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45" windowWidth="21840" windowHeight="10020" tabRatio="829" firstSheet="1" activeTab="1"/>
  </bookViews>
  <sheets>
    <sheet name="поправки август" sheetId="47" state="hidden" r:id="rId1"/>
    <sheet name="Поправки декабрь" sheetId="96" r:id="rId2"/>
    <sheet name="Поправки ноябрь" sheetId="95" r:id="rId3"/>
    <sheet name="Поправки октябрь" sheetId="94" r:id="rId4"/>
    <sheet name="Поправки сентябрь" sheetId="93" r:id="rId5"/>
    <sheet name="Поправки июль" sheetId="92" r:id="rId6"/>
    <sheet name="Поправки июнь" sheetId="91" r:id="rId7"/>
    <sheet name="Поправки март)" sheetId="90" r:id="rId8"/>
    <sheet name="Поправки февраль" sheetId="89" r:id="rId9"/>
  </sheets>
  <definedNames>
    <definedName name="_xlnm._FilterDatabase" localSheetId="0" hidden="1">'поправки август'!#REF!</definedName>
  </definedNames>
  <calcPr calcId="125725"/>
</workbook>
</file>

<file path=xl/calcChain.xml><?xml version="1.0" encoding="utf-8"?>
<calcChain xmlns="http://schemas.openxmlformats.org/spreadsheetml/2006/main">
  <c r="I919" i="96"/>
  <c r="I855"/>
  <c r="I871"/>
  <c r="I905"/>
  <c r="I140"/>
  <c r="I48"/>
  <c r="I529"/>
  <c r="I528"/>
  <c r="I527"/>
  <c r="I526"/>
  <c r="I897"/>
  <c r="I170"/>
  <c r="I169"/>
  <c r="I1282"/>
  <c r="I431"/>
  <c r="I137"/>
  <c r="I1625"/>
  <c r="J1625"/>
  <c r="I32"/>
  <c r="I22"/>
  <c r="I757"/>
  <c r="I344"/>
  <c r="I343"/>
  <c r="I342"/>
  <c r="I341"/>
  <c r="L324"/>
  <c r="K324"/>
  <c r="H324"/>
  <c r="L23"/>
  <c r="H23"/>
  <c r="H319"/>
  <c r="L339"/>
  <c r="L338"/>
  <c r="L337"/>
  <c r="L336"/>
  <c r="K336"/>
  <c r="K337"/>
  <c r="K338"/>
  <c r="K339"/>
  <c r="L335"/>
  <c r="K335"/>
  <c r="K23"/>
  <c r="K18"/>
  <c r="I23"/>
  <c r="H18"/>
  <c r="H313"/>
  <c r="H284"/>
  <c r="H336"/>
  <c r="H337"/>
  <c r="H338"/>
  <c r="H333"/>
  <c r="I339"/>
  <c r="J339"/>
  <c r="H339"/>
  <c r="J340"/>
  <c r="J335"/>
  <c r="I1550"/>
  <c r="I1198"/>
  <c r="I145"/>
  <c r="I143"/>
  <c r="I142"/>
  <c r="I144"/>
  <c r="J1630"/>
  <c r="J1629"/>
  <c r="L1628"/>
  <c r="K1628"/>
  <c r="K1627"/>
  <c r="I1628"/>
  <c r="I1627"/>
  <c r="H1628"/>
  <c r="J1628"/>
  <c r="L1627"/>
  <c r="J1627"/>
  <c r="H1627"/>
  <c r="J1626"/>
  <c r="L1625"/>
  <c r="L1624"/>
  <c r="K1625"/>
  <c r="K1624"/>
  <c r="K1623"/>
  <c r="I1624"/>
  <c r="I1623"/>
  <c r="H1624"/>
  <c r="L1623"/>
  <c r="L1622"/>
  <c r="H1623"/>
  <c r="H1622"/>
  <c r="K1622"/>
  <c r="K1621"/>
  <c r="K1620"/>
  <c r="L1621"/>
  <c r="L1620"/>
  <c r="H1621"/>
  <c r="H1620"/>
  <c r="K1619"/>
  <c r="I1619"/>
  <c r="I1616"/>
  <c r="H1619"/>
  <c r="K1618"/>
  <c r="I1618"/>
  <c r="H1618"/>
  <c r="J1618"/>
  <c r="L1617"/>
  <c r="L1616"/>
  <c r="K1617"/>
  <c r="I1617"/>
  <c r="H1617"/>
  <c r="H1616"/>
  <c r="K1616"/>
  <c r="J1615"/>
  <c r="L1614"/>
  <c r="K1614"/>
  <c r="K1613"/>
  <c r="I1614"/>
  <c r="I1613"/>
  <c r="H1614"/>
  <c r="J1614"/>
  <c r="L1613"/>
  <c r="L1612"/>
  <c r="J1613"/>
  <c r="H1613"/>
  <c r="H1612"/>
  <c r="K1612"/>
  <c r="K1611"/>
  <c r="I1612"/>
  <c r="I1611"/>
  <c r="L1611"/>
  <c r="H1611"/>
  <c r="J1611"/>
  <c r="J1610"/>
  <c r="J1609"/>
  <c r="J1608"/>
  <c r="J1607"/>
  <c r="J1606"/>
  <c r="J1605"/>
  <c r="J1604"/>
  <c r="L1603"/>
  <c r="K1603"/>
  <c r="I1603"/>
  <c r="H1603"/>
  <c r="J1603"/>
  <c r="L1602"/>
  <c r="K1602"/>
  <c r="K1601"/>
  <c r="I1602"/>
  <c r="I1601"/>
  <c r="H1602"/>
  <c r="J1602"/>
  <c r="L1601"/>
  <c r="L1600"/>
  <c r="J1601"/>
  <c r="H1601"/>
  <c r="H1600"/>
  <c r="K1600"/>
  <c r="I1600"/>
  <c r="J1599"/>
  <c r="J1598"/>
  <c r="J1597"/>
  <c r="J1596"/>
  <c r="L1595"/>
  <c r="L1594"/>
  <c r="L1593"/>
  <c r="H1595"/>
  <c r="H1594"/>
  <c r="H1593"/>
  <c r="J1592"/>
  <c r="K1591"/>
  <c r="I1591"/>
  <c r="I1590"/>
  <c r="H1591"/>
  <c r="K1590"/>
  <c r="K1589"/>
  <c r="H1590"/>
  <c r="H1589"/>
  <c r="K1588"/>
  <c r="K1587"/>
  <c r="H1588"/>
  <c r="H1587"/>
  <c r="J1586"/>
  <c r="L1585"/>
  <c r="K1585"/>
  <c r="K1584"/>
  <c r="I1585"/>
  <c r="I1584"/>
  <c r="H1585"/>
  <c r="J1585"/>
  <c r="L1584"/>
  <c r="J1584"/>
  <c r="H1584"/>
  <c r="J1583"/>
  <c r="L1582"/>
  <c r="L1581"/>
  <c r="K1582"/>
  <c r="I1582"/>
  <c r="H1582"/>
  <c r="H1581"/>
  <c r="K1581"/>
  <c r="K1580"/>
  <c r="K1579"/>
  <c r="I1581"/>
  <c r="I1580"/>
  <c r="L1580"/>
  <c r="L1579"/>
  <c r="L1577"/>
  <c r="H1580"/>
  <c r="H1579"/>
  <c r="H1578"/>
  <c r="J1576"/>
  <c r="L1575"/>
  <c r="K1575"/>
  <c r="K1574"/>
  <c r="I1575"/>
  <c r="I1574"/>
  <c r="H1575"/>
  <c r="L1574"/>
  <c r="L1573"/>
  <c r="H1574"/>
  <c r="H1573"/>
  <c r="K1573"/>
  <c r="K1572"/>
  <c r="K1571"/>
  <c r="L1572"/>
  <c r="L1571"/>
  <c r="H1572"/>
  <c r="H1571"/>
  <c r="J1570"/>
  <c r="I1569"/>
  <c r="I1568"/>
  <c r="H1569"/>
  <c r="J1568"/>
  <c r="H1568"/>
  <c r="H1567"/>
  <c r="I1567"/>
  <c r="I1566"/>
  <c r="H1566"/>
  <c r="J1566"/>
  <c r="J1565"/>
  <c r="L1564"/>
  <c r="L1563"/>
  <c r="L1562"/>
  <c r="K1564"/>
  <c r="I1564"/>
  <c r="H1564"/>
  <c r="H1563"/>
  <c r="H1562"/>
  <c r="K1563"/>
  <c r="K1562"/>
  <c r="K1560"/>
  <c r="I1563"/>
  <c r="I1562"/>
  <c r="I1560"/>
  <c r="K1561"/>
  <c r="J1559"/>
  <c r="L1558"/>
  <c r="L1557"/>
  <c r="L1556"/>
  <c r="L1555"/>
  <c r="K1558"/>
  <c r="I1558"/>
  <c r="H1558"/>
  <c r="H1557"/>
  <c r="H1556"/>
  <c r="K1557"/>
  <c r="K1556"/>
  <c r="I1557"/>
  <c r="I1556"/>
  <c r="I1555"/>
  <c r="K1555"/>
  <c r="J1553"/>
  <c r="L1552"/>
  <c r="L1551"/>
  <c r="K1552"/>
  <c r="I1552"/>
  <c r="H1552"/>
  <c r="H1551"/>
  <c r="K1551"/>
  <c r="I1551"/>
  <c r="J1550"/>
  <c r="L1549"/>
  <c r="K1549"/>
  <c r="K1548"/>
  <c r="I1549"/>
  <c r="I1548"/>
  <c r="H1549"/>
  <c r="L1548"/>
  <c r="L1547"/>
  <c r="H1548"/>
  <c r="H1547"/>
  <c r="K1547"/>
  <c r="J1546"/>
  <c r="L1545"/>
  <c r="K1545"/>
  <c r="K1544"/>
  <c r="I1545"/>
  <c r="I1544"/>
  <c r="H1545"/>
  <c r="L1544"/>
  <c r="H1544"/>
  <c r="J1544"/>
  <c r="J1543"/>
  <c r="L1542"/>
  <c r="L1541"/>
  <c r="L1540"/>
  <c r="L1532"/>
  <c r="L1531"/>
  <c r="L1530"/>
  <c r="K1542"/>
  <c r="I1542"/>
  <c r="I1541"/>
  <c r="H1542"/>
  <c r="H1541"/>
  <c r="K1541"/>
  <c r="K1540"/>
  <c r="J1539"/>
  <c r="L1538"/>
  <c r="L1537"/>
  <c r="K1538"/>
  <c r="I1538"/>
  <c r="H1538"/>
  <c r="H1537"/>
  <c r="K1537"/>
  <c r="I1537"/>
  <c r="J1536"/>
  <c r="L1535"/>
  <c r="K1535"/>
  <c r="K1534"/>
  <c r="I1535"/>
  <c r="I1534"/>
  <c r="H1535"/>
  <c r="J1535"/>
  <c r="L1534"/>
  <c r="L1533"/>
  <c r="J1534"/>
  <c r="H1534"/>
  <c r="H1533"/>
  <c r="K1533"/>
  <c r="K1532"/>
  <c r="K1531"/>
  <c r="K1530"/>
  <c r="I1533"/>
  <c r="L1529"/>
  <c r="K1529"/>
  <c r="I1529"/>
  <c r="H1529"/>
  <c r="L1528"/>
  <c r="L1526"/>
  <c r="K1528"/>
  <c r="I1528"/>
  <c r="H1528"/>
  <c r="L1527"/>
  <c r="K1527"/>
  <c r="I1527"/>
  <c r="H1527"/>
  <c r="K1526"/>
  <c r="J1525"/>
  <c r="K1524"/>
  <c r="I1524"/>
  <c r="H1524"/>
  <c r="J1523"/>
  <c r="L1522"/>
  <c r="L1521"/>
  <c r="L1520"/>
  <c r="L1519"/>
  <c r="L1518"/>
  <c r="K1522"/>
  <c r="I1522"/>
  <c r="H1522"/>
  <c r="J1522"/>
  <c r="K1521"/>
  <c r="K1520"/>
  <c r="I1521"/>
  <c r="I1520"/>
  <c r="I1519"/>
  <c r="I1518"/>
  <c r="K1519"/>
  <c r="K1518"/>
  <c r="J1517"/>
  <c r="L1516"/>
  <c r="L1515"/>
  <c r="L1514"/>
  <c r="L1509"/>
  <c r="L1508"/>
  <c r="K1516"/>
  <c r="I1516"/>
  <c r="H1516"/>
  <c r="H1515"/>
  <c r="H1514"/>
  <c r="K1515"/>
  <c r="K1514"/>
  <c r="I1515"/>
  <c r="I1514"/>
  <c r="J1513"/>
  <c r="L1512"/>
  <c r="L1511"/>
  <c r="K1512"/>
  <c r="I1512"/>
  <c r="H1512"/>
  <c r="H1511"/>
  <c r="K1511"/>
  <c r="K1510"/>
  <c r="K1509"/>
  <c r="K1508"/>
  <c r="I1511"/>
  <c r="I1510"/>
  <c r="L1510"/>
  <c r="H1510"/>
  <c r="J1510"/>
  <c r="J1507"/>
  <c r="L1506"/>
  <c r="L1505"/>
  <c r="K1506"/>
  <c r="I1506"/>
  <c r="H1506"/>
  <c r="H1505"/>
  <c r="K1505"/>
  <c r="K1504"/>
  <c r="K1503"/>
  <c r="I1505"/>
  <c r="I1504"/>
  <c r="L1504"/>
  <c r="L1503"/>
  <c r="H1504"/>
  <c r="H1503"/>
  <c r="I1503"/>
  <c r="J1502"/>
  <c r="L1501"/>
  <c r="K1501"/>
  <c r="K1500"/>
  <c r="I1501"/>
  <c r="I1500"/>
  <c r="H1501"/>
  <c r="L1500"/>
  <c r="L1499"/>
  <c r="L1498"/>
  <c r="H1500"/>
  <c r="H1499"/>
  <c r="H1498"/>
  <c r="J1498"/>
  <c r="K1499"/>
  <c r="K1498"/>
  <c r="I1499"/>
  <c r="I1498"/>
  <c r="J1497"/>
  <c r="J1496"/>
  <c r="J1495"/>
  <c r="J1494"/>
  <c r="J1493"/>
  <c r="J1492"/>
  <c r="J1491"/>
  <c r="J1490"/>
  <c r="J1489"/>
  <c r="J1488"/>
  <c r="J1487"/>
  <c r="J1486"/>
  <c r="L1485"/>
  <c r="K1485"/>
  <c r="K1484"/>
  <c r="I1485"/>
  <c r="I1484"/>
  <c r="H1485"/>
  <c r="L1484"/>
  <c r="L1483"/>
  <c r="H1484"/>
  <c r="H1483"/>
  <c r="K1483"/>
  <c r="I1483"/>
  <c r="J1482"/>
  <c r="J1481"/>
  <c r="J1480"/>
  <c r="J1479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L1448"/>
  <c r="L1447"/>
  <c r="K1448"/>
  <c r="I1448"/>
  <c r="H1448"/>
  <c r="H1447"/>
  <c r="K1447"/>
  <c r="K1446"/>
  <c r="I1447"/>
  <c r="I1446"/>
  <c r="L1446"/>
  <c r="H1446"/>
  <c r="J1446"/>
  <c r="J1445"/>
  <c r="L1444"/>
  <c r="L1443"/>
  <c r="L1442"/>
  <c r="L1436"/>
  <c r="K1444"/>
  <c r="I1444"/>
  <c r="H1444"/>
  <c r="H1443"/>
  <c r="H1442"/>
  <c r="K1443"/>
  <c r="K1442"/>
  <c r="I1443"/>
  <c r="I1442"/>
  <c r="J1441"/>
  <c r="J1440"/>
  <c r="L1439"/>
  <c r="K1439"/>
  <c r="K1438"/>
  <c r="I1439"/>
  <c r="I1438"/>
  <c r="H1439"/>
  <c r="L1438"/>
  <c r="L1437"/>
  <c r="H1438"/>
  <c r="H1437"/>
  <c r="K1437"/>
  <c r="I1437"/>
  <c r="J1435"/>
  <c r="J1434"/>
  <c r="J1433"/>
  <c r="L1432"/>
  <c r="L1431"/>
  <c r="K1432"/>
  <c r="I1432"/>
  <c r="H1432"/>
  <c r="H1431"/>
  <c r="K1431"/>
  <c r="K1430"/>
  <c r="K1420"/>
  <c r="K1419"/>
  <c r="I1431"/>
  <c r="I1430"/>
  <c r="L1430"/>
  <c r="H1430"/>
  <c r="J1430"/>
  <c r="J1429"/>
  <c r="L1428"/>
  <c r="L1427"/>
  <c r="L1426"/>
  <c r="K1428"/>
  <c r="I1428"/>
  <c r="H1428"/>
  <c r="H1427"/>
  <c r="H1426"/>
  <c r="J1426"/>
  <c r="K1427"/>
  <c r="K1426"/>
  <c r="I1427"/>
  <c r="I1426"/>
  <c r="J1425"/>
  <c r="J1424"/>
  <c r="H1424"/>
  <c r="L1423"/>
  <c r="L1422"/>
  <c r="K1423"/>
  <c r="I1423"/>
  <c r="H1423"/>
  <c r="H1422"/>
  <c r="K1422"/>
  <c r="K1421"/>
  <c r="I1422"/>
  <c r="I1421"/>
  <c r="L1421"/>
  <c r="H1421"/>
  <c r="J1421"/>
  <c r="I1420"/>
  <c r="I1419"/>
  <c r="J1418"/>
  <c r="J1417"/>
  <c r="J1416"/>
  <c r="J1415"/>
  <c r="J1414"/>
  <c r="J1413"/>
  <c r="J1412"/>
  <c r="J1411"/>
  <c r="J1410"/>
  <c r="J1409"/>
  <c r="J1408"/>
  <c r="K1407"/>
  <c r="I1407"/>
  <c r="I1406"/>
  <c r="I1405"/>
  <c r="H1407"/>
  <c r="K1406"/>
  <c r="K1405"/>
  <c r="H1406"/>
  <c r="H1405"/>
  <c r="J1404"/>
  <c r="J1403"/>
  <c r="J1402"/>
  <c r="L1401"/>
  <c r="K1401"/>
  <c r="K1400"/>
  <c r="I1401"/>
  <c r="I1400"/>
  <c r="H1401"/>
  <c r="J1401"/>
  <c r="L1400"/>
  <c r="L1399"/>
  <c r="J1400"/>
  <c r="H1400"/>
  <c r="H1399"/>
  <c r="K1399"/>
  <c r="I1399"/>
  <c r="J1398"/>
  <c r="J1397"/>
  <c r="I1396"/>
  <c r="H1396"/>
  <c r="H1395"/>
  <c r="J1395"/>
  <c r="I1395"/>
  <c r="I1394"/>
  <c r="J1393"/>
  <c r="J1392"/>
  <c r="J1391"/>
  <c r="J1390"/>
  <c r="J1389"/>
  <c r="K1388"/>
  <c r="I1388"/>
  <c r="I1387"/>
  <c r="I1386"/>
  <c r="H1388"/>
  <c r="K1387"/>
  <c r="K1386"/>
  <c r="H1387"/>
  <c r="H1386"/>
  <c r="J1385"/>
  <c r="J1384"/>
  <c r="J1383"/>
  <c r="J1382"/>
  <c r="J1381"/>
  <c r="L1380"/>
  <c r="K1380"/>
  <c r="K1379"/>
  <c r="I1380"/>
  <c r="I1379"/>
  <c r="H1380"/>
  <c r="L1379"/>
  <c r="L1378"/>
  <c r="K1378"/>
  <c r="L1377"/>
  <c r="L1376"/>
  <c r="J1374"/>
  <c r="I1373"/>
  <c r="H1373"/>
  <c r="H1372"/>
  <c r="I1372"/>
  <c r="I1371"/>
  <c r="I1370"/>
  <c r="H1371"/>
  <c r="H1370"/>
  <c r="J1369"/>
  <c r="I1368"/>
  <c r="I1367"/>
  <c r="H1368"/>
  <c r="J1368"/>
  <c r="H1367"/>
  <c r="J1367"/>
  <c r="I1366"/>
  <c r="I1365"/>
  <c r="I1364"/>
  <c r="I1363"/>
  <c r="J1360"/>
  <c r="L1359"/>
  <c r="L1358"/>
  <c r="K1359"/>
  <c r="I1359"/>
  <c r="H1359"/>
  <c r="H1358"/>
  <c r="K1358"/>
  <c r="K1357"/>
  <c r="K1356"/>
  <c r="I1358"/>
  <c r="I1357"/>
  <c r="L1357"/>
  <c r="L1356"/>
  <c r="H1357"/>
  <c r="H1356"/>
  <c r="I1356"/>
  <c r="J1355"/>
  <c r="L1354"/>
  <c r="K1354"/>
  <c r="K1353"/>
  <c r="I1354"/>
  <c r="I1353"/>
  <c r="H1354"/>
  <c r="L1353"/>
  <c r="L1352"/>
  <c r="H1353"/>
  <c r="H1352"/>
  <c r="K1352"/>
  <c r="I1352"/>
  <c r="J1351"/>
  <c r="K1350"/>
  <c r="I1350"/>
  <c r="H1350"/>
  <c r="J1350"/>
  <c r="K1349"/>
  <c r="I1349"/>
  <c r="H1349"/>
  <c r="J1349"/>
  <c r="K1348"/>
  <c r="I1348"/>
  <c r="H1348"/>
  <c r="J1348"/>
  <c r="J1347"/>
  <c r="J1346"/>
  <c r="J1345"/>
  <c r="L1344"/>
  <c r="L1343"/>
  <c r="L1342"/>
  <c r="K1344"/>
  <c r="I1344"/>
  <c r="H1344"/>
  <c r="H1343"/>
  <c r="K1343"/>
  <c r="K1342"/>
  <c r="I1343"/>
  <c r="I1342"/>
  <c r="J1341"/>
  <c r="L1340"/>
  <c r="L1339"/>
  <c r="K1340"/>
  <c r="I1340"/>
  <c r="H1340"/>
  <c r="H1339"/>
  <c r="K1339"/>
  <c r="K1338"/>
  <c r="K1337"/>
  <c r="K1336"/>
  <c r="K1335"/>
  <c r="K1334"/>
  <c r="K1333"/>
  <c r="I1339"/>
  <c r="I1338"/>
  <c r="L1338"/>
  <c r="H1338"/>
  <c r="J1332"/>
  <c r="J1331"/>
  <c r="J1330"/>
  <c r="L1329"/>
  <c r="K1329"/>
  <c r="K1328"/>
  <c r="I1329"/>
  <c r="I1328"/>
  <c r="H1329"/>
  <c r="L1328"/>
  <c r="H1328"/>
  <c r="J1328"/>
  <c r="J1327"/>
  <c r="L1326"/>
  <c r="L1325"/>
  <c r="K1326"/>
  <c r="I1326"/>
  <c r="H1326"/>
  <c r="H1325"/>
  <c r="H1321"/>
  <c r="K1325"/>
  <c r="I1325"/>
  <c r="J1324"/>
  <c r="L1323"/>
  <c r="L1322"/>
  <c r="K1323"/>
  <c r="I1323"/>
  <c r="I1322"/>
  <c r="H1323"/>
  <c r="H1322"/>
  <c r="K1322"/>
  <c r="K1321"/>
  <c r="L1321"/>
  <c r="J1320"/>
  <c r="L1319"/>
  <c r="L1318"/>
  <c r="L1317"/>
  <c r="K1319"/>
  <c r="I1319"/>
  <c r="H1319"/>
  <c r="H1318"/>
  <c r="K1318"/>
  <c r="K1317"/>
  <c r="I1318"/>
  <c r="I1317"/>
  <c r="K1316"/>
  <c r="J1315"/>
  <c r="I1314"/>
  <c r="I1313"/>
  <c r="H1314"/>
  <c r="J1314"/>
  <c r="H1313"/>
  <c r="J1313"/>
  <c r="J1312"/>
  <c r="I1311"/>
  <c r="H1311"/>
  <c r="H1310"/>
  <c r="J1310"/>
  <c r="I1310"/>
  <c r="J1309"/>
  <c r="I1308"/>
  <c r="I1307"/>
  <c r="H1308"/>
  <c r="J1308"/>
  <c r="H1307"/>
  <c r="H1306"/>
  <c r="I1306"/>
  <c r="I1305"/>
  <c r="K1304"/>
  <c r="K1303"/>
  <c r="L1302"/>
  <c r="K1302"/>
  <c r="I1302"/>
  <c r="H1302"/>
  <c r="J1302"/>
  <c r="L1301"/>
  <c r="K1301"/>
  <c r="I1301"/>
  <c r="H1301"/>
  <c r="J1301"/>
  <c r="L1300"/>
  <c r="K1300"/>
  <c r="K1298"/>
  <c r="I1300"/>
  <c r="H1300"/>
  <c r="L1299"/>
  <c r="L1298"/>
  <c r="K1299"/>
  <c r="I1299"/>
  <c r="H1299"/>
  <c r="H1298"/>
  <c r="J1297"/>
  <c r="L1296"/>
  <c r="L1295"/>
  <c r="K1296"/>
  <c r="I1296"/>
  <c r="H1296"/>
  <c r="H1295"/>
  <c r="K1295"/>
  <c r="K1294"/>
  <c r="K1293"/>
  <c r="K1292"/>
  <c r="K1291"/>
  <c r="K1290"/>
  <c r="I1295"/>
  <c r="I1294"/>
  <c r="L1294"/>
  <c r="L1293"/>
  <c r="L1292"/>
  <c r="L1291"/>
  <c r="L1290"/>
  <c r="H1294"/>
  <c r="H1293"/>
  <c r="I1293"/>
  <c r="I1292"/>
  <c r="I1291"/>
  <c r="I1290"/>
  <c r="J1289"/>
  <c r="I1288"/>
  <c r="H1288"/>
  <c r="H1287"/>
  <c r="J1287"/>
  <c r="I1287"/>
  <c r="I1286"/>
  <c r="J1285"/>
  <c r="L1284"/>
  <c r="L1283"/>
  <c r="K1284"/>
  <c r="I1284"/>
  <c r="H1284"/>
  <c r="H1283"/>
  <c r="K1283"/>
  <c r="K1280"/>
  <c r="K1279"/>
  <c r="K1270"/>
  <c r="K1261"/>
  <c r="I1283"/>
  <c r="L1282"/>
  <c r="K1282"/>
  <c r="J1282"/>
  <c r="L1281"/>
  <c r="L1280"/>
  <c r="L1279"/>
  <c r="L1270"/>
  <c r="L1261"/>
  <c r="K1281"/>
  <c r="I1281"/>
  <c r="H1281"/>
  <c r="I1280"/>
  <c r="I1279"/>
  <c r="J1278"/>
  <c r="I1277"/>
  <c r="H1277"/>
  <c r="H1276"/>
  <c r="I1276"/>
  <c r="I1275"/>
  <c r="H1275"/>
  <c r="J1274"/>
  <c r="L1273"/>
  <c r="L1272"/>
  <c r="L1271"/>
  <c r="K1273"/>
  <c r="I1273"/>
  <c r="H1273"/>
  <c r="H1272"/>
  <c r="K1272"/>
  <c r="K1271"/>
  <c r="I1272"/>
  <c r="I1271"/>
  <c r="J1269"/>
  <c r="I1268"/>
  <c r="I1267"/>
  <c r="H1268"/>
  <c r="J1268"/>
  <c r="H1267"/>
  <c r="J1267"/>
  <c r="J1266"/>
  <c r="I1265"/>
  <c r="H1265"/>
  <c r="H1264"/>
  <c r="J1264"/>
  <c r="I1264"/>
  <c r="I1263"/>
  <c r="H1263"/>
  <c r="H1262"/>
  <c r="J1262"/>
  <c r="I1262"/>
  <c r="J1260"/>
  <c r="L1259"/>
  <c r="L1258"/>
  <c r="L1257"/>
  <c r="K1259"/>
  <c r="I1259"/>
  <c r="H1259"/>
  <c r="H1258"/>
  <c r="K1258"/>
  <c r="K1257"/>
  <c r="I1258"/>
  <c r="I1257"/>
  <c r="J1256"/>
  <c r="L1255"/>
  <c r="L1254"/>
  <c r="K1255"/>
  <c r="I1255"/>
  <c r="H1255"/>
  <c r="H1254"/>
  <c r="K1254"/>
  <c r="K1253"/>
  <c r="I1254"/>
  <c r="I1253"/>
  <c r="L1253"/>
  <c r="H1253"/>
  <c r="J1253"/>
  <c r="J1252"/>
  <c r="L1251"/>
  <c r="K1251"/>
  <c r="I1251"/>
  <c r="H1251"/>
  <c r="J1251"/>
  <c r="J1250"/>
  <c r="L1249"/>
  <c r="L1248"/>
  <c r="L1247"/>
  <c r="L1229"/>
  <c r="L1228"/>
  <c r="L1212"/>
  <c r="K1249"/>
  <c r="I1249"/>
  <c r="H1249"/>
  <c r="H1248"/>
  <c r="K1248"/>
  <c r="K1247"/>
  <c r="I1248"/>
  <c r="I1247"/>
  <c r="J1246"/>
  <c r="I1245"/>
  <c r="H1245"/>
  <c r="J1245"/>
  <c r="J1244"/>
  <c r="L1243"/>
  <c r="L1242"/>
  <c r="K1243"/>
  <c r="I1243"/>
  <c r="H1243"/>
  <c r="H1242"/>
  <c r="K1242"/>
  <c r="K1241"/>
  <c r="I1242"/>
  <c r="I1241"/>
  <c r="L1241"/>
  <c r="H1241"/>
  <c r="J1241"/>
  <c r="J1240"/>
  <c r="J1239"/>
  <c r="L1238"/>
  <c r="K1238"/>
  <c r="K1237"/>
  <c r="I1238"/>
  <c r="I1237"/>
  <c r="H1238"/>
  <c r="J1238"/>
  <c r="L1237"/>
  <c r="L1236"/>
  <c r="J1237"/>
  <c r="H1237"/>
  <c r="H1236"/>
  <c r="K1236"/>
  <c r="K1229"/>
  <c r="I1236"/>
  <c r="J1235"/>
  <c r="I1234"/>
  <c r="H1234"/>
  <c r="J1234"/>
  <c r="J1233"/>
  <c r="I1232"/>
  <c r="I1231"/>
  <c r="H1232"/>
  <c r="J1231"/>
  <c r="H1231"/>
  <c r="H1230"/>
  <c r="I1230"/>
  <c r="K1228"/>
  <c r="K1212"/>
  <c r="J1227"/>
  <c r="L1226"/>
  <c r="K1226"/>
  <c r="K1223"/>
  <c r="K1222"/>
  <c r="K1221"/>
  <c r="K1213"/>
  <c r="I1226"/>
  <c r="H1226"/>
  <c r="J1226"/>
  <c r="J1225"/>
  <c r="L1224"/>
  <c r="K1224"/>
  <c r="I1224"/>
  <c r="H1224"/>
  <c r="L1223"/>
  <c r="L1222"/>
  <c r="L1221"/>
  <c r="L1213"/>
  <c r="H1223"/>
  <c r="H1222"/>
  <c r="J1220"/>
  <c r="I1219"/>
  <c r="H1219"/>
  <c r="J1219"/>
  <c r="J1218"/>
  <c r="I1217"/>
  <c r="H1217"/>
  <c r="H1216"/>
  <c r="I1216"/>
  <c r="I1215"/>
  <c r="I1214"/>
  <c r="H1215"/>
  <c r="H1214"/>
  <c r="J1211"/>
  <c r="L1210"/>
  <c r="K1210"/>
  <c r="K1209"/>
  <c r="I1210"/>
  <c r="I1209"/>
  <c r="H1210"/>
  <c r="L1209"/>
  <c r="L1208"/>
  <c r="H1209"/>
  <c r="J1209"/>
  <c r="K1208"/>
  <c r="J1207"/>
  <c r="L1206"/>
  <c r="K1206"/>
  <c r="K1205"/>
  <c r="I1206"/>
  <c r="I1205"/>
  <c r="H1206"/>
  <c r="L1205"/>
  <c r="L1204"/>
  <c r="H1205"/>
  <c r="H1204"/>
  <c r="K1204"/>
  <c r="I1204"/>
  <c r="J1202"/>
  <c r="L1201"/>
  <c r="L1200"/>
  <c r="K1201"/>
  <c r="I1201"/>
  <c r="H1201"/>
  <c r="H1200"/>
  <c r="K1200"/>
  <c r="K1199"/>
  <c r="I1200"/>
  <c r="I1199"/>
  <c r="L1199"/>
  <c r="H1199"/>
  <c r="J1199"/>
  <c r="J1198"/>
  <c r="L1197"/>
  <c r="L1196"/>
  <c r="L1195"/>
  <c r="K1197"/>
  <c r="I1197"/>
  <c r="H1197"/>
  <c r="H1196"/>
  <c r="K1196"/>
  <c r="K1195"/>
  <c r="I1196"/>
  <c r="I1195"/>
  <c r="J1193"/>
  <c r="J1192"/>
  <c r="J1191"/>
  <c r="J1190"/>
  <c r="I1189"/>
  <c r="H1189"/>
  <c r="H1188"/>
  <c r="J1188"/>
  <c r="I1188"/>
  <c r="J1187"/>
  <c r="I1186"/>
  <c r="H1186"/>
  <c r="J1186"/>
  <c r="J1184"/>
  <c r="J1183"/>
  <c r="J1182"/>
  <c r="J1181"/>
  <c r="J1180"/>
  <c r="J1179"/>
  <c r="J1178"/>
  <c r="J1177"/>
  <c r="J1176"/>
  <c r="L1175"/>
  <c r="L1174"/>
  <c r="K1175"/>
  <c r="I1175"/>
  <c r="H1175"/>
  <c r="H1174"/>
  <c r="K1174"/>
  <c r="K1173"/>
  <c r="K1172"/>
  <c r="I1174"/>
  <c r="I1173"/>
  <c r="L1173"/>
  <c r="L1172"/>
  <c r="H1173"/>
  <c r="H1172"/>
  <c r="I1172"/>
  <c r="J1171"/>
  <c r="J1170"/>
  <c r="J1169"/>
  <c r="J1168"/>
  <c r="J1167"/>
  <c r="L1166"/>
  <c r="K1166"/>
  <c r="K1165"/>
  <c r="I1166"/>
  <c r="I1165"/>
  <c r="H1166"/>
  <c r="L1165"/>
  <c r="L1164"/>
  <c r="L1163"/>
  <c r="H1165"/>
  <c r="H1164"/>
  <c r="K1164"/>
  <c r="I1164"/>
  <c r="I1163"/>
  <c r="J1162"/>
  <c r="L1161"/>
  <c r="L1160"/>
  <c r="K1161"/>
  <c r="I1161"/>
  <c r="H1161"/>
  <c r="H1160"/>
  <c r="K1160"/>
  <c r="K1159"/>
  <c r="K1158"/>
  <c r="K1157"/>
  <c r="I1160"/>
  <c r="I1159"/>
  <c r="L1159"/>
  <c r="L1158"/>
  <c r="L1157"/>
  <c r="H1159"/>
  <c r="H1158"/>
  <c r="I1158"/>
  <c r="I1157"/>
  <c r="J1156"/>
  <c r="I1155"/>
  <c r="H1155"/>
  <c r="H1154"/>
  <c r="I1154"/>
  <c r="I1153"/>
  <c r="I1152"/>
  <c r="I1151"/>
  <c r="H1153"/>
  <c r="H1152"/>
  <c r="J1150"/>
  <c r="L1149"/>
  <c r="L1148"/>
  <c r="K1149"/>
  <c r="I1149"/>
  <c r="H1149"/>
  <c r="H1148"/>
  <c r="K1148"/>
  <c r="K1147"/>
  <c r="K1146"/>
  <c r="K1145"/>
  <c r="I1148"/>
  <c r="I1147"/>
  <c r="L1147"/>
  <c r="L1146"/>
  <c r="L1145"/>
  <c r="H1147"/>
  <c r="H1146"/>
  <c r="I1146"/>
  <c r="I1145"/>
  <c r="J1144"/>
  <c r="L1143"/>
  <c r="L1142"/>
  <c r="L1141"/>
  <c r="K1143"/>
  <c r="I1143"/>
  <c r="H1143"/>
  <c r="J1143"/>
  <c r="I1142"/>
  <c r="H1142"/>
  <c r="H1141"/>
  <c r="K1141"/>
  <c r="K1140"/>
  <c r="I1141"/>
  <c r="I1140"/>
  <c r="I1139"/>
  <c r="I1133"/>
  <c r="I1114"/>
  <c r="L1140"/>
  <c r="L1139"/>
  <c r="K1139"/>
  <c r="J1138"/>
  <c r="L1137"/>
  <c r="K1137"/>
  <c r="K1136"/>
  <c r="I1137"/>
  <c r="I1136"/>
  <c r="H1137"/>
  <c r="J1137"/>
  <c r="L1136"/>
  <c r="L1135"/>
  <c r="J1136"/>
  <c r="H1136"/>
  <c r="H1135"/>
  <c r="K1135"/>
  <c r="K1134"/>
  <c r="K1133"/>
  <c r="I1135"/>
  <c r="I1134"/>
  <c r="L1134"/>
  <c r="H1134"/>
  <c r="J1132"/>
  <c r="L1131"/>
  <c r="K1131"/>
  <c r="K1130"/>
  <c r="K1126"/>
  <c r="I1131"/>
  <c r="I1130"/>
  <c r="I1126"/>
  <c r="H1131"/>
  <c r="L1130"/>
  <c r="H1130"/>
  <c r="J1130"/>
  <c r="J1129"/>
  <c r="I1128"/>
  <c r="H1128"/>
  <c r="H1127"/>
  <c r="J1127"/>
  <c r="I1127"/>
  <c r="L1126"/>
  <c r="H1126"/>
  <c r="J1126"/>
  <c r="J1125"/>
  <c r="I1124"/>
  <c r="H1124"/>
  <c r="H1123"/>
  <c r="J1123"/>
  <c r="I1123"/>
  <c r="I1122"/>
  <c r="J1121"/>
  <c r="L1120"/>
  <c r="L1119"/>
  <c r="K1120"/>
  <c r="I1120"/>
  <c r="H1120"/>
  <c r="H1119"/>
  <c r="K1119"/>
  <c r="K1118"/>
  <c r="K1117"/>
  <c r="K1116"/>
  <c r="K1115"/>
  <c r="I1119"/>
  <c r="I1118"/>
  <c r="L1118"/>
  <c r="L1117"/>
  <c r="L1116"/>
  <c r="L1115"/>
  <c r="H1118"/>
  <c r="I1117"/>
  <c r="I1116"/>
  <c r="I1115"/>
  <c r="J1113"/>
  <c r="L1112"/>
  <c r="L1111"/>
  <c r="L1110"/>
  <c r="K1112"/>
  <c r="I1112"/>
  <c r="H1112"/>
  <c r="H1111"/>
  <c r="K1111"/>
  <c r="K1110"/>
  <c r="I1111"/>
  <c r="I1110"/>
  <c r="J1109"/>
  <c r="L1108"/>
  <c r="L1107"/>
  <c r="K1108"/>
  <c r="I1108"/>
  <c r="H1108"/>
  <c r="H1107"/>
  <c r="K1107"/>
  <c r="K1106"/>
  <c r="I1107"/>
  <c r="I1106"/>
  <c r="L1106"/>
  <c r="H1106"/>
  <c r="J1106"/>
  <c r="J1105"/>
  <c r="L1104"/>
  <c r="L1103"/>
  <c r="L1102"/>
  <c r="K1104"/>
  <c r="I1104"/>
  <c r="H1104"/>
  <c r="H1103"/>
  <c r="K1103"/>
  <c r="K1102"/>
  <c r="I1103"/>
  <c r="I1102"/>
  <c r="J1101"/>
  <c r="L1100"/>
  <c r="L1099"/>
  <c r="K1100"/>
  <c r="I1100"/>
  <c r="H1100"/>
  <c r="H1099"/>
  <c r="K1099"/>
  <c r="K1098"/>
  <c r="K1097"/>
  <c r="I1099"/>
  <c r="I1098"/>
  <c r="L1098"/>
  <c r="H1098"/>
  <c r="I1097"/>
  <c r="J1096"/>
  <c r="J1095"/>
  <c r="L1094"/>
  <c r="L1093"/>
  <c r="K1094"/>
  <c r="I1094"/>
  <c r="H1094"/>
  <c r="H1093"/>
  <c r="K1093"/>
  <c r="K1092"/>
  <c r="I1093"/>
  <c r="I1092"/>
  <c r="L1092"/>
  <c r="H1092"/>
  <c r="J1092"/>
  <c r="J1091"/>
  <c r="J1090"/>
  <c r="J1089"/>
  <c r="L1088"/>
  <c r="L1087"/>
  <c r="L1086"/>
  <c r="L1085"/>
  <c r="K1088"/>
  <c r="I1088"/>
  <c r="H1088"/>
  <c r="H1087"/>
  <c r="K1087"/>
  <c r="K1086"/>
  <c r="I1087"/>
  <c r="I1086"/>
  <c r="I1085"/>
  <c r="K1085"/>
  <c r="J1084"/>
  <c r="L1083"/>
  <c r="K1083"/>
  <c r="K1082"/>
  <c r="I1083"/>
  <c r="I1082"/>
  <c r="H1083"/>
  <c r="J1083"/>
  <c r="L1082"/>
  <c r="J1082"/>
  <c r="H1082"/>
  <c r="J1081"/>
  <c r="L1080"/>
  <c r="K1080"/>
  <c r="I1080"/>
  <c r="H1080"/>
  <c r="J1080"/>
  <c r="J1079"/>
  <c r="L1078"/>
  <c r="K1078"/>
  <c r="I1078"/>
  <c r="H1078"/>
  <c r="J1078"/>
  <c r="J1077"/>
  <c r="L1076"/>
  <c r="K1076"/>
  <c r="I1076"/>
  <c r="H1076"/>
  <c r="J1076"/>
  <c r="J1075"/>
  <c r="L1074"/>
  <c r="L1073"/>
  <c r="K1074"/>
  <c r="I1074"/>
  <c r="H1074"/>
  <c r="H1073"/>
  <c r="K1073"/>
  <c r="K1072"/>
  <c r="I1073"/>
  <c r="I1072"/>
  <c r="L1072"/>
  <c r="H1072"/>
  <c r="J1072"/>
  <c r="J1071"/>
  <c r="L1070"/>
  <c r="L1069"/>
  <c r="L1068"/>
  <c r="K1070"/>
  <c r="I1070"/>
  <c r="H1070"/>
  <c r="H1069"/>
  <c r="K1069"/>
  <c r="K1068"/>
  <c r="I1069"/>
  <c r="I1068"/>
  <c r="J1067"/>
  <c r="L1066"/>
  <c r="L1065"/>
  <c r="K1066"/>
  <c r="I1066"/>
  <c r="I1065"/>
  <c r="H1066"/>
  <c r="H1065"/>
  <c r="K1065"/>
  <c r="K1064"/>
  <c r="L1064"/>
  <c r="H1064"/>
  <c r="J1063"/>
  <c r="L1062"/>
  <c r="L1061"/>
  <c r="L1060"/>
  <c r="L1055"/>
  <c r="L1054"/>
  <c r="L1053"/>
  <c r="K1062"/>
  <c r="I1062"/>
  <c r="H1062"/>
  <c r="H1061"/>
  <c r="K1061"/>
  <c r="K1060"/>
  <c r="I1061"/>
  <c r="I1060"/>
  <c r="J1059"/>
  <c r="K1058"/>
  <c r="I1058"/>
  <c r="I1057"/>
  <c r="I1056"/>
  <c r="J1056"/>
  <c r="H1058"/>
  <c r="K1057"/>
  <c r="K1056"/>
  <c r="H1057"/>
  <c r="L1056"/>
  <c r="H1056"/>
  <c r="K1055"/>
  <c r="K1054"/>
  <c r="K1053"/>
  <c r="K1037"/>
  <c r="J1052"/>
  <c r="J1051"/>
  <c r="J1050"/>
  <c r="J1049"/>
  <c r="J1048"/>
  <c r="J1047"/>
  <c r="J1046"/>
  <c r="J1045"/>
  <c r="J1044"/>
  <c r="I1043"/>
  <c r="I1042"/>
  <c r="H1043"/>
  <c r="J1042"/>
  <c r="H1042"/>
  <c r="H1041"/>
  <c r="I1041"/>
  <c r="I1040"/>
  <c r="I1039"/>
  <c r="I1038"/>
  <c r="H1040"/>
  <c r="H1039"/>
  <c r="J1036"/>
  <c r="L1035"/>
  <c r="K1035"/>
  <c r="H1035"/>
  <c r="J1035"/>
  <c r="L1034"/>
  <c r="K1034"/>
  <c r="H1034"/>
  <c r="J1034"/>
  <c r="L1033"/>
  <c r="K1033"/>
  <c r="H1033"/>
  <c r="J1033"/>
  <c r="J1032"/>
  <c r="J1031"/>
  <c r="J1030"/>
  <c r="J1029"/>
  <c r="J1028"/>
  <c r="L1027"/>
  <c r="K1027"/>
  <c r="J1027"/>
  <c r="H1027"/>
  <c r="L1026"/>
  <c r="K1026"/>
  <c r="J1026"/>
  <c r="H1026"/>
  <c r="L1025"/>
  <c r="K1025"/>
  <c r="J1025"/>
  <c r="H1025"/>
  <c r="J1024"/>
  <c r="L1023"/>
  <c r="K1023"/>
  <c r="H1023"/>
  <c r="J1023"/>
  <c r="L1022"/>
  <c r="K1022"/>
  <c r="H1022"/>
  <c r="J1022"/>
  <c r="L1021"/>
  <c r="K1021"/>
  <c r="H1021"/>
  <c r="J1021"/>
  <c r="J1020"/>
  <c r="J1019"/>
  <c r="J1018"/>
  <c r="L1017"/>
  <c r="K1017"/>
  <c r="J1017"/>
  <c r="H1017"/>
  <c r="L1016"/>
  <c r="K1016"/>
  <c r="J1016"/>
  <c r="H1016"/>
  <c r="L1015"/>
  <c r="K1015"/>
  <c r="J1015"/>
  <c r="H1015"/>
  <c r="J1014"/>
  <c r="L1013"/>
  <c r="K1013"/>
  <c r="H1013"/>
  <c r="J1013"/>
  <c r="L1012"/>
  <c r="K1012"/>
  <c r="H1012"/>
  <c r="J1012"/>
  <c r="L1011"/>
  <c r="K1011"/>
  <c r="H1011"/>
  <c r="J1011"/>
  <c r="J1010"/>
  <c r="L1009"/>
  <c r="L1008"/>
  <c r="L1007"/>
  <c r="K1009"/>
  <c r="J1009"/>
  <c r="K1008"/>
  <c r="K1007"/>
  <c r="J1008"/>
  <c r="J1007"/>
  <c r="J1006"/>
  <c r="J1005"/>
  <c r="L1004"/>
  <c r="K1004"/>
  <c r="H1004"/>
  <c r="J1004"/>
  <c r="L1003"/>
  <c r="K1003"/>
  <c r="H1003"/>
  <c r="J1003"/>
  <c r="L1002"/>
  <c r="K1002"/>
  <c r="H1002"/>
  <c r="J1002"/>
  <c r="J1001"/>
  <c r="L1000"/>
  <c r="K1000"/>
  <c r="J1000"/>
  <c r="H1000"/>
  <c r="L999"/>
  <c r="K999"/>
  <c r="J999"/>
  <c r="H999"/>
  <c r="L998"/>
  <c r="K998"/>
  <c r="J998"/>
  <c r="H998"/>
  <c r="J997"/>
  <c r="L996"/>
  <c r="K996"/>
  <c r="H996"/>
  <c r="J996"/>
  <c r="L995"/>
  <c r="K995"/>
  <c r="H995"/>
  <c r="J995"/>
  <c r="L994"/>
  <c r="K994"/>
  <c r="H994"/>
  <c r="J994"/>
  <c r="J993"/>
  <c r="L992"/>
  <c r="K992"/>
  <c r="J992"/>
  <c r="H992"/>
  <c r="L991"/>
  <c r="K991"/>
  <c r="J991"/>
  <c r="H991"/>
  <c r="L990"/>
  <c r="K990"/>
  <c r="J990"/>
  <c r="H990"/>
  <c r="J989"/>
  <c r="L988"/>
  <c r="K988"/>
  <c r="H988"/>
  <c r="J988"/>
  <c r="L987"/>
  <c r="K987"/>
  <c r="H987"/>
  <c r="J987"/>
  <c r="L986"/>
  <c r="K986"/>
  <c r="H986"/>
  <c r="J986"/>
  <c r="J985"/>
  <c r="L984"/>
  <c r="K984"/>
  <c r="J984"/>
  <c r="H984"/>
  <c r="L983"/>
  <c r="K983"/>
  <c r="J983"/>
  <c r="H983"/>
  <c r="L982"/>
  <c r="K982"/>
  <c r="J982"/>
  <c r="H982"/>
  <c r="J981"/>
  <c r="L980"/>
  <c r="K980"/>
  <c r="H980"/>
  <c r="J980"/>
  <c r="L979"/>
  <c r="K979"/>
  <c r="H979"/>
  <c r="J979"/>
  <c r="L978"/>
  <c r="K978"/>
  <c r="H978"/>
  <c r="J978"/>
  <c r="J977"/>
  <c r="L976"/>
  <c r="K976"/>
  <c r="J976"/>
  <c r="H976"/>
  <c r="L975"/>
  <c r="K975"/>
  <c r="J975"/>
  <c r="H975"/>
  <c r="L974"/>
  <c r="K974"/>
  <c r="J974"/>
  <c r="H974"/>
  <c r="J973"/>
  <c r="L972"/>
  <c r="K972"/>
  <c r="H972"/>
  <c r="J972"/>
  <c r="L971"/>
  <c r="K971"/>
  <c r="H971"/>
  <c r="J971"/>
  <c r="L970"/>
  <c r="K970"/>
  <c r="H970"/>
  <c r="J970"/>
  <c r="L969"/>
  <c r="K969"/>
  <c r="H969"/>
  <c r="J969"/>
  <c r="J968"/>
  <c r="L967"/>
  <c r="K967"/>
  <c r="J967"/>
  <c r="H967"/>
  <c r="L966"/>
  <c r="K966"/>
  <c r="J966"/>
  <c r="H966"/>
  <c r="L965"/>
  <c r="K965"/>
  <c r="J965"/>
  <c r="H965"/>
  <c r="J964"/>
  <c r="J963"/>
  <c r="J962"/>
  <c r="J961"/>
  <c r="J960"/>
  <c r="J959"/>
  <c r="J958"/>
  <c r="J957"/>
  <c r="J956"/>
  <c r="J955"/>
  <c r="J954"/>
  <c r="J953"/>
  <c r="J952"/>
  <c r="J951"/>
  <c r="L950"/>
  <c r="K950"/>
  <c r="H950"/>
  <c r="J950"/>
  <c r="L949"/>
  <c r="K949"/>
  <c r="H949"/>
  <c r="J949"/>
  <c r="J948"/>
  <c r="K947"/>
  <c r="K946"/>
  <c r="K945"/>
  <c r="H947"/>
  <c r="J947"/>
  <c r="J944"/>
  <c r="J943"/>
  <c r="J942"/>
  <c r="K941"/>
  <c r="K940"/>
  <c r="K939"/>
  <c r="K934"/>
  <c r="H941"/>
  <c r="J941"/>
  <c r="J938"/>
  <c r="H937"/>
  <c r="J937"/>
  <c r="H936"/>
  <c r="J936"/>
  <c r="J935"/>
  <c r="H935"/>
  <c r="J933"/>
  <c r="H932"/>
  <c r="J932"/>
  <c r="H931"/>
  <c r="J931"/>
  <c r="J930"/>
  <c r="H930"/>
  <c r="J929"/>
  <c r="H929"/>
  <c r="J928"/>
  <c r="H928"/>
  <c r="J927"/>
  <c r="L926"/>
  <c r="K926"/>
  <c r="H926"/>
  <c r="J926"/>
  <c r="L925"/>
  <c r="K925"/>
  <c r="H925"/>
  <c r="J925"/>
  <c r="L924"/>
  <c r="K924"/>
  <c r="H924"/>
  <c r="J924"/>
  <c r="J923"/>
  <c r="L922"/>
  <c r="K922"/>
  <c r="I922"/>
  <c r="H922"/>
  <c r="J922"/>
  <c r="L921"/>
  <c r="K921"/>
  <c r="I921"/>
  <c r="H921"/>
  <c r="J921"/>
  <c r="L920"/>
  <c r="K920"/>
  <c r="I920"/>
  <c r="H920"/>
  <c r="J920"/>
  <c r="J919"/>
  <c r="L918"/>
  <c r="K918"/>
  <c r="K917"/>
  <c r="K916"/>
  <c r="I918"/>
  <c r="I917"/>
  <c r="I916"/>
  <c r="J916"/>
  <c r="H918"/>
  <c r="J918"/>
  <c r="L917"/>
  <c r="L916"/>
  <c r="H917"/>
  <c r="H916"/>
  <c r="J915"/>
  <c r="L914"/>
  <c r="K914"/>
  <c r="K913"/>
  <c r="K912"/>
  <c r="I914"/>
  <c r="I913"/>
  <c r="I912"/>
  <c r="H914"/>
  <c r="J914"/>
  <c r="L913"/>
  <c r="L912"/>
  <c r="H913"/>
  <c r="H912"/>
  <c r="J911"/>
  <c r="J910"/>
  <c r="J909"/>
  <c r="L908"/>
  <c r="K908"/>
  <c r="I908"/>
  <c r="H908"/>
  <c r="J908"/>
  <c r="L907"/>
  <c r="K907"/>
  <c r="I907"/>
  <c r="H907"/>
  <c r="J907"/>
  <c r="L906"/>
  <c r="K906"/>
  <c r="I906"/>
  <c r="H906"/>
  <c r="J906"/>
  <c r="J905"/>
  <c r="L904"/>
  <c r="K904"/>
  <c r="I904"/>
  <c r="H904"/>
  <c r="J904"/>
  <c r="L903"/>
  <c r="K903"/>
  <c r="I903"/>
  <c r="I902"/>
  <c r="H903"/>
  <c r="J903"/>
  <c r="L902"/>
  <c r="K902"/>
  <c r="H902"/>
  <c r="J901"/>
  <c r="L900"/>
  <c r="K900"/>
  <c r="I900"/>
  <c r="H900"/>
  <c r="J900"/>
  <c r="L899"/>
  <c r="K899"/>
  <c r="I899"/>
  <c r="H899"/>
  <c r="J899"/>
  <c r="L898"/>
  <c r="K898"/>
  <c r="I898"/>
  <c r="H898"/>
  <c r="J898"/>
  <c r="J897"/>
  <c r="L896"/>
  <c r="K896"/>
  <c r="I896"/>
  <c r="I895"/>
  <c r="H896"/>
  <c r="J896"/>
  <c r="L895"/>
  <c r="K895"/>
  <c r="H895"/>
  <c r="L894"/>
  <c r="K894"/>
  <c r="H894"/>
  <c r="J893"/>
  <c r="L892"/>
  <c r="K892"/>
  <c r="I892"/>
  <c r="H892"/>
  <c r="J892"/>
  <c r="L891"/>
  <c r="K891"/>
  <c r="I891"/>
  <c r="H891"/>
  <c r="J891"/>
  <c r="L890"/>
  <c r="K890"/>
  <c r="I890"/>
  <c r="H890"/>
  <c r="J890"/>
  <c r="J889"/>
  <c r="L888"/>
  <c r="K888"/>
  <c r="I888"/>
  <c r="H888"/>
  <c r="J888"/>
  <c r="L887"/>
  <c r="K887"/>
  <c r="I887"/>
  <c r="H887"/>
  <c r="J887"/>
  <c r="L886"/>
  <c r="K886"/>
  <c r="I886"/>
  <c r="H886"/>
  <c r="J886"/>
  <c r="J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J878"/>
  <c r="L877"/>
  <c r="K877"/>
  <c r="I877"/>
  <c r="H877"/>
  <c r="J877"/>
  <c r="L876"/>
  <c r="K876"/>
  <c r="I876"/>
  <c r="H876"/>
  <c r="J876"/>
  <c r="J875"/>
  <c r="L874"/>
  <c r="K874"/>
  <c r="I874"/>
  <c r="H874"/>
  <c r="J874"/>
  <c r="L873"/>
  <c r="K873"/>
  <c r="I873"/>
  <c r="H873"/>
  <c r="J873"/>
  <c r="L872"/>
  <c r="K872"/>
  <c r="I872"/>
  <c r="H872"/>
  <c r="J871"/>
  <c r="L870"/>
  <c r="K870"/>
  <c r="K869"/>
  <c r="K868"/>
  <c r="I870"/>
  <c r="I869"/>
  <c r="I868"/>
  <c r="J868"/>
  <c r="H870"/>
  <c r="J870"/>
  <c r="L869"/>
  <c r="L868"/>
  <c r="H869"/>
  <c r="J867"/>
  <c r="L866"/>
  <c r="K866"/>
  <c r="K865"/>
  <c r="K864"/>
  <c r="I866"/>
  <c r="I865"/>
  <c r="I864"/>
  <c r="J864"/>
  <c r="H866"/>
  <c r="J866"/>
  <c r="L865"/>
  <c r="L864"/>
  <c r="H865"/>
  <c r="J865"/>
  <c r="J863"/>
  <c r="L862"/>
  <c r="K862"/>
  <c r="K861"/>
  <c r="K860"/>
  <c r="I862"/>
  <c r="I861"/>
  <c r="I860"/>
  <c r="H862"/>
  <c r="J862"/>
  <c r="L861"/>
  <c r="L860"/>
  <c r="H861"/>
  <c r="J859"/>
  <c r="L858"/>
  <c r="L857"/>
  <c r="L856"/>
  <c r="K858"/>
  <c r="I858"/>
  <c r="H858"/>
  <c r="J858"/>
  <c r="K857"/>
  <c r="K856"/>
  <c r="I857"/>
  <c r="I856"/>
  <c r="J855"/>
  <c r="L854"/>
  <c r="K854"/>
  <c r="K853"/>
  <c r="K852"/>
  <c r="I854"/>
  <c r="I853"/>
  <c r="I852"/>
  <c r="J852"/>
  <c r="H854"/>
  <c r="J854"/>
  <c r="L853"/>
  <c r="L852"/>
  <c r="H853"/>
  <c r="J853"/>
  <c r="J851"/>
  <c r="L850"/>
  <c r="L849"/>
  <c r="L848"/>
  <c r="L847"/>
  <c r="K850"/>
  <c r="I850"/>
  <c r="H850"/>
  <c r="J850"/>
  <c r="K849"/>
  <c r="K848"/>
  <c r="K847"/>
  <c r="I849"/>
  <c r="I848"/>
  <c r="J846"/>
  <c r="L845"/>
  <c r="K845"/>
  <c r="K844"/>
  <c r="K843"/>
  <c r="I845"/>
  <c r="I844"/>
  <c r="I843"/>
  <c r="H845"/>
  <c r="J845"/>
  <c r="L844"/>
  <c r="L843"/>
  <c r="L828"/>
  <c r="L827"/>
  <c r="L826"/>
  <c r="L825"/>
  <c r="H844"/>
  <c r="J842"/>
  <c r="J841"/>
  <c r="J840"/>
  <c r="I839"/>
  <c r="I838"/>
  <c r="I837"/>
  <c r="H839"/>
  <c r="J839"/>
  <c r="H838"/>
  <c r="J838"/>
  <c r="J836"/>
  <c r="I835"/>
  <c r="I834"/>
  <c r="I833"/>
  <c r="H835"/>
  <c r="J835"/>
  <c r="H834"/>
  <c r="J834"/>
  <c r="J832"/>
  <c r="L831"/>
  <c r="K831"/>
  <c r="K830"/>
  <c r="K829"/>
  <c r="I831"/>
  <c r="I830"/>
  <c r="I829"/>
  <c r="H831"/>
  <c r="J831"/>
  <c r="L830"/>
  <c r="L829"/>
  <c r="H830"/>
  <c r="J830"/>
  <c r="J824"/>
  <c r="L823"/>
  <c r="K823"/>
  <c r="H823"/>
  <c r="J823"/>
  <c r="L822"/>
  <c r="K822"/>
  <c r="H822"/>
  <c r="J822"/>
  <c r="L821"/>
  <c r="K821"/>
  <c r="H821"/>
  <c r="J821"/>
  <c r="J820"/>
  <c r="L819"/>
  <c r="K819"/>
  <c r="J819"/>
  <c r="H819"/>
  <c r="L818"/>
  <c r="K818"/>
  <c r="J818"/>
  <c r="H818"/>
  <c r="L817"/>
  <c r="K817"/>
  <c r="J817"/>
  <c r="H817"/>
  <c r="J816"/>
  <c r="L815"/>
  <c r="K815"/>
  <c r="H815"/>
  <c r="J815"/>
  <c r="L814"/>
  <c r="K814"/>
  <c r="H814"/>
  <c r="J814"/>
  <c r="L813"/>
  <c r="K813"/>
  <c r="H813"/>
  <c r="J813"/>
  <c r="J812"/>
  <c r="J811"/>
  <c r="L810"/>
  <c r="K810"/>
  <c r="H810"/>
  <c r="J810"/>
  <c r="L809"/>
  <c r="K809"/>
  <c r="J809"/>
  <c r="H809"/>
  <c r="L808"/>
  <c r="K808"/>
  <c r="J808"/>
  <c r="H808"/>
  <c r="J807"/>
  <c r="J806"/>
  <c r="J805"/>
  <c r="J804"/>
  <c r="J803"/>
  <c r="L802"/>
  <c r="K802"/>
  <c r="H802"/>
  <c r="J802"/>
  <c r="L801"/>
  <c r="K801"/>
  <c r="H801"/>
  <c r="J801"/>
  <c r="L800"/>
  <c r="K800"/>
  <c r="H800"/>
  <c r="J800"/>
  <c r="L799"/>
  <c r="K799"/>
  <c r="H799"/>
  <c r="J799"/>
  <c r="J798"/>
  <c r="L797"/>
  <c r="L796"/>
  <c r="L795"/>
  <c r="L773"/>
  <c r="L772"/>
  <c r="L771"/>
  <c r="L770"/>
  <c r="K797"/>
  <c r="I797"/>
  <c r="H797"/>
  <c r="H796"/>
  <c r="K796"/>
  <c r="K795"/>
  <c r="K773"/>
  <c r="K772"/>
  <c r="K771"/>
  <c r="K770"/>
  <c r="I796"/>
  <c r="I795"/>
  <c r="J794"/>
  <c r="L793"/>
  <c r="K793"/>
  <c r="I793"/>
  <c r="H793"/>
  <c r="J793"/>
  <c r="L792"/>
  <c r="K792"/>
  <c r="I792"/>
  <c r="H792"/>
  <c r="J792"/>
  <c r="L791"/>
  <c r="K791"/>
  <c r="I791"/>
  <c r="H791"/>
  <c r="J791"/>
  <c r="J790"/>
  <c r="L789"/>
  <c r="K789"/>
  <c r="I789"/>
  <c r="H789"/>
  <c r="J789"/>
  <c r="L788"/>
  <c r="K788"/>
  <c r="I788"/>
  <c r="H788"/>
  <c r="J788"/>
  <c r="L787"/>
  <c r="K787"/>
  <c r="I787"/>
  <c r="H787"/>
  <c r="J787"/>
  <c r="J786"/>
  <c r="J785"/>
  <c r="L784"/>
  <c r="K784"/>
  <c r="I784"/>
  <c r="H784"/>
  <c r="J784"/>
  <c r="L783"/>
  <c r="K783"/>
  <c r="I783"/>
  <c r="H783"/>
  <c r="J783"/>
  <c r="L782"/>
  <c r="K782"/>
  <c r="I782"/>
  <c r="H782"/>
  <c r="J782"/>
  <c r="J781"/>
  <c r="K780"/>
  <c r="J780"/>
  <c r="H780"/>
  <c r="K779"/>
  <c r="H779"/>
  <c r="J779"/>
  <c r="K778"/>
  <c r="J778"/>
  <c r="H778"/>
  <c r="J777"/>
  <c r="L776"/>
  <c r="K776"/>
  <c r="I776"/>
  <c r="H776"/>
  <c r="J776"/>
  <c r="L775"/>
  <c r="K775"/>
  <c r="I775"/>
  <c r="H775"/>
  <c r="J775"/>
  <c r="L774"/>
  <c r="K774"/>
  <c r="I774"/>
  <c r="H774"/>
  <c r="J774"/>
  <c r="J768"/>
  <c r="L767"/>
  <c r="K767"/>
  <c r="I767"/>
  <c r="H767"/>
  <c r="J767"/>
  <c r="L766"/>
  <c r="K766"/>
  <c r="I766"/>
  <c r="H766"/>
  <c r="J766"/>
  <c r="L765"/>
  <c r="K765"/>
  <c r="I765"/>
  <c r="H765"/>
  <c r="J765"/>
  <c r="L764"/>
  <c r="K764"/>
  <c r="I764"/>
  <c r="H764"/>
  <c r="J764"/>
  <c r="J763"/>
  <c r="L762"/>
  <c r="K762"/>
  <c r="I762"/>
  <c r="H762"/>
  <c r="J762"/>
  <c r="L761"/>
  <c r="K761"/>
  <c r="I761"/>
  <c r="H761"/>
  <c r="J761"/>
  <c r="J760"/>
  <c r="L759"/>
  <c r="K759"/>
  <c r="I759"/>
  <c r="H759"/>
  <c r="J759"/>
  <c r="L758"/>
  <c r="K758"/>
  <c r="I758"/>
  <c r="H758"/>
  <c r="J758"/>
  <c r="J757"/>
  <c r="L756"/>
  <c r="K756"/>
  <c r="I756"/>
  <c r="H756"/>
  <c r="J756"/>
  <c r="L755"/>
  <c r="K755"/>
  <c r="I755"/>
  <c r="H755"/>
  <c r="J755"/>
  <c r="L754"/>
  <c r="K754"/>
  <c r="I754"/>
  <c r="I733"/>
  <c r="H754"/>
  <c r="J754"/>
  <c r="J753"/>
  <c r="L752"/>
  <c r="K752"/>
  <c r="I752"/>
  <c r="H752"/>
  <c r="J752"/>
  <c r="L751"/>
  <c r="K751"/>
  <c r="I751"/>
  <c r="H751"/>
  <c r="J751"/>
  <c r="L750"/>
  <c r="K750"/>
  <c r="J750"/>
  <c r="L749"/>
  <c r="K749"/>
  <c r="I749"/>
  <c r="H749"/>
  <c r="J749"/>
  <c r="L748"/>
  <c r="K748"/>
  <c r="I748"/>
  <c r="H748"/>
  <c r="J748"/>
  <c r="L747"/>
  <c r="K747"/>
  <c r="I747"/>
  <c r="H747"/>
  <c r="J747"/>
  <c r="J746"/>
  <c r="L745"/>
  <c r="K745"/>
  <c r="I745"/>
  <c r="H745"/>
  <c r="J745"/>
  <c r="L744"/>
  <c r="K744"/>
  <c r="I744"/>
  <c r="H744"/>
  <c r="J744"/>
  <c r="L743"/>
  <c r="K743"/>
  <c r="I743"/>
  <c r="H743"/>
  <c r="J743"/>
  <c r="L742"/>
  <c r="K742"/>
  <c r="I742"/>
  <c r="H742"/>
  <c r="J742"/>
  <c r="J741"/>
  <c r="L740"/>
  <c r="K740"/>
  <c r="I740"/>
  <c r="H740"/>
  <c r="J740"/>
  <c r="L739"/>
  <c r="K739"/>
  <c r="I739"/>
  <c r="H739"/>
  <c r="J739"/>
  <c r="L738"/>
  <c r="K738"/>
  <c r="I738"/>
  <c r="H738"/>
  <c r="J738"/>
  <c r="J737"/>
  <c r="L736"/>
  <c r="K736"/>
  <c r="I736"/>
  <c r="H736"/>
  <c r="J736"/>
  <c r="L735"/>
  <c r="K735"/>
  <c r="I735"/>
  <c r="H735"/>
  <c r="J735"/>
  <c r="L734"/>
  <c r="K734"/>
  <c r="I734"/>
  <c r="H734"/>
  <c r="J734"/>
  <c r="L733"/>
  <c r="K733"/>
  <c r="H733"/>
  <c r="L732"/>
  <c r="K732"/>
  <c r="H732"/>
  <c r="L731"/>
  <c r="K731"/>
  <c r="H731"/>
  <c r="J730"/>
  <c r="L729"/>
  <c r="K729"/>
  <c r="I729"/>
  <c r="H729"/>
  <c r="J729"/>
  <c r="L728"/>
  <c r="K728"/>
  <c r="I728"/>
  <c r="I18"/>
  <c r="J18"/>
  <c r="H728"/>
  <c r="M727"/>
  <c r="L727"/>
  <c r="K727"/>
  <c r="I727"/>
  <c r="H727"/>
  <c r="L726"/>
  <c r="K726"/>
  <c r="J725"/>
  <c r="L724"/>
  <c r="K724"/>
  <c r="K723"/>
  <c r="K722"/>
  <c r="K721"/>
  <c r="K720"/>
  <c r="I724"/>
  <c r="I723"/>
  <c r="I722"/>
  <c r="I721"/>
  <c r="I720"/>
  <c r="H724"/>
  <c r="J724"/>
  <c r="L723"/>
  <c r="L722"/>
  <c r="L721"/>
  <c r="L720"/>
  <c r="H723"/>
  <c r="J723"/>
  <c r="J719"/>
  <c r="K718"/>
  <c r="I718"/>
  <c r="H718"/>
  <c r="J718"/>
  <c r="K717"/>
  <c r="I717"/>
  <c r="H717"/>
  <c r="J717"/>
  <c r="K716"/>
  <c r="I716"/>
  <c r="H716"/>
  <c r="J716"/>
  <c r="J715"/>
  <c r="J714"/>
  <c r="L713"/>
  <c r="K713"/>
  <c r="I713"/>
  <c r="H713"/>
  <c r="L712"/>
  <c r="K712"/>
  <c r="I712"/>
  <c r="H712"/>
  <c r="L711"/>
  <c r="K711"/>
  <c r="I711"/>
  <c r="H711"/>
  <c r="J710"/>
  <c r="L709"/>
  <c r="K709"/>
  <c r="I709"/>
  <c r="H709"/>
  <c r="J709"/>
  <c r="L708"/>
  <c r="K708"/>
  <c r="I708"/>
  <c r="H708"/>
  <c r="J708"/>
  <c r="L707"/>
  <c r="K707"/>
  <c r="I707"/>
  <c r="H707"/>
  <c r="J707"/>
  <c r="L706"/>
  <c r="K706"/>
  <c r="I706"/>
  <c r="H706"/>
  <c r="J705"/>
  <c r="H704"/>
  <c r="J704"/>
  <c r="H703"/>
  <c r="J703"/>
  <c r="J702"/>
  <c r="H702"/>
  <c r="J701"/>
  <c r="H701"/>
  <c r="L700"/>
  <c r="L699"/>
  <c r="L698"/>
  <c r="L697"/>
  <c r="L696"/>
  <c r="L695"/>
  <c r="L694"/>
  <c r="L693"/>
  <c r="K700"/>
  <c r="J700"/>
  <c r="K699"/>
  <c r="K698"/>
  <c r="K697"/>
  <c r="K696"/>
  <c r="K695"/>
  <c r="K694"/>
  <c r="K693"/>
  <c r="I699"/>
  <c r="I698"/>
  <c r="I697"/>
  <c r="I696"/>
  <c r="I695"/>
  <c r="I694"/>
  <c r="I693"/>
  <c r="J693"/>
  <c r="H699"/>
  <c r="J699"/>
  <c r="H698"/>
  <c r="J698"/>
  <c r="H697"/>
  <c r="J697"/>
  <c r="H696"/>
  <c r="J696"/>
  <c r="H695"/>
  <c r="J695"/>
  <c r="H694"/>
  <c r="J694"/>
  <c r="J692"/>
  <c r="I691"/>
  <c r="J691"/>
  <c r="I690"/>
  <c r="J690"/>
  <c r="J689"/>
  <c r="I689"/>
  <c r="J688"/>
  <c r="I688"/>
  <c r="J687"/>
  <c r="I687"/>
  <c r="J686"/>
  <c r="I686"/>
  <c r="J685"/>
  <c r="J684"/>
  <c r="L683"/>
  <c r="K683"/>
  <c r="I683"/>
  <c r="H683"/>
  <c r="J683"/>
  <c r="J682"/>
  <c r="K681"/>
  <c r="I681"/>
  <c r="H681"/>
  <c r="J681"/>
  <c r="L680"/>
  <c r="K680"/>
  <c r="I680"/>
  <c r="H680"/>
  <c r="J680"/>
  <c r="L679"/>
  <c r="K679"/>
  <c r="K678"/>
  <c r="K677"/>
  <c r="K671"/>
  <c r="K670"/>
  <c r="K669"/>
  <c r="I679"/>
  <c r="I678"/>
  <c r="I677"/>
  <c r="I671"/>
  <c r="I670"/>
  <c r="I669"/>
  <c r="H679"/>
  <c r="J679"/>
  <c r="L678"/>
  <c r="L677"/>
  <c r="L671"/>
  <c r="L670"/>
  <c r="L669"/>
  <c r="H678"/>
  <c r="H677"/>
  <c r="J677"/>
  <c r="J676"/>
  <c r="K675"/>
  <c r="I675"/>
  <c r="H675"/>
  <c r="J675"/>
  <c r="K674"/>
  <c r="I674"/>
  <c r="H674"/>
  <c r="J674"/>
  <c r="K673"/>
  <c r="I673"/>
  <c r="H673"/>
  <c r="J673"/>
  <c r="K672"/>
  <c r="I672"/>
  <c r="H672"/>
  <c r="J672"/>
  <c r="H671"/>
  <c r="J671"/>
  <c r="H670"/>
  <c r="H669"/>
  <c r="J669"/>
  <c r="J668"/>
  <c r="J667"/>
  <c r="J666"/>
  <c r="J665"/>
  <c r="J664"/>
  <c r="L663"/>
  <c r="K663"/>
  <c r="I663"/>
  <c r="H663"/>
  <c r="J663"/>
  <c r="L662"/>
  <c r="K662"/>
  <c r="I662"/>
  <c r="H662"/>
  <c r="J662"/>
  <c r="L661"/>
  <c r="K661"/>
  <c r="I661"/>
  <c r="H661"/>
  <c r="J661"/>
  <c r="J660"/>
  <c r="H659"/>
  <c r="J659"/>
  <c r="H658"/>
  <c r="J658"/>
  <c r="H657"/>
  <c r="J657"/>
  <c r="J656"/>
  <c r="L655"/>
  <c r="K655"/>
  <c r="I655"/>
  <c r="H655"/>
  <c r="J655"/>
  <c r="L654"/>
  <c r="K654"/>
  <c r="I654"/>
  <c r="H654"/>
  <c r="J654"/>
  <c r="L653"/>
  <c r="K653"/>
  <c r="I653"/>
  <c r="H653"/>
  <c r="J653"/>
  <c r="J652"/>
  <c r="H651"/>
  <c r="J651"/>
  <c r="H650"/>
  <c r="J650"/>
  <c r="H649"/>
  <c r="J649"/>
  <c r="J648"/>
  <c r="L647"/>
  <c r="K647"/>
  <c r="I647"/>
  <c r="H647"/>
  <c r="J647"/>
  <c r="L646"/>
  <c r="K646"/>
  <c r="I646"/>
  <c r="H646"/>
  <c r="J646"/>
  <c r="L645"/>
  <c r="K645"/>
  <c r="I645"/>
  <c r="H645"/>
  <c r="J645"/>
  <c r="L644"/>
  <c r="K644"/>
  <c r="I644"/>
  <c r="H644"/>
  <c r="J644"/>
  <c r="L643"/>
  <c r="K643"/>
  <c r="I643"/>
  <c r="H643"/>
  <c r="J643"/>
  <c r="J642"/>
  <c r="L641"/>
  <c r="K641"/>
  <c r="I641"/>
  <c r="H641"/>
  <c r="J641"/>
  <c r="L640"/>
  <c r="K640"/>
  <c r="I640"/>
  <c r="H640"/>
  <c r="J640"/>
  <c r="L639"/>
  <c r="K639"/>
  <c r="I639"/>
  <c r="H639"/>
  <c r="J639"/>
  <c r="L638"/>
  <c r="K638"/>
  <c r="I638"/>
  <c r="H638"/>
  <c r="J638"/>
  <c r="L637"/>
  <c r="K637"/>
  <c r="I637"/>
  <c r="H637"/>
  <c r="J637"/>
  <c r="L636"/>
  <c r="K636"/>
  <c r="I636"/>
  <c r="H636"/>
  <c r="J636"/>
  <c r="J635"/>
  <c r="L634"/>
  <c r="K634"/>
  <c r="J634"/>
  <c r="H634"/>
  <c r="L633"/>
  <c r="K633"/>
  <c r="J633"/>
  <c r="H633"/>
  <c r="L632"/>
  <c r="K632"/>
  <c r="J632"/>
  <c r="H632"/>
  <c r="L631"/>
  <c r="K631"/>
  <c r="J631"/>
  <c r="H631"/>
  <c r="L630"/>
  <c r="L629"/>
  <c r="L628"/>
  <c r="L627"/>
  <c r="L626"/>
  <c r="L625"/>
  <c r="L624"/>
  <c r="K630"/>
  <c r="J630"/>
  <c r="K629"/>
  <c r="K628"/>
  <c r="K627"/>
  <c r="K626"/>
  <c r="K625"/>
  <c r="K624"/>
  <c r="I629"/>
  <c r="I628"/>
  <c r="I627"/>
  <c r="I626"/>
  <c r="I625"/>
  <c r="I624"/>
  <c r="H629"/>
  <c r="J629"/>
  <c r="H628"/>
  <c r="J628"/>
  <c r="H627"/>
  <c r="H626"/>
  <c r="J626"/>
  <c r="H625"/>
  <c r="H624"/>
  <c r="J624"/>
  <c r="J623"/>
  <c r="L622"/>
  <c r="K622"/>
  <c r="I622"/>
  <c r="H622"/>
  <c r="J622"/>
  <c r="L621"/>
  <c r="K621"/>
  <c r="I621"/>
  <c r="H621"/>
  <c r="J621"/>
  <c r="L620"/>
  <c r="K620"/>
  <c r="I620"/>
  <c r="H620"/>
  <c r="J620"/>
  <c r="L619"/>
  <c r="K619"/>
  <c r="I619"/>
  <c r="H619"/>
  <c r="J619"/>
  <c r="L618"/>
  <c r="K618"/>
  <c r="I618"/>
  <c r="H618"/>
  <c r="J618"/>
  <c r="L617"/>
  <c r="K617"/>
  <c r="I617"/>
  <c r="H617"/>
  <c r="J617"/>
  <c r="M616"/>
  <c r="J616"/>
  <c r="J615"/>
  <c r="L614"/>
  <c r="K614"/>
  <c r="K613"/>
  <c r="K612"/>
  <c r="K611"/>
  <c r="K604"/>
  <c r="K603"/>
  <c r="I614"/>
  <c r="I613"/>
  <c r="I612"/>
  <c r="I611"/>
  <c r="I604"/>
  <c r="I603"/>
  <c r="H614"/>
  <c r="J614"/>
  <c r="L613"/>
  <c r="L612"/>
  <c r="L611"/>
  <c r="L604"/>
  <c r="L603"/>
  <c r="H613"/>
  <c r="H612"/>
  <c r="J610"/>
  <c r="J609"/>
  <c r="H608"/>
  <c r="J608"/>
  <c r="H607"/>
  <c r="J607"/>
  <c r="H606"/>
  <c r="J606"/>
  <c r="H605"/>
  <c r="J605"/>
  <c r="J602"/>
  <c r="L601"/>
  <c r="L600"/>
  <c r="K601"/>
  <c r="I601"/>
  <c r="H601"/>
  <c r="H600"/>
  <c r="J600"/>
  <c r="K600"/>
  <c r="I600"/>
  <c r="J599"/>
  <c r="L598"/>
  <c r="K598"/>
  <c r="K597"/>
  <c r="K596"/>
  <c r="I598"/>
  <c r="I597"/>
  <c r="I596"/>
  <c r="H598"/>
  <c r="J598"/>
  <c r="L597"/>
  <c r="H597"/>
  <c r="H596"/>
  <c r="J595"/>
  <c r="L594"/>
  <c r="K594"/>
  <c r="K593"/>
  <c r="K592"/>
  <c r="I594"/>
  <c r="I593"/>
  <c r="H594"/>
  <c r="J594"/>
  <c r="L593"/>
  <c r="L592"/>
  <c r="H593"/>
  <c r="H592"/>
  <c r="J591"/>
  <c r="L590"/>
  <c r="K590"/>
  <c r="K589"/>
  <c r="K588"/>
  <c r="I590"/>
  <c r="H590"/>
  <c r="J590"/>
  <c r="L589"/>
  <c r="L588"/>
  <c r="H589"/>
  <c r="J585"/>
  <c r="L584"/>
  <c r="K584"/>
  <c r="K583"/>
  <c r="K582"/>
  <c r="K581"/>
  <c r="K575"/>
  <c r="I584"/>
  <c r="I583"/>
  <c r="I582"/>
  <c r="H584"/>
  <c r="J584"/>
  <c r="L583"/>
  <c r="L582"/>
  <c r="L581"/>
  <c r="L575"/>
  <c r="H583"/>
  <c r="H582"/>
  <c r="J580"/>
  <c r="I579"/>
  <c r="H579"/>
  <c r="H578"/>
  <c r="I578"/>
  <c r="I577"/>
  <c r="J574"/>
  <c r="L573"/>
  <c r="L572"/>
  <c r="L571"/>
  <c r="K573"/>
  <c r="I573"/>
  <c r="H573"/>
  <c r="H572"/>
  <c r="K572"/>
  <c r="K571"/>
  <c r="I572"/>
  <c r="I571"/>
  <c r="J570"/>
  <c r="L569"/>
  <c r="L568"/>
  <c r="L567"/>
  <c r="L566"/>
  <c r="L560"/>
  <c r="K569"/>
  <c r="I569"/>
  <c r="H569"/>
  <c r="H568"/>
  <c r="K568"/>
  <c r="K567"/>
  <c r="K566"/>
  <c r="K560"/>
  <c r="I568"/>
  <c r="I567"/>
  <c r="J565"/>
  <c r="I564"/>
  <c r="I563"/>
  <c r="I562"/>
  <c r="I561"/>
  <c r="H564"/>
  <c r="J564"/>
  <c r="H563"/>
  <c r="H562"/>
  <c r="L558"/>
  <c r="K558"/>
  <c r="I558"/>
  <c r="H558"/>
  <c r="J558"/>
  <c r="L557"/>
  <c r="K557"/>
  <c r="I557"/>
  <c r="H557"/>
  <c r="J557"/>
  <c r="L556"/>
  <c r="K556"/>
  <c r="I556"/>
  <c r="H556"/>
  <c r="L555"/>
  <c r="K555"/>
  <c r="I555"/>
  <c r="I554"/>
  <c r="J554"/>
  <c r="H555"/>
  <c r="L554"/>
  <c r="K554"/>
  <c r="J553"/>
  <c r="L552"/>
  <c r="K552"/>
  <c r="J552"/>
  <c r="H552"/>
  <c r="L551"/>
  <c r="K551"/>
  <c r="J551"/>
  <c r="H551"/>
  <c r="L550"/>
  <c r="K550"/>
  <c r="J550"/>
  <c r="H550"/>
  <c r="L549"/>
  <c r="K549"/>
  <c r="J549"/>
  <c r="H549"/>
  <c r="L548"/>
  <c r="K548"/>
  <c r="J548"/>
  <c r="H548"/>
  <c r="L547"/>
  <c r="K547"/>
  <c r="J547"/>
  <c r="H547"/>
  <c r="J546"/>
  <c r="J545"/>
  <c r="L544"/>
  <c r="K544"/>
  <c r="J544"/>
  <c r="H544"/>
  <c r="L543"/>
  <c r="K543"/>
  <c r="J543"/>
  <c r="H543"/>
  <c r="J542"/>
  <c r="L541"/>
  <c r="K541"/>
  <c r="K540"/>
  <c r="K539"/>
  <c r="K538"/>
  <c r="I541"/>
  <c r="I540"/>
  <c r="I539"/>
  <c r="I538"/>
  <c r="H541"/>
  <c r="J541"/>
  <c r="L540"/>
  <c r="L539"/>
  <c r="L538"/>
  <c r="H540"/>
  <c r="H539"/>
  <c r="J537"/>
  <c r="L536"/>
  <c r="L535"/>
  <c r="L534"/>
  <c r="L533"/>
  <c r="L532"/>
  <c r="L531"/>
  <c r="K536"/>
  <c r="I536"/>
  <c r="H536"/>
  <c r="H535"/>
  <c r="K535"/>
  <c r="K534"/>
  <c r="K533"/>
  <c r="K532"/>
  <c r="K531"/>
  <c r="I535"/>
  <c r="I534"/>
  <c r="I533"/>
  <c r="I532"/>
  <c r="I531"/>
  <c r="J530"/>
  <c r="J529"/>
  <c r="J528"/>
  <c r="J527"/>
  <c r="J526"/>
  <c r="J525"/>
  <c r="L524"/>
  <c r="K524"/>
  <c r="I524"/>
  <c r="H524"/>
  <c r="J524"/>
  <c r="J523"/>
  <c r="L522"/>
  <c r="L521"/>
  <c r="L520"/>
  <c r="L486"/>
  <c r="L485"/>
  <c r="K522"/>
  <c r="I522"/>
  <c r="H522"/>
  <c r="H521"/>
  <c r="K521"/>
  <c r="K520"/>
  <c r="K486"/>
  <c r="K485"/>
  <c r="I521"/>
  <c r="I520"/>
  <c r="J519"/>
  <c r="J518"/>
  <c r="H518"/>
  <c r="J517"/>
  <c r="H517"/>
  <c r="J516"/>
  <c r="H516"/>
  <c r="J515"/>
  <c r="H515"/>
  <c r="J514"/>
  <c r="H514"/>
  <c r="J513"/>
  <c r="H513"/>
  <c r="J512"/>
  <c r="H512"/>
  <c r="J511"/>
  <c r="H511"/>
  <c r="J510"/>
  <c r="J509"/>
  <c r="J508"/>
  <c r="L507"/>
  <c r="K507"/>
  <c r="H507"/>
  <c r="J507"/>
  <c r="L506"/>
  <c r="K506"/>
  <c r="H506"/>
  <c r="J506"/>
  <c r="L505"/>
  <c r="K505"/>
  <c r="H505"/>
  <c r="J505"/>
  <c r="L504"/>
  <c r="K504"/>
  <c r="H504"/>
  <c r="J504"/>
  <c r="L503"/>
  <c r="K503"/>
  <c r="H503"/>
  <c r="J503"/>
  <c r="L502"/>
  <c r="K502"/>
  <c r="H502"/>
  <c r="J502"/>
  <c r="J501"/>
  <c r="J500"/>
  <c r="L499"/>
  <c r="K499"/>
  <c r="H499"/>
  <c r="J499"/>
  <c r="L498"/>
  <c r="K498"/>
  <c r="J498"/>
  <c r="H498"/>
  <c r="L497"/>
  <c r="K497"/>
  <c r="J497"/>
  <c r="H497"/>
  <c r="J496"/>
  <c r="J495"/>
  <c r="L494"/>
  <c r="K494"/>
  <c r="J494"/>
  <c r="H494"/>
  <c r="L493"/>
  <c r="K493"/>
  <c r="J493"/>
  <c r="H493"/>
  <c r="L492"/>
  <c r="K492"/>
  <c r="J492"/>
  <c r="H492"/>
  <c r="J491"/>
  <c r="J490"/>
  <c r="L489"/>
  <c r="K489"/>
  <c r="J489"/>
  <c r="H489"/>
  <c r="L488"/>
  <c r="K488"/>
  <c r="J488"/>
  <c r="H488"/>
  <c r="L487"/>
  <c r="K487"/>
  <c r="J487"/>
  <c r="H487"/>
  <c r="J484"/>
  <c r="K483"/>
  <c r="J483"/>
  <c r="H483"/>
  <c r="J482"/>
  <c r="L481"/>
  <c r="K481"/>
  <c r="K480"/>
  <c r="I481"/>
  <c r="I480"/>
  <c r="H481"/>
  <c r="J481"/>
  <c r="L480"/>
  <c r="L479"/>
  <c r="H480"/>
  <c r="J477"/>
  <c r="I476"/>
  <c r="I475"/>
  <c r="I474"/>
  <c r="H474"/>
  <c r="J474"/>
  <c r="I473"/>
  <c r="H473"/>
  <c r="J473"/>
  <c r="L472"/>
  <c r="J468"/>
  <c r="L467"/>
  <c r="K467"/>
  <c r="I467"/>
  <c r="H467"/>
  <c r="J467"/>
  <c r="L466"/>
  <c r="K466"/>
  <c r="I466"/>
  <c r="H466"/>
  <c r="J466"/>
  <c r="L465"/>
  <c r="K465"/>
  <c r="I465"/>
  <c r="H465"/>
  <c r="J465"/>
  <c r="L464"/>
  <c r="K464"/>
  <c r="I464"/>
  <c r="H464"/>
  <c r="J464"/>
  <c r="J463"/>
  <c r="H462"/>
  <c r="J462"/>
  <c r="H461"/>
  <c r="J461"/>
  <c r="J460"/>
  <c r="H460"/>
  <c r="J459"/>
  <c r="H459"/>
  <c r="J458"/>
  <c r="J457"/>
  <c r="J456"/>
  <c r="J455"/>
  <c r="K454"/>
  <c r="I454"/>
  <c r="H454"/>
  <c r="J454"/>
  <c r="J453"/>
  <c r="K452"/>
  <c r="I452"/>
  <c r="H452"/>
  <c r="J452"/>
  <c r="L451"/>
  <c r="K451"/>
  <c r="I451"/>
  <c r="H451"/>
  <c r="J451"/>
  <c r="L450"/>
  <c r="K450"/>
  <c r="I450"/>
  <c r="H450"/>
  <c r="J450"/>
  <c r="J449"/>
  <c r="L448"/>
  <c r="K448"/>
  <c r="I448"/>
  <c r="H448"/>
  <c r="J448"/>
  <c r="L447"/>
  <c r="K447"/>
  <c r="I447"/>
  <c r="H447"/>
  <c r="J447"/>
  <c r="L446"/>
  <c r="K446"/>
  <c r="I446"/>
  <c r="H446"/>
  <c r="J446"/>
  <c r="J445"/>
  <c r="L444"/>
  <c r="K444"/>
  <c r="I444"/>
  <c r="H444"/>
  <c r="J444"/>
  <c r="L443"/>
  <c r="K443"/>
  <c r="I443"/>
  <c r="H443"/>
  <c r="J443"/>
  <c r="M442"/>
  <c r="L442"/>
  <c r="K442"/>
  <c r="I442"/>
  <c r="H442"/>
  <c r="J442"/>
  <c r="L441"/>
  <c r="K441"/>
  <c r="I441"/>
  <c r="H441"/>
  <c r="J441"/>
  <c r="L440"/>
  <c r="K440"/>
  <c r="I440"/>
  <c r="H440"/>
  <c r="J440"/>
  <c r="L439"/>
  <c r="K439"/>
  <c r="I439"/>
  <c r="H439"/>
  <c r="J439"/>
  <c r="J438"/>
  <c r="L437"/>
  <c r="K437"/>
  <c r="H437"/>
  <c r="J437"/>
  <c r="L436"/>
  <c r="K436"/>
  <c r="H436"/>
  <c r="J436"/>
  <c r="L435"/>
  <c r="K435"/>
  <c r="H435"/>
  <c r="J435"/>
  <c r="L434"/>
  <c r="K434"/>
  <c r="H434"/>
  <c r="J434"/>
  <c r="L433"/>
  <c r="K433"/>
  <c r="J433"/>
  <c r="H433"/>
  <c r="L432"/>
  <c r="K432"/>
  <c r="J432"/>
  <c r="H432"/>
  <c r="J431"/>
  <c r="L430"/>
  <c r="K430"/>
  <c r="I430"/>
  <c r="I429"/>
  <c r="H430"/>
  <c r="J430"/>
  <c r="L429"/>
  <c r="K429"/>
  <c r="H429"/>
  <c r="L428"/>
  <c r="K428"/>
  <c r="H428"/>
  <c r="J427"/>
  <c r="L426"/>
  <c r="K426"/>
  <c r="I426"/>
  <c r="H426"/>
  <c r="J426"/>
  <c r="L425"/>
  <c r="K425"/>
  <c r="I425"/>
  <c r="H425"/>
  <c r="J425"/>
  <c r="L424"/>
  <c r="K424"/>
  <c r="I424"/>
  <c r="H424"/>
  <c r="J423"/>
  <c r="L422"/>
  <c r="K422"/>
  <c r="I422"/>
  <c r="H422"/>
  <c r="J422"/>
  <c r="L421"/>
  <c r="K421"/>
  <c r="I421"/>
  <c r="H421"/>
  <c r="J421"/>
  <c r="L420"/>
  <c r="K420"/>
  <c r="I420"/>
  <c r="H420"/>
  <c r="J420"/>
  <c r="L419"/>
  <c r="K419"/>
  <c r="H419"/>
  <c r="L418"/>
  <c r="K418"/>
  <c r="H418"/>
  <c r="J417"/>
  <c r="L416"/>
  <c r="K416"/>
  <c r="H416"/>
  <c r="J416"/>
  <c r="L415"/>
  <c r="K415"/>
  <c r="H415"/>
  <c r="J415"/>
  <c r="J414"/>
  <c r="L413"/>
  <c r="K413"/>
  <c r="H413"/>
  <c r="J413"/>
  <c r="L412"/>
  <c r="K412"/>
  <c r="J412"/>
  <c r="H412"/>
  <c r="L411"/>
  <c r="K411"/>
  <c r="J411"/>
  <c r="H411"/>
  <c r="L410"/>
  <c r="K410"/>
  <c r="J410"/>
  <c r="H410"/>
  <c r="L409"/>
  <c r="K409"/>
  <c r="J409"/>
  <c r="H409"/>
  <c r="L408"/>
  <c r="K408"/>
  <c r="J408"/>
  <c r="H408"/>
  <c r="J407"/>
  <c r="L406"/>
  <c r="K406"/>
  <c r="H406"/>
  <c r="J406"/>
  <c r="L405"/>
  <c r="K405"/>
  <c r="H405"/>
  <c r="J405"/>
  <c r="L404"/>
  <c r="K404"/>
  <c r="H404"/>
  <c r="J404"/>
  <c r="L403"/>
  <c r="K403"/>
  <c r="H403"/>
  <c r="J403"/>
  <c r="J402"/>
  <c r="L401"/>
  <c r="K401"/>
  <c r="I401"/>
  <c r="H401"/>
  <c r="J401"/>
  <c r="L400"/>
  <c r="K400"/>
  <c r="I400"/>
  <c r="H400"/>
  <c r="J400"/>
  <c r="L399"/>
  <c r="K399"/>
  <c r="I399"/>
  <c r="H399"/>
  <c r="J399"/>
  <c r="L398"/>
  <c r="K398"/>
  <c r="I398"/>
  <c r="H398"/>
  <c r="J398"/>
  <c r="L397"/>
  <c r="K397"/>
  <c r="I397"/>
  <c r="H397"/>
  <c r="J397"/>
  <c r="J396"/>
  <c r="I395"/>
  <c r="H395"/>
  <c r="J395"/>
  <c r="J394"/>
  <c r="I393"/>
  <c r="H393"/>
  <c r="J393"/>
  <c r="L392"/>
  <c r="K392"/>
  <c r="I392"/>
  <c r="H392"/>
  <c r="J392"/>
  <c r="L391"/>
  <c r="K391"/>
  <c r="I391"/>
  <c r="H391"/>
  <c r="J391"/>
  <c r="L390"/>
  <c r="K390"/>
  <c r="I390"/>
  <c r="H390"/>
  <c r="J390"/>
  <c r="M389"/>
  <c r="L389"/>
  <c r="K389"/>
  <c r="H389"/>
  <c r="J388"/>
  <c r="I387"/>
  <c r="H387"/>
  <c r="J387"/>
  <c r="I386"/>
  <c r="H386"/>
  <c r="J386"/>
  <c r="I385"/>
  <c r="H385"/>
  <c r="J385"/>
  <c r="I384"/>
  <c r="H384"/>
  <c r="J384"/>
  <c r="J383"/>
  <c r="H382"/>
  <c r="J382"/>
  <c r="H381"/>
  <c r="J381"/>
  <c r="H380"/>
  <c r="J380"/>
  <c r="H379"/>
  <c r="J379"/>
  <c r="H378"/>
  <c r="J378"/>
  <c r="I377"/>
  <c r="H377"/>
  <c r="J377"/>
  <c r="J376"/>
  <c r="L375"/>
  <c r="K375"/>
  <c r="J375"/>
  <c r="H375"/>
  <c r="L374"/>
  <c r="K374"/>
  <c r="J374"/>
  <c r="H374"/>
  <c r="L373"/>
  <c r="K373"/>
  <c r="J373"/>
  <c r="H373"/>
  <c r="J372"/>
  <c r="K371"/>
  <c r="J371"/>
  <c r="H371"/>
  <c r="K370"/>
  <c r="K369"/>
  <c r="K368"/>
  <c r="H370"/>
  <c r="J370"/>
  <c r="J367"/>
  <c r="L366"/>
  <c r="K366"/>
  <c r="J366"/>
  <c r="H366"/>
  <c r="L365"/>
  <c r="K365"/>
  <c r="J365"/>
  <c r="H365"/>
  <c r="L364"/>
  <c r="K364"/>
  <c r="J364"/>
  <c r="H364"/>
  <c r="J363"/>
  <c r="L362"/>
  <c r="K362"/>
  <c r="H362"/>
  <c r="J362"/>
  <c r="L361"/>
  <c r="K361"/>
  <c r="H361"/>
  <c r="J361"/>
  <c r="L360"/>
  <c r="K360"/>
  <c r="H360"/>
  <c r="J360"/>
  <c r="J359"/>
  <c r="L358"/>
  <c r="K358"/>
  <c r="J358"/>
  <c r="H358"/>
  <c r="L357"/>
  <c r="K357"/>
  <c r="J357"/>
  <c r="H357"/>
  <c r="L356"/>
  <c r="K356"/>
  <c r="J356"/>
  <c r="H356"/>
  <c r="J355"/>
  <c r="M354"/>
  <c r="L354"/>
  <c r="L353"/>
  <c r="L352"/>
  <c r="L351"/>
  <c r="K354"/>
  <c r="J354"/>
  <c r="H354"/>
  <c r="M353"/>
  <c r="K353"/>
  <c r="H353"/>
  <c r="J353"/>
  <c r="K352"/>
  <c r="H352"/>
  <c r="J352"/>
  <c r="K351"/>
  <c r="H351"/>
  <c r="J351"/>
  <c r="J350"/>
  <c r="L349"/>
  <c r="K349"/>
  <c r="I349"/>
  <c r="H349"/>
  <c r="H348"/>
  <c r="L348"/>
  <c r="K348"/>
  <c r="K347"/>
  <c r="K346"/>
  <c r="I348"/>
  <c r="I347"/>
  <c r="I346"/>
  <c r="L347"/>
  <c r="L346"/>
  <c r="J345"/>
  <c r="K344"/>
  <c r="K343"/>
  <c r="K342"/>
  <c r="K341"/>
  <c r="H344"/>
  <c r="J344"/>
  <c r="H343"/>
  <c r="J343"/>
  <c r="L334"/>
  <c r="K334"/>
  <c r="K333"/>
  <c r="K332"/>
  <c r="K319"/>
  <c r="K313"/>
  <c r="K284"/>
  <c r="K252"/>
  <c r="I334"/>
  <c r="I333"/>
  <c r="H334"/>
  <c r="L333"/>
  <c r="L332"/>
  <c r="L319"/>
  <c r="L313"/>
  <c r="L284"/>
  <c r="L252"/>
  <c r="M252"/>
  <c r="J331"/>
  <c r="L330"/>
  <c r="K330"/>
  <c r="I330"/>
  <c r="I329"/>
  <c r="H330"/>
  <c r="J330"/>
  <c r="L329"/>
  <c r="K329"/>
  <c r="H329"/>
  <c r="L328"/>
  <c r="K328"/>
  <c r="H328"/>
  <c r="J327"/>
  <c r="L326"/>
  <c r="K326"/>
  <c r="I326"/>
  <c r="H326"/>
  <c r="J326"/>
  <c r="L325"/>
  <c r="K325"/>
  <c r="I325"/>
  <c r="H325"/>
  <c r="J325"/>
  <c r="I322"/>
  <c r="H322"/>
  <c r="J322"/>
  <c r="I321"/>
  <c r="I320"/>
  <c r="K318"/>
  <c r="K317"/>
  <c r="J318"/>
  <c r="L317"/>
  <c r="I317"/>
  <c r="H317"/>
  <c r="J317"/>
  <c r="L316"/>
  <c r="K316"/>
  <c r="K315"/>
  <c r="K314"/>
  <c r="I316"/>
  <c r="I315"/>
  <c r="I314"/>
  <c r="H316"/>
  <c r="J316"/>
  <c r="L315"/>
  <c r="H315"/>
  <c r="J315"/>
  <c r="L314"/>
  <c r="H314"/>
  <c r="J314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J289"/>
  <c r="I288"/>
  <c r="I287"/>
  <c r="J283"/>
  <c r="L282"/>
  <c r="K282"/>
  <c r="I282"/>
  <c r="H282"/>
  <c r="J282"/>
  <c r="L281"/>
  <c r="K281"/>
  <c r="I281"/>
  <c r="H281"/>
  <c r="J281"/>
  <c r="L280"/>
  <c r="K280"/>
  <c r="I280"/>
  <c r="H280"/>
  <c r="J280"/>
  <c r="J279"/>
  <c r="J275"/>
  <c r="J274"/>
  <c r="J273"/>
  <c r="J272"/>
  <c r="L271"/>
  <c r="K271"/>
  <c r="I271"/>
  <c r="H271"/>
  <c r="J271"/>
  <c r="J270"/>
  <c r="L269"/>
  <c r="K269"/>
  <c r="J269"/>
  <c r="H269"/>
  <c r="L268"/>
  <c r="K268"/>
  <c r="J268"/>
  <c r="H268"/>
  <c r="L267"/>
  <c r="K267"/>
  <c r="J267"/>
  <c r="H267"/>
  <c r="L266"/>
  <c r="K266"/>
  <c r="J266"/>
  <c r="H266"/>
  <c r="J265"/>
  <c r="L264"/>
  <c r="K264"/>
  <c r="H264"/>
  <c r="J264"/>
  <c r="L263"/>
  <c r="K263"/>
  <c r="H263"/>
  <c r="J263"/>
  <c r="L262"/>
  <c r="K262"/>
  <c r="H262"/>
  <c r="J262"/>
  <c r="L261"/>
  <c r="K261"/>
  <c r="H261"/>
  <c r="J261"/>
  <c r="L260"/>
  <c r="K260"/>
  <c r="H260"/>
  <c r="J260"/>
  <c r="L259"/>
  <c r="K259"/>
  <c r="J259"/>
  <c r="H259"/>
  <c r="L258"/>
  <c r="L257"/>
  <c r="L256"/>
  <c r="L255"/>
  <c r="L254"/>
  <c r="L253"/>
  <c r="K258"/>
  <c r="J258"/>
  <c r="K257"/>
  <c r="K256"/>
  <c r="K255"/>
  <c r="K254"/>
  <c r="K253"/>
  <c r="I257"/>
  <c r="I256"/>
  <c r="I255"/>
  <c r="I254"/>
  <c r="I253"/>
  <c r="H257"/>
  <c r="J257"/>
  <c r="H256"/>
  <c r="J256"/>
  <c r="H255"/>
  <c r="H254"/>
  <c r="J254"/>
  <c r="H253"/>
  <c r="J251"/>
  <c r="L250"/>
  <c r="K250"/>
  <c r="H250"/>
  <c r="J250"/>
  <c r="L249"/>
  <c r="K249"/>
  <c r="H249"/>
  <c r="J249"/>
  <c r="L248"/>
  <c r="K248"/>
  <c r="J248"/>
  <c r="H248"/>
  <c r="L247"/>
  <c r="K247"/>
  <c r="J247"/>
  <c r="H247"/>
  <c r="L246"/>
  <c r="K246"/>
  <c r="J246"/>
  <c r="H246"/>
  <c r="J245"/>
  <c r="L244"/>
  <c r="K244"/>
  <c r="H244"/>
  <c r="J244"/>
  <c r="L243"/>
  <c r="K243"/>
  <c r="H243"/>
  <c r="J243"/>
  <c r="J242"/>
  <c r="L241"/>
  <c r="K241"/>
  <c r="H241"/>
  <c r="J241"/>
  <c r="L240"/>
  <c r="K240"/>
  <c r="J240"/>
  <c r="H240"/>
  <c r="L239"/>
  <c r="K239"/>
  <c r="J239"/>
  <c r="H239"/>
  <c r="L238"/>
  <c r="K238"/>
  <c r="J238"/>
  <c r="H238"/>
  <c r="J237"/>
  <c r="L236"/>
  <c r="K236"/>
  <c r="K235"/>
  <c r="K234"/>
  <c r="K223"/>
  <c r="K222"/>
  <c r="I236"/>
  <c r="I235"/>
  <c r="I234"/>
  <c r="H236"/>
  <c r="J236"/>
  <c r="L235"/>
  <c r="H235"/>
  <c r="J235"/>
  <c r="L234"/>
  <c r="H234"/>
  <c r="J234"/>
  <c r="J233"/>
  <c r="L232"/>
  <c r="K232"/>
  <c r="I232"/>
  <c r="H232"/>
  <c r="J232"/>
  <c r="L231"/>
  <c r="K231"/>
  <c r="I231"/>
  <c r="H231"/>
  <c r="J231"/>
  <c r="J230"/>
  <c r="L229"/>
  <c r="K229"/>
  <c r="I229"/>
  <c r="H229"/>
  <c r="J229"/>
  <c r="L228"/>
  <c r="K228"/>
  <c r="I228"/>
  <c r="H228"/>
  <c r="J228"/>
  <c r="J227"/>
  <c r="L226"/>
  <c r="K226"/>
  <c r="I226"/>
  <c r="H226"/>
  <c r="J226"/>
  <c r="L225"/>
  <c r="K225"/>
  <c r="I225"/>
  <c r="H225"/>
  <c r="J225"/>
  <c r="L224"/>
  <c r="K224"/>
  <c r="I224"/>
  <c r="L223"/>
  <c r="L222"/>
  <c r="J221"/>
  <c r="L220"/>
  <c r="L219"/>
  <c r="L218"/>
  <c r="L217"/>
  <c r="L196"/>
  <c r="K220"/>
  <c r="I220"/>
  <c r="H220"/>
  <c r="H219"/>
  <c r="K219"/>
  <c r="I219"/>
  <c r="K218"/>
  <c r="I218"/>
  <c r="K217"/>
  <c r="I217"/>
  <c r="J216"/>
  <c r="L215"/>
  <c r="K215"/>
  <c r="I215"/>
  <c r="H215"/>
  <c r="J215"/>
  <c r="L214"/>
  <c r="K214"/>
  <c r="I214"/>
  <c r="H214"/>
  <c r="J214"/>
  <c r="L213"/>
  <c r="K213"/>
  <c r="I213"/>
  <c r="H213"/>
  <c r="J213"/>
  <c r="L212"/>
  <c r="K212"/>
  <c r="I212"/>
  <c r="H212"/>
  <c r="J212"/>
  <c r="J211"/>
  <c r="L210"/>
  <c r="K210"/>
  <c r="I210"/>
  <c r="H210"/>
  <c r="J210"/>
  <c r="L209"/>
  <c r="K209"/>
  <c r="I209"/>
  <c r="H209"/>
  <c r="J209"/>
  <c r="L208"/>
  <c r="K208"/>
  <c r="I208"/>
  <c r="H208"/>
  <c r="J208"/>
  <c r="L207"/>
  <c r="K207"/>
  <c r="I207"/>
  <c r="H207"/>
  <c r="J207"/>
  <c r="J206"/>
  <c r="L205"/>
  <c r="K205"/>
  <c r="I205"/>
  <c r="H205"/>
  <c r="J205"/>
  <c r="L204"/>
  <c r="K204"/>
  <c r="I204"/>
  <c r="H204"/>
  <c r="J204"/>
  <c r="L203"/>
  <c r="K203"/>
  <c r="I203"/>
  <c r="H203"/>
  <c r="J203"/>
  <c r="L202"/>
  <c r="K202"/>
  <c r="I202"/>
  <c r="H202"/>
  <c r="J202"/>
  <c r="J201"/>
  <c r="L200"/>
  <c r="K200"/>
  <c r="I200"/>
  <c r="H200"/>
  <c r="J200"/>
  <c r="L199"/>
  <c r="K199"/>
  <c r="I199"/>
  <c r="H199"/>
  <c r="J199"/>
  <c r="L198"/>
  <c r="K198"/>
  <c r="I198"/>
  <c r="H198"/>
  <c r="J198"/>
  <c r="L197"/>
  <c r="K197"/>
  <c r="I197"/>
  <c r="H197"/>
  <c r="J197"/>
  <c r="K196"/>
  <c r="I196"/>
  <c r="J195"/>
  <c r="L194"/>
  <c r="K194"/>
  <c r="I194"/>
  <c r="H194"/>
  <c r="J194"/>
  <c r="L193"/>
  <c r="K193"/>
  <c r="I193"/>
  <c r="H193"/>
  <c r="J193"/>
  <c r="L192"/>
  <c r="K192"/>
  <c r="I192"/>
  <c r="H192"/>
  <c r="J192"/>
  <c r="L191"/>
  <c r="K191"/>
  <c r="I191"/>
  <c r="H191"/>
  <c r="J191"/>
  <c r="L190"/>
  <c r="K190"/>
  <c r="I190"/>
  <c r="H190"/>
  <c r="J190"/>
  <c r="J189"/>
  <c r="J188"/>
  <c r="J187"/>
  <c r="J186"/>
  <c r="J185"/>
  <c r="J184"/>
  <c r="J183"/>
  <c r="J182"/>
  <c r="J181"/>
  <c r="J180"/>
  <c r="J179"/>
  <c r="J178"/>
  <c r="J177"/>
  <c r="L176"/>
  <c r="K176"/>
  <c r="J176"/>
  <c r="H176"/>
  <c r="L175"/>
  <c r="K175"/>
  <c r="J175"/>
  <c r="H175"/>
  <c r="L174"/>
  <c r="K174"/>
  <c r="J174"/>
  <c r="H174"/>
  <c r="L173"/>
  <c r="K173"/>
  <c r="J173"/>
  <c r="H173"/>
  <c r="L172"/>
  <c r="K172"/>
  <c r="J172"/>
  <c r="H172"/>
  <c r="J171"/>
  <c r="L170"/>
  <c r="K170"/>
  <c r="H170"/>
  <c r="J170"/>
  <c r="L169"/>
  <c r="K169"/>
  <c r="H169"/>
  <c r="J169"/>
  <c r="L168"/>
  <c r="K168"/>
  <c r="K167"/>
  <c r="K166"/>
  <c r="K165"/>
  <c r="K105"/>
  <c r="K104"/>
  <c r="K26"/>
  <c r="J168"/>
  <c r="L167"/>
  <c r="I167"/>
  <c r="H167"/>
  <c r="L166"/>
  <c r="I166"/>
  <c r="I165"/>
  <c r="H166"/>
  <c r="L165"/>
  <c r="H165"/>
  <c r="J164"/>
  <c r="L163"/>
  <c r="K163"/>
  <c r="H163"/>
  <c r="J163"/>
  <c r="L162"/>
  <c r="K162"/>
  <c r="J162"/>
  <c r="H162"/>
  <c r="L161"/>
  <c r="K161"/>
  <c r="J161"/>
  <c r="H161"/>
  <c r="J160"/>
  <c r="L159"/>
  <c r="K159"/>
  <c r="H159"/>
  <c r="J159"/>
  <c r="L158"/>
  <c r="K158"/>
  <c r="H158"/>
  <c r="J158"/>
  <c r="L157"/>
  <c r="K157"/>
  <c r="J157"/>
  <c r="L156"/>
  <c r="K156"/>
  <c r="I156"/>
  <c r="H156"/>
  <c r="J156"/>
  <c r="L155"/>
  <c r="K155"/>
  <c r="I155"/>
  <c r="H155"/>
  <c r="J155"/>
  <c r="L154"/>
  <c r="K154"/>
  <c r="I154"/>
  <c r="H154"/>
  <c r="J154"/>
  <c r="J153"/>
  <c r="L152"/>
  <c r="K152"/>
  <c r="J152"/>
  <c r="H152"/>
  <c r="L151"/>
  <c r="K151"/>
  <c r="J151"/>
  <c r="H151"/>
  <c r="L150"/>
  <c r="K150"/>
  <c r="J150"/>
  <c r="H150"/>
  <c r="J149"/>
  <c r="L148"/>
  <c r="K148"/>
  <c r="H148"/>
  <c r="J148"/>
  <c r="L147"/>
  <c r="K147"/>
  <c r="H147"/>
  <c r="J147"/>
  <c r="L146"/>
  <c r="K146"/>
  <c r="H146"/>
  <c r="J146"/>
  <c r="J145"/>
  <c r="L144"/>
  <c r="K144"/>
  <c r="H144"/>
  <c r="J144"/>
  <c r="J143"/>
  <c r="L142"/>
  <c r="K142"/>
  <c r="H142"/>
  <c r="J142"/>
  <c r="L141"/>
  <c r="K141"/>
  <c r="I141"/>
  <c r="H141"/>
  <c r="J141"/>
  <c r="J140"/>
  <c r="L139"/>
  <c r="K139"/>
  <c r="I139"/>
  <c r="I138"/>
  <c r="H139"/>
  <c r="J139"/>
  <c r="L138"/>
  <c r="K138"/>
  <c r="H138"/>
  <c r="J137"/>
  <c r="L136"/>
  <c r="K136"/>
  <c r="I136"/>
  <c r="H136"/>
  <c r="J136"/>
  <c r="L135"/>
  <c r="K135"/>
  <c r="I135"/>
  <c r="H135"/>
  <c r="J135"/>
  <c r="L134"/>
  <c r="K134"/>
  <c r="H134"/>
  <c r="J133"/>
  <c r="L132"/>
  <c r="K132"/>
  <c r="I132"/>
  <c r="H132"/>
  <c r="J132"/>
  <c r="L131"/>
  <c r="K131"/>
  <c r="I131"/>
  <c r="H131"/>
  <c r="J131"/>
  <c r="J130"/>
  <c r="L129"/>
  <c r="K129"/>
  <c r="H129"/>
  <c r="J129"/>
  <c r="J128"/>
  <c r="L127"/>
  <c r="K127"/>
  <c r="H127"/>
  <c r="J127"/>
  <c r="L126"/>
  <c r="K126"/>
  <c r="J126"/>
  <c r="H126"/>
  <c r="J125"/>
  <c r="L124"/>
  <c r="K124"/>
  <c r="I124"/>
  <c r="H124"/>
  <c r="J124"/>
  <c r="L123"/>
  <c r="K123"/>
  <c r="I123"/>
  <c r="H123"/>
  <c r="J123"/>
  <c r="L122"/>
  <c r="K122"/>
  <c r="I122"/>
  <c r="H122"/>
  <c r="J122"/>
  <c r="J121"/>
  <c r="L120"/>
  <c r="K120"/>
  <c r="I120"/>
  <c r="H120"/>
  <c r="J120"/>
  <c r="L119"/>
  <c r="K119"/>
  <c r="I119"/>
  <c r="H119"/>
  <c r="J119"/>
  <c r="L118"/>
  <c r="K118"/>
  <c r="I118"/>
  <c r="H118"/>
  <c r="J118"/>
  <c r="J117"/>
  <c r="I116"/>
  <c r="I115"/>
  <c r="I114"/>
  <c r="J114"/>
  <c r="H116"/>
  <c r="J116"/>
  <c r="H115"/>
  <c r="H114"/>
  <c r="J113"/>
  <c r="L112"/>
  <c r="K112"/>
  <c r="I112"/>
  <c r="H112"/>
  <c r="J112"/>
  <c r="L111"/>
  <c r="K111"/>
  <c r="I111"/>
  <c r="H111"/>
  <c r="J111"/>
  <c r="L110"/>
  <c r="K110"/>
  <c r="I110"/>
  <c r="H110"/>
  <c r="J110"/>
  <c r="J109"/>
  <c r="L108"/>
  <c r="K108"/>
  <c r="I108"/>
  <c r="H108"/>
  <c r="J108"/>
  <c r="L107"/>
  <c r="K107"/>
  <c r="I107"/>
  <c r="H107"/>
  <c r="J107"/>
  <c r="L106"/>
  <c r="K106"/>
  <c r="I106"/>
  <c r="H106"/>
  <c r="J106"/>
  <c r="L105"/>
  <c r="L104"/>
  <c r="J103"/>
  <c r="L102"/>
  <c r="K102"/>
  <c r="I102"/>
  <c r="H102"/>
  <c r="J102"/>
  <c r="L101"/>
  <c r="K101"/>
  <c r="I101"/>
  <c r="H101"/>
  <c r="J101"/>
  <c r="J100"/>
  <c r="K99"/>
  <c r="I99"/>
  <c r="H99"/>
  <c r="J99"/>
  <c r="K98"/>
  <c r="I98"/>
  <c r="H98"/>
  <c r="J98"/>
  <c r="J97"/>
  <c r="K96"/>
  <c r="I96"/>
  <c r="H96"/>
  <c r="J96"/>
  <c r="K95"/>
  <c r="I95"/>
  <c r="H95"/>
  <c r="J95"/>
  <c r="L94"/>
  <c r="K94"/>
  <c r="I94"/>
  <c r="H94"/>
  <c r="J94"/>
  <c r="J93"/>
  <c r="L92"/>
  <c r="K92"/>
  <c r="H92"/>
  <c r="J92"/>
  <c r="L91"/>
  <c r="K91"/>
  <c r="H91"/>
  <c r="J91"/>
  <c r="L90"/>
  <c r="K90"/>
  <c r="J90"/>
  <c r="H90"/>
  <c r="J89"/>
  <c r="J88"/>
  <c r="J87"/>
  <c r="J86"/>
  <c r="J85"/>
  <c r="J84"/>
  <c r="J83"/>
  <c r="J82"/>
  <c r="L81"/>
  <c r="K81"/>
  <c r="J81"/>
  <c r="H81"/>
  <c r="L80"/>
  <c r="K80"/>
  <c r="J80"/>
  <c r="H80"/>
  <c r="L79"/>
  <c r="K79"/>
  <c r="J79"/>
  <c r="H79"/>
  <c r="L78"/>
  <c r="K78"/>
  <c r="J78"/>
  <c r="H78"/>
  <c r="J77"/>
  <c r="H76"/>
  <c r="J76"/>
  <c r="H75"/>
  <c r="J75"/>
  <c r="J74"/>
  <c r="J73"/>
  <c r="H73"/>
  <c r="J72"/>
  <c r="H72"/>
  <c r="J71"/>
  <c r="H71"/>
  <c r="J70"/>
  <c r="H69"/>
  <c r="J69"/>
  <c r="H68"/>
  <c r="J68"/>
  <c r="H67"/>
  <c r="J67"/>
  <c r="H66"/>
  <c r="J66"/>
  <c r="L65"/>
  <c r="K65"/>
  <c r="H65"/>
  <c r="J65"/>
  <c r="J64"/>
  <c r="J63"/>
  <c r="L62"/>
  <c r="K62"/>
  <c r="I62"/>
  <c r="H62"/>
  <c r="J62"/>
  <c r="L61"/>
  <c r="K61"/>
  <c r="I61"/>
  <c r="H61"/>
  <c r="J61"/>
  <c r="L60"/>
  <c r="K60"/>
  <c r="I60"/>
  <c r="H60"/>
  <c r="J60"/>
  <c r="L59"/>
  <c r="K59"/>
  <c r="I59"/>
  <c r="H59"/>
  <c r="J59"/>
  <c r="J58"/>
  <c r="J57"/>
  <c r="H56"/>
  <c r="J56"/>
  <c r="H55"/>
  <c r="J55"/>
  <c r="H54"/>
  <c r="J54"/>
  <c r="L53"/>
  <c r="K53"/>
  <c r="I53"/>
  <c r="H53"/>
  <c r="J53"/>
  <c r="J52"/>
  <c r="L51"/>
  <c r="K51"/>
  <c r="I51"/>
  <c r="H51"/>
  <c r="J51"/>
  <c r="L50"/>
  <c r="K50"/>
  <c r="I50"/>
  <c r="H50"/>
  <c r="J50"/>
  <c r="L49"/>
  <c r="K49"/>
  <c r="I49"/>
  <c r="H49"/>
  <c r="J49"/>
  <c r="J48"/>
  <c r="L47"/>
  <c r="K47"/>
  <c r="I47"/>
  <c r="I46"/>
  <c r="H47"/>
  <c r="J47"/>
  <c r="L46"/>
  <c r="K46"/>
  <c r="H46"/>
  <c r="L45"/>
  <c r="K45"/>
  <c r="H45"/>
  <c r="L44"/>
  <c r="K44"/>
  <c r="H44"/>
  <c r="L43"/>
  <c r="K43"/>
  <c r="H43"/>
  <c r="J42"/>
  <c r="L41"/>
  <c r="K41"/>
  <c r="H41"/>
  <c r="J41"/>
  <c r="L40"/>
  <c r="K40"/>
  <c r="H40"/>
  <c r="J40"/>
  <c r="L39"/>
  <c r="K39"/>
  <c r="J39"/>
  <c r="L38"/>
  <c r="K38"/>
  <c r="J38"/>
  <c r="H38"/>
  <c r="L37"/>
  <c r="K37"/>
  <c r="J37"/>
  <c r="H37"/>
  <c r="J36"/>
  <c r="L35"/>
  <c r="K35"/>
  <c r="I35"/>
  <c r="H35"/>
  <c r="J35"/>
  <c r="L34"/>
  <c r="K34"/>
  <c r="I34"/>
  <c r="H34"/>
  <c r="J34"/>
  <c r="L33"/>
  <c r="K33"/>
  <c r="I33"/>
  <c r="H33"/>
  <c r="J33"/>
  <c r="J32"/>
  <c r="L31"/>
  <c r="K31"/>
  <c r="I31"/>
  <c r="H31"/>
  <c r="J31"/>
  <c r="L30"/>
  <c r="K30"/>
  <c r="I30"/>
  <c r="I29"/>
  <c r="H30"/>
  <c r="J30"/>
  <c r="L29"/>
  <c r="K29"/>
  <c r="H29"/>
  <c r="L28"/>
  <c r="K28"/>
  <c r="H28"/>
  <c r="L27"/>
  <c r="K27"/>
  <c r="H27"/>
  <c r="L25"/>
  <c r="K25"/>
  <c r="I25"/>
  <c r="H25"/>
  <c r="J25"/>
  <c r="L24"/>
  <c r="K24"/>
  <c r="I24"/>
  <c r="H24"/>
  <c r="J24"/>
  <c r="L22"/>
  <c r="L21"/>
  <c r="K22"/>
  <c r="H22"/>
  <c r="H21"/>
  <c r="K21"/>
  <c r="L20"/>
  <c r="K20"/>
  <c r="I20"/>
  <c r="H20"/>
  <c r="J20"/>
  <c r="L19"/>
  <c r="K19"/>
  <c r="I19"/>
  <c r="H19"/>
  <c r="J19"/>
  <c r="L18"/>
  <c r="L17"/>
  <c r="L16"/>
  <c r="K17"/>
  <c r="K16"/>
  <c r="I850" i="95"/>
  <c r="I854"/>
  <c r="I846"/>
  <c r="I708"/>
  <c r="H708"/>
  <c r="J708"/>
  <c r="I1319"/>
  <c r="I1277"/>
  <c r="L1522"/>
  <c r="K1522"/>
  <c r="I1522"/>
  <c r="H1522"/>
  <c r="L1540"/>
  <c r="L1539"/>
  <c r="K1540"/>
  <c r="K1539"/>
  <c r="J1541"/>
  <c r="H1540"/>
  <c r="H1539"/>
  <c r="I1540"/>
  <c r="J1625"/>
  <c r="J1624"/>
  <c r="L1623"/>
  <c r="K1623"/>
  <c r="I1623"/>
  <c r="I1622"/>
  <c r="H1623"/>
  <c r="J1623"/>
  <c r="L1622"/>
  <c r="K1622"/>
  <c r="H1622"/>
  <c r="J1622"/>
  <c r="J1621"/>
  <c r="L1620"/>
  <c r="L1619"/>
  <c r="L1618"/>
  <c r="L1617"/>
  <c r="L1616"/>
  <c r="L1615"/>
  <c r="K1620"/>
  <c r="J1620"/>
  <c r="K1619"/>
  <c r="K1618"/>
  <c r="K1617"/>
  <c r="K1616"/>
  <c r="K1615"/>
  <c r="I1619"/>
  <c r="I1618"/>
  <c r="H1619"/>
  <c r="J1619"/>
  <c r="H1618"/>
  <c r="K1614"/>
  <c r="I1614"/>
  <c r="H1614"/>
  <c r="J1614"/>
  <c r="K1613"/>
  <c r="I1613"/>
  <c r="H1613"/>
  <c r="J1613"/>
  <c r="L1612"/>
  <c r="K1612"/>
  <c r="K1611"/>
  <c r="I1612"/>
  <c r="I1611"/>
  <c r="H1612"/>
  <c r="J1612"/>
  <c r="L1611"/>
  <c r="J1610"/>
  <c r="L1609"/>
  <c r="L1608"/>
  <c r="L1607"/>
  <c r="L1606"/>
  <c r="K1609"/>
  <c r="I1609"/>
  <c r="H1609"/>
  <c r="H1608"/>
  <c r="K1608"/>
  <c r="K1607"/>
  <c r="K1606"/>
  <c r="I1608"/>
  <c r="I1607"/>
  <c r="I1606"/>
  <c r="J1605"/>
  <c r="J1604"/>
  <c r="J1603"/>
  <c r="J1602"/>
  <c r="J1601"/>
  <c r="J1600"/>
  <c r="J1599"/>
  <c r="L1598"/>
  <c r="K1598"/>
  <c r="I1598"/>
  <c r="H1598"/>
  <c r="J1598"/>
  <c r="L1597"/>
  <c r="L1596"/>
  <c r="L1595"/>
  <c r="K1597"/>
  <c r="I1597"/>
  <c r="I1596"/>
  <c r="I1595"/>
  <c r="H1597"/>
  <c r="H1596"/>
  <c r="K1596"/>
  <c r="K1595"/>
  <c r="J1594"/>
  <c r="J1593"/>
  <c r="J1592"/>
  <c r="J1591"/>
  <c r="J1587"/>
  <c r="K1586"/>
  <c r="I1586"/>
  <c r="H1586"/>
  <c r="J1586"/>
  <c r="K1585"/>
  <c r="I1585"/>
  <c r="H1585"/>
  <c r="J1585"/>
  <c r="K1584"/>
  <c r="I1584"/>
  <c r="H1584"/>
  <c r="J1584"/>
  <c r="K1583"/>
  <c r="I1583"/>
  <c r="H1583"/>
  <c r="J1583"/>
  <c r="K1582"/>
  <c r="I1582"/>
  <c r="H1582"/>
  <c r="J1582"/>
  <c r="J1581"/>
  <c r="L1580"/>
  <c r="L1579"/>
  <c r="K1580"/>
  <c r="I1580"/>
  <c r="I1579"/>
  <c r="H1580"/>
  <c r="H1579"/>
  <c r="J1579"/>
  <c r="K1579"/>
  <c r="J1578"/>
  <c r="L1577"/>
  <c r="K1577"/>
  <c r="K1576"/>
  <c r="K1575"/>
  <c r="K1574"/>
  <c r="I1577"/>
  <c r="I1576"/>
  <c r="I1575"/>
  <c r="I1574"/>
  <c r="H1577"/>
  <c r="J1577"/>
  <c r="L1576"/>
  <c r="L1575"/>
  <c r="L1574"/>
  <c r="J1571"/>
  <c r="L1570"/>
  <c r="L1569"/>
  <c r="L1568"/>
  <c r="L1567"/>
  <c r="L1566"/>
  <c r="K1570"/>
  <c r="I1570"/>
  <c r="H1570"/>
  <c r="H1569"/>
  <c r="K1569"/>
  <c r="K1568"/>
  <c r="K1567"/>
  <c r="K1566"/>
  <c r="I1569"/>
  <c r="I1568"/>
  <c r="I1567"/>
  <c r="I1566"/>
  <c r="J1565"/>
  <c r="I1564"/>
  <c r="H1564"/>
  <c r="H1563"/>
  <c r="I1563"/>
  <c r="I1562"/>
  <c r="I1561"/>
  <c r="J1560"/>
  <c r="L1559"/>
  <c r="K1559"/>
  <c r="K1558"/>
  <c r="K1557"/>
  <c r="I1559"/>
  <c r="I1558"/>
  <c r="I1557"/>
  <c r="H1559"/>
  <c r="J1559"/>
  <c r="L1558"/>
  <c r="L1557"/>
  <c r="H1558"/>
  <c r="H1557"/>
  <c r="J1554"/>
  <c r="L1553"/>
  <c r="K1553"/>
  <c r="K1552"/>
  <c r="K1551"/>
  <c r="K1550"/>
  <c r="I1553"/>
  <c r="I1552"/>
  <c r="H1553"/>
  <c r="J1553"/>
  <c r="L1552"/>
  <c r="L1551"/>
  <c r="L1550"/>
  <c r="H1552"/>
  <c r="H1551"/>
  <c r="J1548"/>
  <c r="L1547"/>
  <c r="K1547"/>
  <c r="K1546"/>
  <c r="I1547"/>
  <c r="I1546"/>
  <c r="H1547"/>
  <c r="J1547"/>
  <c r="L1546"/>
  <c r="H1546"/>
  <c r="J1545"/>
  <c r="L1544"/>
  <c r="L1543"/>
  <c r="L1542"/>
  <c r="K1544"/>
  <c r="I1544"/>
  <c r="H1544"/>
  <c r="H1543"/>
  <c r="K1543"/>
  <c r="I1543"/>
  <c r="I1542"/>
  <c r="J1538"/>
  <c r="L1537"/>
  <c r="L1536"/>
  <c r="L1535"/>
  <c r="K1537"/>
  <c r="I1537"/>
  <c r="H1537"/>
  <c r="H1536"/>
  <c r="H1535"/>
  <c r="K1536"/>
  <c r="K1535"/>
  <c r="I1536"/>
  <c r="J1534"/>
  <c r="L1533"/>
  <c r="L1532"/>
  <c r="L1528"/>
  <c r="L1527"/>
  <c r="L1526"/>
  <c r="L1525"/>
  <c r="K1533"/>
  <c r="K1532"/>
  <c r="I1533"/>
  <c r="H1533"/>
  <c r="H1532"/>
  <c r="J1532"/>
  <c r="I1532"/>
  <c r="J1531"/>
  <c r="L1530"/>
  <c r="K1530"/>
  <c r="K1529"/>
  <c r="K1528"/>
  <c r="I1530"/>
  <c r="I1529"/>
  <c r="I1528"/>
  <c r="H1530"/>
  <c r="J1530"/>
  <c r="L1529"/>
  <c r="H1529"/>
  <c r="L1524"/>
  <c r="K1524"/>
  <c r="I1524"/>
  <c r="H1524"/>
  <c r="J1524"/>
  <c r="L1523"/>
  <c r="L1521"/>
  <c r="K1523"/>
  <c r="K1521"/>
  <c r="I1523"/>
  <c r="I1521"/>
  <c r="H1523"/>
  <c r="H1521"/>
  <c r="J1520"/>
  <c r="K1519"/>
  <c r="I1519"/>
  <c r="H1519"/>
  <c r="J1518"/>
  <c r="L1517"/>
  <c r="L1516"/>
  <c r="L1515"/>
  <c r="L1514"/>
  <c r="L1513"/>
  <c r="K1517"/>
  <c r="I1517"/>
  <c r="H1517"/>
  <c r="H1516"/>
  <c r="J1517"/>
  <c r="K1516"/>
  <c r="K1515"/>
  <c r="K1514"/>
  <c r="K1513"/>
  <c r="I1516"/>
  <c r="I1515"/>
  <c r="I1514"/>
  <c r="I1513"/>
  <c r="J1512"/>
  <c r="L1511"/>
  <c r="L1510"/>
  <c r="L1509"/>
  <c r="L1504"/>
  <c r="L1503"/>
  <c r="K1511"/>
  <c r="I1511"/>
  <c r="H1511"/>
  <c r="H1510"/>
  <c r="K1510"/>
  <c r="K1509"/>
  <c r="K1504"/>
  <c r="K1503"/>
  <c r="I1510"/>
  <c r="I1509"/>
  <c r="J1508"/>
  <c r="L1507"/>
  <c r="L1506"/>
  <c r="L1505"/>
  <c r="K1507"/>
  <c r="I1507"/>
  <c r="H1507"/>
  <c r="H1506"/>
  <c r="K1506"/>
  <c r="K1505"/>
  <c r="I1506"/>
  <c r="I1505"/>
  <c r="J1502"/>
  <c r="L1501"/>
  <c r="L1500"/>
  <c r="L1499"/>
  <c r="L1498"/>
  <c r="K1501"/>
  <c r="I1501"/>
  <c r="H1501"/>
  <c r="H1500"/>
  <c r="K1500"/>
  <c r="K1499"/>
  <c r="K1498"/>
  <c r="I1500"/>
  <c r="I1499"/>
  <c r="I1498"/>
  <c r="J1497"/>
  <c r="L1496"/>
  <c r="K1496"/>
  <c r="K1495"/>
  <c r="K1494"/>
  <c r="K1493"/>
  <c r="I1496"/>
  <c r="I1495"/>
  <c r="I1494"/>
  <c r="I1493"/>
  <c r="H1496"/>
  <c r="J1496"/>
  <c r="L1495"/>
  <c r="L1494"/>
  <c r="L1493"/>
  <c r="H1495"/>
  <c r="H1494"/>
  <c r="J1492"/>
  <c r="J1491"/>
  <c r="J1490"/>
  <c r="J1489"/>
  <c r="J1488"/>
  <c r="J1487"/>
  <c r="J1486"/>
  <c r="J1485"/>
  <c r="J1484"/>
  <c r="J1483"/>
  <c r="J1482"/>
  <c r="J1481"/>
  <c r="L1480"/>
  <c r="K1480"/>
  <c r="K1479"/>
  <c r="K1478"/>
  <c r="I1480"/>
  <c r="I1479"/>
  <c r="I1478"/>
  <c r="H1480"/>
  <c r="J1480"/>
  <c r="L1479"/>
  <c r="L1478"/>
  <c r="H1479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L1442"/>
  <c r="L1441"/>
  <c r="K1443"/>
  <c r="I1443"/>
  <c r="H1443"/>
  <c r="H1442"/>
  <c r="K1442"/>
  <c r="K1441"/>
  <c r="I1442"/>
  <c r="I1441"/>
  <c r="J1440"/>
  <c r="L1439"/>
  <c r="L1438"/>
  <c r="L1437"/>
  <c r="K1439"/>
  <c r="I1439"/>
  <c r="H1439"/>
  <c r="H1438"/>
  <c r="K1438"/>
  <c r="K1437"/>
  <c r="I1438"/>
  <c r="I1437"/>
  <c r="J1436"/>
  <c r="J1435"/>
  <c r="L1434"/>
  <c r="K1434"/>
  <c r="K1433"/>
  <c r="K1432"/>
  <c r="I1434"/>
  <c r="I1433"/>
  <c r="I1432"/>
  <c r="H1434"/>
  <c r="J1434"/>
  <c r="L1433"/>
  <c r="L1432"/>
  <c r="H1433"/>
  <c r="H1432"/>
  <c r="J1430"/>
  <c r="J1429"/>
  <c r="J1428"/>
  <c r="L1427"/>
  <c r="L1426"/>
  <c r="L1425"/>
  <c r="K1427"/>
  <c r="I1427"/>
  <c r="H1427"/>
  <c r="H1426"/>
  <c r="K1426"/>
  <c r="K1425"/>
  <c r="I1426"/>
  <c r="I1425"/>
  <c r="J1424"/>
  <c r="L1423"/>
  <c r="L1422"/>
  <c r="L1421"/>
  <c r="K1423"/>
  <c r="I1423"/>
  <c r="H1423"/>
  <c r="H1422"/>
  <c r="K1422"/>
  <c r="K1421"/>
  <c r="I1422"/>
  <c r="I1421"/>
  <c r="J1420"/>
  <c r="H1419"/>
  <c r="J1419"/>
  <c r="L1418"/>
  <c r="L1417"/>
  <c r="L1416"/>
  <c r="K1418"/>
  <c r="I1418"/>
  <c r="H1418"/>
  <c r="H1417"/>
  <c r="K1417"/>
  <c r="K1416"/>
  <c r="I1417"/>
  <c r="I1416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K1396"/>
  <c r="K1395"/>
  <c r="K1394"/>
  <c r="I1396"/>
  <c r="I1395"/>
  <c r="I1394"/>
  <c r="H1396"/>
  <c r="J1396"/>
  <c r="L1395"/>
  <c r="L1394"/>
  <c r="H1395"/>
  <c r="H1394"/>
  <c r="J1393"/>
  <c r="J1392"/>
  <c r="I1391"/>
  <c r="H1391"/>
  <c r="H1390"/>
  <c r="I1390"/>
  <c r="I1389"/>
  <c r="J1388"/>
  <c r="J1387"/>
  <c r="J1386"/>
  <c r="J1385"/>
  <c r="J1384"/>
  <c r="K1383"/>
  <c r="I1383"/>
  <c r="I1382"/>
  <c r="H1383"/>
  <c r="K1382"/>
  <c r="K1381"/>
  <c r="H1382"/>
  <c r="J1382"/>
  <c r="I1381"/>
  <c r="H1381"/>
  <c r="J1380"/>
  <c r="J1379"/>
  <c r="J1378"/>
  <c r="J1377"/>
  <c r="J1376"/>
  <c r="L1375"/>
  <c r="K1375"/>
  <c r="K1374"/>
  <c r="K1373"/>
  <c r="K1372"/>
  <c r="K1371"/>
  <c r="I1375"/>
  <c r="I1374"/>
  <c r="H1375"/>
  <c r="L1374"/>
  <c r="L1373"/>
  <c r="H1374"/>
  <c r="H1373"/>
  <c r="L1372"/>
  <c r="L1371"/>
  <c r="J1369"/>
  <c r="I1368"/>
  <c r="H1368"/>
  <c r="H1367"/>
  <c r="H1366"/>
  <c r="I1367"/>
  <c r="I1366"/>
  <c r="I1365"/>
  <c r="J1364"/>
  <c r="I1363"/>
  <c r="I1362"/>
  <c r="H1363"/>
  <c r="J1363"/>
  <c r="H1362"/>
  <c r="I1361"/>
  <c r="I1360"/>
  <c r="I1359"/>
  <c r="I1358"/>
  <c r="J1355"/>
  <c r="L1354"/>
  <c r="L1353"/>
  <c r="K1354"/>
  <c r="I1354"/>
  <c r="H1354"/>
  <c r="H1353"/>
  <c r="K1353"/>
  <c r="K1352"/>
  <c r="I1353"/>
  <c r="L1352"/>
  <c r="L1351"/>
  <c r="I1352"/>
  <c r="H1352"/>
  <c r="H1351"/>
  <c r="K1351"/>
  <c r="I1351"/>
  <c r="J1350"/>
  <c r="L1349"/>
  <c r="K1349"/>
  <c r="K1348"/>
  <c r="I1349"/>
  <c r="I1348"/>
  <c r="H1349"/>
  <c r="J1349"/>
  <c r="L1348"/>
  <c r="L1347"/>
  <c r="H1348"/>
  <c r="J1348"/>
  <c r="H1347"/>
  <c r="K1347"/>
  <c r="I1347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L1338"/>
  <c r="L1337"/>
  <c r="K1339"/>
  <c r="I1339"/>
  <c r="H1339"/>
  <c r="H1338"/>
  <c r="K1338"/>
  <c r="K1337"/>
  <c r="I1338"/>
  <c r="I1337"/>
  <c r="J1336"/>
  <c r="L1335"/>
  <c r="L1334"/>
  <c r="K1335"/>
  <c r="I1335"/>
  <c r="H1335"/>
  <c r="H1334"/>
  <c r="K1334"/>
  <c r="K1333"/>
  <c r="K1332"/>
  <c r="K1331"/>
  <c r="K1330"/>
  <c r="K1329"/>
  <c r="K1328"/>
  <c r="I1334"/>
  <c r="I1333"/>
  <c r="L1333"/>
  <c r="H1333"/>
  <c r="J1327"/>
  <c r="J1326"/>
  <c r="J1325"/>
  <c r="L1324"/>
  <c r="K1324"/>
  <c r="K1323"/>
  <c r="K1316"/>
  <c r="I1324"/>
  <c r="I1323"/>
  <c r="H1324"/>
  <c r="L1323"/>
  <c r="H1323"/>
  <c r="J1323"/>
  <c r="J1322"/>
  <c r="L1321"/>
  <c r="L1320"/>
  <c r="K1321"/>
  <c r="I1321"/>
  <c r="H1321"/>
  <c r="H1320"/>
  <c r="K1320"/>
  <c r="I1320"/>
  <c r="J1319"/>
  <c r="L1318"/>
  <c r="K1318"/>
  <c r="K1317"/>
  <c r="I1318"/>
  <c r="I1317"/>
  <c r="H1318"/>
  <c r="L1317"/>
  <c r="L1316"/>
  <c r="L1311"/>
  <c r="L1299"/>
  <c r="L1298"/>
  <c r="H1317"/>
  <c r="H1316"/>
  <c r="J1315"/>
  <c r="L1314"/>
  <c r="K1314"/>
  <c r="K1313"/>
  <c r="I1314"/>
  <c r="I1313"/>
  <c r="H1314"/>
  <c r="L1313"/>
  <c r="L1312"/>
  <c r="H1313"/>
  <c r="H1312"/>
  <c r="K1312"/>
  <c r="I1312"/>
  <c r="J1310"/>
  <c r="I1309"/>
  <c r="H1309"/>
  <c r="H1308"/>
  <c r="I1308"/>
  <c r="J1307"/>
  <c r="I1306"/>
  <c r="I1305"/>
  <c r="J1305"/>
  <c r="H1306"/>
  <c r="H1305"/>
  <c r="J1304"/>
  <c r="I1303"/>
  <c r="H1303"/>
  <c r="H1302"/>
  <c r="H1301"/>
  <c r="H1300"/>
  <c r="I1302"/>
  <c r="I1301"/>
  <c r="L1297"/>
  <c r="K1297"/>
  <c r="I1297"/>
  <c r="H1297"/>
  <c r="J1297"/>
  <c r="L1296"/>
  <c r="K1296"/>
  <c r="I1296"/>
  <c r="H1296"/>
  <c r="L1295"/>
  <c r="K1295"/>
  <c r="I1295"/>
  <c r="H1295"/>
  <c r="L1294"/>
  <c r="L1293"/>
  <c r="K1294"/>
  <c r="I1294"/>
  <c r="I1293"/>
  <c r="H1294"/>
  <c r="H1293"/>
  <c r="J1294"/>
  <c r="K1293"/>
  <c r="J1292"/>
  <c r="L1291"/>
  <c r="K1291"/>
  <c r="K1290"/>
  <c r="K1289"/>
  <c r="K1288"/>
  <c r="K1287"/>
  <c r="K1286"/>
  <c r="K1285"/>
  <c r="I1291"/>
  <c r="I1290"/>
  <c r="I1289"/>
  <c r="I1288"/>
  <c r="I1287"/>
  <c r="I1286"/>
  <c r="I1285"/>
  <c r="H1291"/>
  <c r="J1291"/>
  <c r="L1290"/>
  <c r="L1289"/>
  <c r="H1290"/>
  <c r="J1290"/>
  <c r="L1288"/>
  <c r="L1287"/>
  <c r="L1286"/>
  <c r="L1285"/>
  <c r="J1284"/>
  <c r="I1283"/>
  <c r="I1282"/>
  <c r="H1283"/>
  <c r="J1283"/>
  <c r="H1282"/>
  <c r="H1281"/>
  <c r="J1281"/>
  <c r="I1281"/>
  <c r="J1280"/>
  <c r="L1279"/>
  <c r="K1279"/>
  <c r="K1278"/>
  <c r="I1279"/>
  <c r="I1278"/>
  <c r="H1279"/>
  <c r="L1278"/>
  <c r="H1278"/>
  <c r="J1278"/>
  <c r="L1277"/>
  <c r="L1276"/>
  <c r="L1275"/>
  <c r="L1274"/>
  <c r="L1265"/>
  <c r="L1256"/>
  <c r="K1277"/>
  <c r="J1277"/>
  <c r="K1276"/>
  <c r="K1275"/>
  <c r="K1274"/>
  <c r="H1276"/>
  <c r="H1275"/>
  <c r="J1273"/>
  <c r="I1272"/>
  <c r="I1271"/>
  <c r="I1270"/>
  <c r="J1270"/>
  <c r="H1272"/>
  <c r="J1272"/>
  <c r="H1271"/>
  <c r="H1270"/>
  <c r="J1269"/>
  <c r="L1268"/>
  <c r="K1268"/>
  <c r="K1267"/>
  <c r="I1268"/>
  <c r="I1267"/>
  <c r="H1268"/>
  <c r="J1268"/>
  <c r="L1267"/>
  <c r="L1266"/>
  <c r="H1267"/>
  <c r="J1267"/>
  <c r="K1266"/>
  <c r="I1266"/>
  <c r="J1264"/>
  <c r="I1263"/>
  <c r="H1263"/>
  <c r="H1262"/>
  <c r="J1262"/>
  <c r="I1262"/>
  <c r="J1261"/>
  <c r="I1260"/>
  <c r="I1259"/>
  <c r="H1260"/>
  <c r="J1260"/>
  <c r="H1259"/>
  <c r="J1259"/>
  <c r="I1258"/>
  <c r="I1257"/>
  <c r="H1258"/>
  <c r="J1258"/>
  <c r="H1257"/>
  <c r="J1257"/>
  <c r="J1255"/>
  <c r="L1254"/>
  <c r="K1254"/>
  <c r="K1253"/>
  <c r="I1254"/>
  <c r="I1253"/>
  <c r="H1254"/>
  <c r="L1253"/>
  <c r="L1252"/>
  <c r="H1253"/>
  <c r="H1252"/>
  <c r="K1252"/>
  <c r="I1252"/>
  <c r="J1251"/>
  <c r="L1250"/>
  <c r="K1250"/>
  <c r="K1249"/>
  <c r="K1248"/>
  <c r="I1250"/>
  <c r="I1249"/>
  <c r="I1248"/>
  <c r="H1250"/>
  <c r="H1249"/>
  <c r="H1248"/>
  <c r="L1249"/>
  <c r="L1248"/>
  <c r="J1247"/>
  <c r="L1246"/>
  <c r="K1246"/>
  <c r="I1246"/>
  <c r="H1246"/>
  <c r="J1245"/>
  <c r="L1244"/>
  <c r="K1244"/>
  <c r="K1243"/>
  <c r="I1244"/>
  <c r="H1244"/>
  <c r="J1244"/>
  <c r="L1243"/>
  <c r="L1242"/>
  <c r="H1243"/>
  <c r="H1242"/>
  <c r="K1242"/>
  <c r="J1241"/>
  <c r="I1240"/>
  <c r="H1240"/>
  <c r="J1240"/>
  <c r="J1239"/>
  <c r="L1238"/>
  <c r="K1238"/>
  <c r="K1237"/>
  <c r="I1238"/>
  <c r="I1237"/>
  <c r="H1238"/>
  <c r="L1237"/>
  <c r="L1236"/>
  <c r="H1237"/>
  <c r="H1236"/>
  <c r="K1236"/>
  <c r="I1236"/>
  <c r="J1235"/>
  <c r="J1234"/>
  <c r="L1233"/>
  <c r="L1232"/>
  <c r="L1231"/>
  <c r="L1224"/>
  <c r="L1223"/>
  <c r="K1233"/>
  <c r="I1233"/>
  <c r="H1233"/>
  <c r="H1232"/>
  <c r="H1231"/>
  <c r="H1224"/>
  <c r="H1223"/>
  <c r="K1232"/>
  <c r="K1231"/>
  <c r="K1224"/>
  <c r="K1223"/>
  <c r="I1232"/>
  <c r="I1231"/>
  <c r="J1230"/>
  <c r="I1229"/>
  <c r="H1229"/>
  <c r="J1229"/>
  <c r="J1228"/>
  <c r="I1227"/>
  <c r="H1227"/>
  <c r="H1226"/>
  <c r="J1226"/>
  <c r="I1226"/>
  <c r="I1225"/>
  <c r="J1222"/>
  <c r="L1221"/>
  <c r="K1221"/>
  <c r="I1221"/>
  <c r="H1221"/>
  <c r="J1220"/>
  <c r="L1219"/>
  <c r="K1219"/>
  <c r="I1219"/>
  <c r="H1219"/>
  <c r="J1219"/>
  <c r="K1218"/>
  <c r="K1217"/>
  <c r="I1218"/>
  <c r="I1217"/>
  <c r="I1216"/>
  <c r="K1216"/>
  <c r="K1208"/>
  <c r="J1215"/>
  <c r="I1214"/>
  <c r="H1214"/>
  <c r="J1214"/>
  <c r="J1213"/>
  <c r="I1212"/>
  <c r="I1211"/>
  <c r="I1210"/>
  <c r="I1209"/>
  <c r="H1212"/>
  <c r="H1211"/>
  <c r="J1211"/>
  <c r="J1206"/>
  <c r="L1205"/>
  <c r="L1204"/>
  <c r="K1205"/>
  <c r="I1205"/>
  <c r="H1205"/>
  <c r="H1204"/>
  <c r="K1204"/>
  <c r="K1203"/>
  <c r="I1204"/>
  <c r="L1203"/>
  <c r="J1202"/>
  <c r="L1201"/>
  <c r="L1200"/>
  <c r="L1199"/>
  <c r="K1201"/>
  <c r="I1201"/>
  <c r="I1200"/>
  <c r="I1199"/>
  <c r="I1198"/>
  <c r="H1201"/>
  <c r="H1200"/>
  <c r="K1200"/>
  <c r="K1199"/>
  <c r="K1198"/>
  <c r="J1197"/>
  <c r="L1196"/>
  <c r="K1196"/>
  <c r="K1195"/>
  <c r="I1196"/>
  <c r="I1195"/>
  <c r="H1196"/>
  <c r="J1196"/>
  <c r="L1195"/>
  <c r="L1194"/>
  <c r="H1195"/>
  <c r="J1195"/>
  <c r="K1194"/>
  <c r="I1194"/>
  <c r="J1193"/>
  <c r="L1192"/>
  <c r="L1191"/>
  <c r="L1190"/>
  <c r="K1192"/>
  <c r="I1192"/>
  <c r="H1192"/>
  <c r="H1191"/>
  <c r="K1191"/>
  <c r="K1190"/>
  <c r="K1189"/>
  <c r="K1180"/>
  <c r="I1191"/>
  <c r="I1190"/>
  <c r="J1188"/>
  <c r="J1187"/>
  <c r="J1186"/>
  <c r="J1185"/>
  <c r="I1184"/>
  <c r="H1184"/>
  <c r="H1183"/>
  <c r="J1183"/>
  <c r="I1183"/>
  <c r="J1182"/>
  <c r="I1181"/>
  <c r="H1181"/>
  <c r="J1181"/>
  <c r="J1179"/>
  <c r="J1178"/>
  <c r="J1177"/>
  <c r="J1176"/>
  <c r="J1175"/>
  <c r="J1174"/>
  <c r="J1173"/>
  <c r="J1172"/>
  <c r="J1171"/>
  <c r="L1170"/>
  <c r="L1169"/>
  <c r="K1170"/>
  <c r="I1170"/>
  <c r="H1170"/>
  <c r="H1169"/>
  <c r="K1169"/>
  <c r="K1168"/>
  <c r="K1167"/>
  <c r="I1169"/>
  <c r="I1168"/>
  <c r="I1167"/>
  <c r="L1168"/>
  <c r="L1167"/>
  <c r="H1168"/>
  <c r="J1168"/>
  <c r="J1166"/>
  <c r="J1165"/>
  <c r="J1164"/>
  <c r="J1163"/>
  <c r="J1162"/>
  <c r="L1161"/>
  <c r="K1161"/>
  <c r="K1160"/>
  <c r="K1159"/>
  <c r="K1158"/>
  <c r="I1161"/>
  <c r="I1160"/>
  <c r="I1159"/>
  <c r="I1158"/>
  <c r="H1161"/>
  <c r="J1161"/>
  <c r="L1160"/>
  <c r="L1159"/>
  <c r="L1158"/>
  <c r="H1160"/>
  <c r="H1159"/>
  <c r="J1157"/>
  <c r="L1156"/>
  <c r="L1155"/>
  <c r="L1154"/>
  <c r="L1153"/>
  <c r="L1152"/>
  <c r="K1156"/>
  <c r="I1156"/>
  <c r="H1156"/>
  <c r="H1155"/>
  <c r="K1155"/>
  <c r="K1154"/>
  <c r="K1153"/>
  <c r="K1152"/>
  <c r="I1155"/>
  <c r="I1154"/>
  <c r="I1153"/>
  <c r="I1152"/>
  <c r="J1151"/>
  <c r="I1150"/>
  <c r="H1150"/>
  <c r="H1149"/>
  <c r="I1149"/>
  <c r="I1148"/>
  <c r="I1147"/>
  <c r="I1146"/>
  <c r="J1145"/>
  <c r="L1144"/>
  <c r="L1143"/>
  <c r="L1142"/>
  <c r="L1141"/>
  <c r="L1140"/>
  <c r="K1144"/>
  <c r="I1144"/>
  <c r="H1144"/>
  <c r="H1143"/>
  <c r="K1143"/>
  <c r="K1142"/>
  <c r="K1141"/>
  <c r="K1140"/>
  <c r="I1143"/>
  <c r="I1142"/>
  <c r="I1141"/>
  <c r="I1140"/>
  <c r="J1139"/>
  <c r="L1138"/>
  <c r="L1137"/>
  <c r="L1136"/>
  <c r="L1135"/>
  <c r="L1134"/>
  <c r="K1138"/>
  <c r="I1138"/>
  <c r="H1138"/>
  <c r="J1138"/>
  <c r="I1137"/>
  <c r="H1137"/>
  <c r="H1136"/>
  <c r="K1136"/>
  <c r="K1135"/>
  <c r="K1134"/>
  <c r="I1136"/>
  <c r="I1135"/>
  <c r="I1134"/>
  <c r="J1133"/>
  <c r="L1132"/>
  <c r="K1132"/>
  <c r="K1131"/>
  <c r="K1130"/>
  <c r="K1129"/>
  <c r="K1128"/>
  <c r="I1132"/>
  <c r="I1131"/>
  <c r="I1130"/>
  <c r="I1129"/>
  <c r="H1132"/>
  <c r="J1132"/>
  <c r="L1131"/>
  <c r="L1130"/>
  <c r="L1129"/>
  <c r="H1131"/>
  <c r="H1130"/>
  <c r="J1127"/>
  <c r="L1126"/>
  <c r="K1126"/>
  <c r="I1126"/>
  <c r="H1126"/>
  <c r="J1126"/>
  <c r="L1125"/>
  <c r="K1125"/>
  <c r="I1125"/>
  <c r="H1125"/>
  <c r="J1125"/>
  <c r="J1124"/>
  <c r="I1123"/>
  <c r="I1122"/>
  <c r="H1123"/>
  <c r="J1123"/>
  <c r="H1122"/>
  <c r="J1122"/>
  <c r="L1121"/>
  <c r="K1121"/>
  <c r="I1121"/>
  <c r="H1121"/>
  <c r="J1121"/>
  <c r="J1120"/>
  <c r="I1119"/>
  <c r="I1118"/>
  <c r="I1117"/>
  <c r="J1117"/>
  <c r="H1119"/>
  <c r="J1119"/>
  <c r="H1118"/>
  <c r="J1118"/>
  <c r="H1117"/>
  <c r="J1116"/>
  <c r="L1115"/>
  <c r="K1115"/>
  <c r="I1115"/>
  <c r="H1115"/>
  <c r="J1115"/>
  <c r="L1114"/>
  <c r="K1114"/>
  <c r="I1114"/>
  <c r="H1114"/>
  <c r="J1114"/>
  <c r="L1113"/>
  <c r="K1113"/>
  <c r="I1113"/>
  <c r="I1112"/>
  <c r="I1111"/>
  <c r="I1110"/>
  <c r="H1113"/>
  <c r="J1113"/>
  <c r="L1112"/>
  <c r="K1112"/>
  <c r="H1112"/>
  <c r="J1112"/>
  <c r="L1111"/>
  <c r="K1111"/>
  <c r="K1110"/>
  <c r="L1110"/>
  <c r="J1108"/>
  <c r="L1107"/>
  <c r="K1107"/>
  <c r="K1106"/>
  <c r="K1105"/>
  <c r="I1107"/>
  <c r="I1106"/>
  <c r="I1105"/>
  <c r="H1107"/>
  <c r="J1107"/>
  <c r="L1106"/>
  <c r="L1105"/>
  <c r="H1106"/>
  <c r="J1106"/>
  <c r="J1104"/>
  <c r="L1103"/>
  <c r="K1103"/>
  <c r="K1102"/>
  <c r="K1101"/>
  <c r="I1103"/>
  <c r="I1102"/>
  <c r="I1101"/>
  <c r="H1103"/>
  <c r="J1103"/>
  <c r="L1102"/>
  <c r="L1101"/>
  <c r="H1102"/>
  <c r="J1100"/>
  <c r="L1099"/>
  <c r="K1099"/>
  <c r="K1098"/>
  <c r="K1097"/>
  <c r="I1099"/>
  <c r="I1098"/>
  <c r="I1097"/>
  <c r="H1099"/>
  <c r="J1099"/>
  <c r="L1098"/>
  <c r="L1097"/>
  <c r="H1098"/>
  <c r="J1098"/>
  <c r="J1096"/>
  <c r="L1095"/>
  <c r="K1095"/>
  <c r="K1094"/>
  <c r="K1093"/>
  <c r="I1095"/>
  <c r="I1094"/>
  <c r="I1093"/>
  <c r="I1092"/>
  <c r="H1095"/>
  <c r="J1095"/>
  <c r="L1094"/>
  <c r="L1093"/>
  <c r="L1092"/>
  <c r="H1094"/>
  <c r="J1091"/>
  <c r="J1090"/>
  <c r="L1089"/>
  <c r="K1089"/>
  <c r="K1088"/>
  <c r="K1087"/>
  <c r="I1089"/>
  <c r="I1088"/>
  <c r="I1087"/>
  <c r="I1034"/>
  <c r="I1033"/>
  <c r="H1089"/>
  <c r="J1089"/>
  <c r="L1088"/>
  <c r="H1088"/>
  <c r="L1087"/>
  <c r="H1087"/>
  <c r="J1086"/>
  <c r="J1085"/>
  <c r="J1084"/>
  <c r="L1083"/>
  <c r="K1083"/>
  <c r="I1083"/>
  <c r="H1083"/>
  <c r="J1083"/>
  <c r="L1082"/>
  <c r="K1082"/>
  <c r="I1082"/>
  <c r="H1082"/>
  <c r="J1082"/>
  <c r="L1081"/>
  <c r="K1081"/>
  <c r="I1081"/>
  <c r="H1081"/>
  <c r="J1081"/>
  <c r="L1080"/>
  <c r="K1080"/>
  <c r="I1080"/>
  <c r="H1080"/>
  <c r="J1080"/>
  <c r="J1079"/>
  <c r="L1078"/>
  <c r="K1078"/>
  <c r="I1078"/>
  <c r="H1078"/>
  <c r="J1078"/>
  <c r="L1077"/>
  <c r="K1077"/>
  <c r="I1077"/>
  <c r="H1077"/>
  <c r="J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I1069"/>
  <c r="H1069"/>
  <c r="J1069"/>
  <c r="L1068"/>
  <c r="K1068"/>
  <c r="I1068"/>
  <c r="I1067"/>
  <c r="L1067"/>
  <c r="K1067"/>
  <c r="J1066"/>
  <c r="L1065"/>
  <c r="L1064"/>
  <c r="L1063"/>
  <c r="K1065"/>
  <c r="I1065"/>
  <c r="H1065"/>
  <c r="H1064"/>
  <c r="K1064"/>
  <c r="K1063"/>
  <c r="I1064"/>
  <c r="I1063"/>
  <c r="J1062"/>
  <c r="L1061"/>
  <c r="K1061"/>
  <c r="K1060"/>
  <c r="K1059"/>
  <c r="I1061"/>
  <c r="I1060"/>
  <c r="I1059"/>
  <c r="H1061"/>
  <c r="J1061"/>
  <c r="L1060"/>
  <c r="L1059"/>
  <c r="H1060"/>
  <c r="H1059"/>
  <c r="J1058"/>
  <c r="L1057"/>
  <c r="K1057"/>
  <c r="K1056"/>
  <c r="K1055"/>
  <c r="I1057"/>
  <c r="I1056"/>
  <c r="I1055"/>
  <c r="I1050"/>
  <c r="I1049"/>
  <c r="I1048"/>
  <c r="I1032"/>
  <c r="H1057"/>
  <c r="J1057"/>
  <c r="L1056"/>
  <c r="L1055"/>
  <c r="H1056"/>
  <c r="H1055"/>
  <c r="J1054"/>
  <c r="K1053"/>
  <c r="I1053"/>
  <c r="H1053"/>
  <c r="J1053"/>
  <c r="K1052"/>
  <c r="I1052"/>
  <c r="H1052"/>
  <c r="H1051"/>
  <c r="J1051"/>
  <c r="L1051"/>
  <c r="K1051"/>
  <c r="I1051"/>
  <c r="J1047"/>
  <c r="J1046"/>
  <c r="J1045"/>
  <c r="J1044"/>
  <c r="J1043"/>
  <c r="J1042"/>
  <c r="J1041"/>
  <c r="J1040"/>
  <c r="J1039"/>
  <c r="I1038"/>
  <c r="H1038"/>
  <c r="H1037"/>
  <c r="I1037"/>
  <c r="I1036"/>
  <c r="I1035"/>
  <c r="J1031"/>
  <c r="L1030"/>
  <c r="K1030"/>
  <c r="H1030"/>
  <c r="J1030"/>
  <c r="L1029"/>
  <c r="K1029"/>
  <c r="H1029"/>
  <c r="J1029"/>
  <c r="L1028"/>
  <c r="K1028"/>
  <c r="H1028"/>
  <c r="J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J1018"/>
  <c r="H1018"/>
  <c r="L1017"/>
  <c r="K1017"/>
  <c r="J1017"/>
  <c r="H1017"/>
  <c r="L1016"/>
  <c r="K1016"/>
  <c r="J1016"/>
  <c r="H1016"/>
  <c r="J1015"/>
  <c r="J1014"/>
  <c r="J1013"/>
  <c r="L1012"/>
  <c r="K1012"/>
  <c r="H1012"/>
  <c r="J1012"/>
  <c r="L1011"/>
  <c r="K1011"/>
  <c r="H1011"/>
  <c r="J1011"/>
  <c r="L1010"/>
  <c r="K1010"/>
  <c r="H1010"/>
  <c r="J1010"/>
  <c r="J1009"/>
  <c r="L1008"/>
  <c r="K1008"/>
  <c r="J1008"/>
  <c r="H1008"/>
  <c r="L1007"/>
  <c r="K1007"/>
  <c r="J1007"/>
  <c r="H1007"/>
  <c r="L1006"/>
  <c r="K1006"/>
  <c r="J1006"/>
  <c r="H1006"/>
  <c r="J1005"/>
  <c r="L1004"/>
  <c r="K1004"/>
  <c r="K1003"/>
  <c r="K1002"/>
  <c r="J1004"/>
  <c r="L1003"/>
  <c r="L1002"/>
  <c r="J1003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H986"/>
  <c r="J986"/>
  <c r="L985"/>
  <c r="K985"/>
  <c r="H985"/>
  <c r="J985"/>
  <c r="J984"/>
  <c r="L983"/>
  <c r="K983"/>
  <c r="J983"/>
  <c r="H983"/>
  <c r="L982"/>
  <c r="K982"/>
  <c r="J982"/>
  <c r="H982"/>
  <c r="L981"/>
  <c r="K981"/>
  <c r="J981"/>
  <c r="H981"/>
  <c r="J980"/>
  <c r="L979"/>
  <c r="K979"/>
  <c r="H979"/>
  <c r="J979"/>
  <c r="L978"/>
  <c r="K978"/>
  <c r="H978"/>
  <c r="J978"/>
  <c r="L977"/>
  <c r="K977"/>
  <c r="H977"/>
  <c r="J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J967"/>
  <c r="H967"/>
  <c r="L966"/>
  <c r="K966"/>
  <c r="J966"/>
  <c r="H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H936"/>
  <c r="J936"/>
  <c r="J933"/>
  <c r="J932"/>
  <c r="H932"/>
  <c r="J931"/>
  <c r="H931"/>
  <c r="J930"/>
  <c r="H930"/>
  <c r="J928"/>
  <c r="H927"/>
  <c r="J927"/>
  <c r="H926"/>
  <c r="J926"/>
  <c r="H925"/>
  <c r="J925"/>
  <c r="H924"/>
  <c r="J924"/>
  <c r="H923"/>
  <c r="J923"/>
  <c r="J922"/>
  <c r="L921"/>
  <c r="K921"/>
  <c r="H921"/>
  <c r="J921"/>
  <c r="L920"/>
  <c r="K920"/>
  <c r="H920"/>
  <c r="J920"/>
  <c r="L919"/>
  <c r="K919"/>
  <c r="H919"/>
  <c r="J919"/>
  <c r="J918"/>
  <c r="L917"/>
  <c r="L916"/>
  <c r="L915"/>
  <c r="K917"/>
  <c r="I917"/>
  <c r="H917"/>
  <c r="H916"/>
  <c r="K916"/>
  <c r="K915"/>
  <c r="I916"/>
  <c r="I915"/>
  <c r="J914"/>
  <c r="L913"/>
  <c r="L912"/>
  <c r="L911"/>
  <c r="K913"/>
  <c r="I913"/>
  <c r="H913"/>
  <c r="H912"/>
  <c r="K912"/>
  <c r="K911"/>
  <c r="I912"/>
  <c r="I911"/>
  <c r="J910"/>
  <c r="L909"/>
  <c r="L908"/>
  <c r="L907"/>
  <c r="K909"/>
  <c r="I909"/>
  <c r="H909"/>
  <c r="H908"/>
  <c r="K908"/>
  <c r="K907"/>
  <c r="I908"/>
  <c r="I907"/>
  <c r="J906"/>
  <c r="J905"/>
  <c r="J904"/>
  <c r="L903"/>
  <c r="K903"/>
  <c r="I903"/>
  <c r="H903"/>
  <c r="H902"/>
  <c r="L902"/>
  <c r="K902"/>
  <c r="K901"/>
  <c r="I902"/>
  <c r="I901"/>
  <c r="L901"/>
  <c r="J900"/>
  <c r="L899"/>
  <c r="L898"/>
  <c r="L897"/>
  <c r="K899"/>
  <c r="I899"/>
  <c r="H899"/>
  <c r="J899"/>
  <c r="K898"/>
  <c r="I898"/>
  <c r="H898"/>
  <c r="J898"/>
  <c r="K897"/>
  <c r="I897"/>
  <c r="H897"/>
  <c r="J897"/>
  <c r="J896"/>
  <c r="L895"/>
  <c r="K895"/>
  <c r="I895"/>
  <c r="H895"/>
  <c r="J895"/>
  <c r="L894"/>
  <c r="K894"/>
  <c r="I894"/>
  <c r="L893"/>
  <c r="K893"/>
  <c r="I893"/>
  <c r="J892"/>
  <c r="L891"/>
  <c r="K891"/>
  <c r="I891"/>
  <c r="H891"/>
  <c r="J891"/>
  <c r="L890"/>
  <c r="K890"/>
  <c r="I890"/>
  <c r="H890"/>
  <c r="J890"/>
  <c r="L889"/>
  <c r="K889"/>
  <c r="I889"/>
  <c r="H889"/>
  <c r="J889"/>
  <c r="J888"/>
  <c r="L887"/>
  <c r="K887"/>
  <c r="I887"/>
  <c r="H887"/>
  <c r="J887"/>
  <c r="L886"/>
  <c r="K886"/>
  <c r="I886"/>
  <c r="H886"/>
  <c r="J886"/>
  <c r="L885"/>
  <c r="K885"/>
  <c r="I885"/>
  <c r="H885"/>
  <c r="J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J878"/>
  <c r="L877"/>
  <c r="K877"/>
  <c r="I877"/>
  <c r="H877"/>
  <c r="J877"/>
  <c r="L876"/>
  <c r="K876"/>
  <c r="I876"/>
  <c r="H876"/>
  <c r="J876"/>
  <c r="J875"/>
  <c r="J874"/>
  <c r="L873"/>
  <c r="K873"/>
  <c r="I873"/>
  <c r="H873"/>
  <c r="J873"/>
  <c r="L872"/>
  <c r="L871"/>
  <c r="K872"/>
  <c r="I872"/>
  <c r="I871"/>
  <c r="H872"/>
  <c r="J872"/>
  <c r="K871"/>
  <c r="H871"/>
  <c r="J871"/>
  <c r="J870"/>
  <c r="L869"/>
  <c r="L868"/>
  <c r="L867"/>
  <c r="K869"/>
  <c r="I869"/>
  <c r="H869"/>
  <c r="H868"/>
  <c r="K868"/>
  <c r="K867"/>
  <c r="I868"/>
  <c r="I867"/>
  <c r="J866"/>
  <c r="L865"/>
  <c r="L864"/>
  <c r="L863"/>
  <c r="K865"/>
  <c r="I865"/>
  <c r="I864"/>
  <c r="I863"/>
  <c r="H865"/>
  <c r="J865"/>
  <c r="K864"/>
  <c r="K863"/>
  <c r="H864"/>
  <c r="J864"/>
  <c r="J862"/>
  <c r="L861"/>
  <c r="L860"/>
  <c r="L859"/>
  <c r="K861"/>
  <c r="I861"/>
  <c r="I860"/>
  <c r="I859"/>
  <c r="H861"/>
  <c r="J861"/>
  <c r="K860"/>
  <c r="K859"/>
  <c r="H860"/>
  <c r="J860"/>
  <c r="H859"/>
  <c r="J859"/>
  <c r="J858"/>
  <c r="L857"/>
  <c r="L856"/>
  <c r="L855"/>
  <c r="K857"/>
  <c r="I857"/>
  <c r="I856"/>
  <c r="I855"/>
  <c r="H857"/>
  <c r="J857"/>
  <c r="K856"/>
  <c r="K855"/>
  <c r="H856"/>
  <c r="J856"/>
  <c r="J854"/>
  <c r="L853"/>
  <c r="K853"/>
  <c r="I853"/>
  <c r="I852"/>
  <c r="H853"/>
  <c r="J853"/>
  <c r="L852"/>
  <c r="K852"/>
  <c r="L851"/>
  <c r="K851"/>
  <c r="J850"/>
  <c r="L849"/>
  <c r="K849"/>
  <c r="K848"/>
  <c r="K847"/>
  <c r="I849"/>
  <c r="H849"/>
  <c r="J849"/>
  <c r="L848"/>
  <c r="L847"/>
  <c r="I848"/>
  <c r="I847"/>
  <c r="J846"/>
  <c r="L845"/>
  <c r="K845"/>
  <c r="K844"/>
  <c r="K843"/>
  <c r="K842"/>
  <c r="I845"/>
  <c r="H845"/>
  <c r="J845"/>
  <c r="L844"/>
  <c r="I844"/>
  <c r="L843"/>
  <c r="I843"/>
  <c r="I842"/>
  <c r="L842"/>
  <c r="J841"/>
  <c r="L840"/>
  <c r="K840"/>
  <c r="I840"/>
  <c r="H840"/>
  <c r="J840"/>
  <c r="L839"/>
  <c r="K839"/>
  <c r="I839"/>
  <c r="H839"/>
  <c r="J839"/>
  <c r="L838"/>
  <c r="L823"/>
  <c r="L822"/>
  <c r="L821"/>
  <c r="L820"/>
  <c r="K838"/>
  <c r="K823"/>
  <c r="K822"/>
  <c r="K821"/>
  <c r="I838"/>
  <c r="H838"/>
  <c r="J838"/>
  <c r="J837"/>
  <c r="J836"/>
  <c r="J835"/>
  <c r="I834"/>
  <c r="H834"/>
  <c r="J834"/>
  <c r="I833"/>
  <c r="H833"/>
  <c r="J833"/>
  <c r="I832"/>
  <c r="H832"/>
  <c r="J832"/>
  <c r="J831"/>
  <c r="I830"/>
  <c r="H830"/>
  <c r="J830"/>
  <c r="I829"/>
  <c r="H829"/>
  <c r="J829"/>
  <c r="I828"/>
  <c r="H828"/>
  <c r="J828"/>
  <c r="J827"/>
  <c r="L826"/>
  <c r="K826"/>
  <c r="I826"/>
  <c r="H826"/>
  <c r="J826"/>
  <c r="L825"/>
  <c r="K825"/>
  <c r="I825"/>
  <c r="H825"/>
  <c r="J825"/>
  <c r="L824"/>
  <c r="K824"/>
  <c r="I824"/>
  <c r="H824"/>
  <c r="J824"/>
  <c r="J819"/>
  <c r="L818"/>
  <c r="K818"/>
  <c r="H818"/>
  <c r="J818"/>
  <c r="L817"/>
  <c r="K817"/>
  <c r="H817"/>
  <c r="J817"/>
  <c r="L816"/>
  <c r="K816"/>
  <c r="H816"/>
  <c r="J816"/>
  <c r="J815"/>
  <c r="L814"/>
  <c r="K814"/>
  <c r="H814"/>
  <c r="J814"/>
  <c r="L813"/>
  <c r="K813"/>
  <c r="H813"/>
  <c r="J813"/>
  <c r="L812"/>
  <c r="K812"/>
  <c r="J812"/>
  <c r="H812"/>
  <c r="J811"/>
  <c r="L810"/>
  <c r="K810"/>
  <c r="H810"/>
  <c r="J810"/>
  <c r="L809"/>
  <c r="K809"/>
  <c r="H809"/>
  <c r="J809"/>
  <c r="L808"/>
  <c r="K808"/>
  <c r="H808"/>
  <c r="J808"/>
  <c r="J807"/>
  <c r="J806"/>
  <c r="L805"/>
  <c r="K805"/>
  <c r="H805"/>
  <c r="J805"/>
  <c r="L804"/>
  <c r="K804"/>
  <c r="H804"/>
  <c r="J804"/>
  <c r="L803"/>
  <c r="K803"/>
  <c r="H803"/>
  <c r="J803"/>
  <c r="J802"/>
  <c r="J801"/>
  <c r="J800"/>
  <c r="J799"/>
  <c r="J798"/>
  <c r="L797"/>
  <c r="K797"/>
  <c r="H797"/>
  <c r="J797"/>
  <c r="L796"/>
  <c r="K796"/>
  <c r="H796"/>
  <c r="J796"/>
  <c r="L795"/>
  <c r="K795"/>
  <c r="H795"/>
  <c r="J795"/>
  <c r="L794"/>
  <c r="K794"/>
  <c r="H794"/>
  <c r="J794"/>
  <c r="J793"/>
  <c r="L792"/>
  <c r="L791"/>
  <c r="L790"/>
  <c r="K792"/>
  <c r="K791"/>
  <c r="K790"/>
  <c r="I792"/>
  <c r="I791"/>
  <c r="H792"/>
  <c r="J792"/>
  <c r="J789"/>
  <c r="L788"/>
  <c r="L787"/>
  <c r="L786"/>
  <c r="K788"/>
  <c r="I788"/>
  <c r="H788"/>
  <c r="J788"/>
  <c r="K787"/>
  <c r="K786"/>
  <c r="I787"/>
  <c r="I786"/>
  <c r="J785"/>
  <c r="L784"/>
  <c r="L783"/>
  <c r="L782"/>
  <c r="K784"/>
  <c r="I784"/>
  <c r="H784"/>
  <c r="J784"/>
  <c r="K783"/>
  <c r="I783"/>
  <c r="H783"/>
  <c r="J783"/>
  <c r="K782"/>
  <c r="I782"/>
  <c r="H782"/>
  <c r="J782"/>
  <c r="J781"/>
  <c r="J780"/>
  <c r="L779"/>
  <c r="K779"/>
  <c r="I779"/>
  <c r="H779"/>
  <c r="J779"/>
  <c r="L778"/>
  <c r="K778"/>
  <c r="I778"/>
  <c r="H778"/>
  <c r="J778"/>
  <c r="L777"/>
  <c r="K777"/>
  <c r="I777"/>
  <c r="H777"/>
  <c r="J777"/>
  <c r="J776"/>
  <c r="K775"/>
  <c r="H775"/>
  <c r="J775"/>
  <c r="K774"/>
  <c r="H774"/>
  <c r="J774"/>
  <c r="K773"/>
  <c r="H773"/>
  <c r="J773"/>
  <c r="J772"/>
  <c r="L771"/>
  <c r="K771"/>
  <c r="I771"/>
  <c r="H771"/>
  <c r="J771"/>
  <c r="L770"/>
  <c r="K770"/>
  <c r="I770"/>
  <c r="H770"/>
  <c r="J770"/>
  <c r="L769"/>
  <c r="K769"/>
  <c r="K768"/>
  <c r="K767"/>
  <c r="K766"/>
  <c r="K765"/>
  <c r="I769"/>
  <c r="H769"/>
  <c r="J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I757"/>
  <c r="H757"/>
  <c r="J757"/>
  <c r="L756"/>
  <c r="K756"/>
  <c r="I756"/>
  <c r="H756"/>
  <c r="J756"/>
  <c r="J755"/>
  <c r="L754"/>
  <c r="K754"/>
  <c r="I754"/>
  <c r="H754"/>
  <c r="J754"/>
  <c r="L753"/>
  <c r="K753"/>
  <c r="I753"/>
  <c r="H753"/>
  <c r="J753"/>
  <c r="I752"/>
  <c r="J752"/>
  <c r="L751"/>
  <c r="K751"/>
  <c r="I751"/>
  <c r="H751"/>
  <c r="J751"/>
  <c r="L750"/>
  <c r="K750"/>
  <c r="I750"/>
  <c r="H750"/>
  <c r="J750"/>
  <c r="L749"/>
  <c r="K749"/>
  <c r="I749"/>
  <c r="H749"/>
  <c r="J749"/>
  <c r="J748"/>
  <c r="L747"/>
  <c r="K747"/>
  <c r="I747"/>
  <c r="H747"/>
  <c r="J747"/>
  <c r="L746"/>
  <c r="K746"/>
  <c r="I746"/>
  <c r="L745"/>
  <c r="K745"/>
  <c r="J745"/>
  <c r="L744"/>
  <c r="K744"/>
  <c r="I744"/>
  <c r="H744"/>
  <c r="J744"/>
  <c r="L743"/>
  <c r="K743"/>
  <c r="I743"/>
  <c r="H743"/>
  <c r="J743"/>
  <c r="L742"/>
  <c r="K742"/>
  <c r="I742"/>
  <c r="J741"/>
  <c r="L740"/>
  <c r="K740"/>
  <c r="I740"/>
  <c r="H740"/>
  <c r="J740"/>
  <c r="L739"/>
  <c r="K739"/>
  <c r="I739"/>
  <c r="H739"/>
  <c r="J739"/>
  <c r="L738"/>
  <c r="K738"/>
  <c r="I738"/>
  <c r="H738"/>
  <c r="J738"/>
  <c r="L737"/>
  <c r="K737"/>
  <c r="I737"/>
  <c r="H737"/>
  <c r="J737"/>
  <c r="J736"/>
  <c r="L735"/>
  <c r="K735"/>
  <c r="I735"/>
  <c r="H735"/>
  <c r="J735"/>
  <c r="L734"/>
  <c r="K734"/>
  <c r="I734"/>
  <c r="H734"/>
  <c r="J734"/>
  <c r="L733"/>
  <c r="K733"/>
  <c r="I733"/>
  <c r="H733"/>
  <c r="J733"/>
  <c r="J732"/>
  <c r="L731"/>
  <c r="K731"/>
  <c r="I731"/>
  <c r="H731"/>
  <c r="J731"/>
  <c r="L730"/>
  <c r="K730"/>
  <c r="I730"/>
  <c r="H730"/>
  <c r="J730"/>
  <c r="L729"/>
  <c r="K729"/>
  <c r="I729"/>
  <c r="H729"/>
  <c r="J729"/>
  <c r="L728"/>
  <c r="K728"/>
  <c r="I728"/>
  <c r="I727"/>
  <c r="I726"/>
  <c r="L727"/>
  <c r="K727"/>
  <c r="L726"/>
  <c r="K726"/>
  <c r="J725"/>
  <c r="L724"/>
  <c r="K724"/>
  <c r="I724"/>
  <c r="H724"/>
  <c r="J724"/>
  <c r="L723"/>
  <c r="K723"/>
  <c r="I723"/>
  <c r="H723"/>
  <c r="M722"/>
  <c r="L722"/>
  <c r="L721"/>
  <c r="K722"/>
  <c r="I722"/>
  <c r="H722"/>
  <c r="K721"/>
  <c r="J720"/>
  <c r="L719"/>
  <c r="L718"/>
  <c r="L717"/>
  <c r="L716"/>
  <c r="L715"/>
  <c r="K719"/>
  <c r="K718"/>
  <c r="K717"/>
  <c r="K716"/>
  <c r="K715"/>
  <c r="I719"/>
  <c r="I718"/>
  <c r="I717"/>
  <c r="I716"/>
  <c r="I715"/>
  <c r="H719"/>
  <c r="J719"/>
  <c r="H718"/>
  <c r="J714"/>
  <c r="K713"/>
  <c r="I713"/>
  <c r="H713"/>
  <c r="J713"/>
  <c r="K712"/>
  <c r="I712"/>
  <c r="H712"/>
  <c r="J712"/>
  <c r="K711"/>
  <c r="I711"/>
  <c r="H711"/>
  <c r="J711"/>
  <c r="J710"/>
  <c r="J709"/>
  <c r="L708"/>
  <c r="K708"/>
  <c r="K707"/>
  <c r="K706"/>
  <c r="I707"/>
  <c r="I706"/>
  <c r="L707"/>
  <c r="L706"/>
  <c r="L701"/>
  <c r="H707"/>
  <c r="J705"/>
  <c r="L704"/>
  <c r="L703"/>
  <c r="L702"/>
  <c r="K704"/>
  <c r="K703"/>
  <c r="K702"/>
  <c r="I704"/>
  <c r="I703"/>
  <c r="H704"/>
  <c r="J704"/>
  <c r="H703"/>
  <c r="J700"/>
  <c r="J699"/>
  <c r="H699"/>
  <c r="J698"/>
  <c r="H698"/>
  <c r="J697"/>
  <c r="H697"/>
  <c r="J696"/>
  <c r="H696"/>
  <c r="L695"/>
  <c r="L694"/>
  <c r="L693"/>
  <c r="L692"/>
  <c r="L691"/>
  <c r="L690"/>
  <c r="L689"/>
  <c r="L688"/>
  <c r="K695"/>
  <c r="K551"/>
  <c r="K549"/>
  <c r="J695"/>
  <c r="K694"/>
  <c r="K693"/>
  <c r="K692"/>
  <c r="K691"/>
  <c r="K690"/>
  <c r="I694"/>
  <c r="I693"/>
  <c r="H694"/>
  <c r="J694"/>
  <c r="H693"/>
  <c r="J687"/>
  <c r="I686"/>
  <c r="J686"/>
  <c r="I685"/>
  <c r="J685"/>
  <c r="I684"/>
  <c r="J684"/>
  <c r="I683"/>
  <c r="J683"/>
  <c r="I682"/>
  <c r="J682"/>
  <c r="I681"/>
  <c r="J681"/>
  <c r="J680"/>
  <c r="J679"/>
  <c r="L678"/>
  <c r="K678"/>
  <c r="I678"/>
  <c r="H678"/>
  <c r="J678"/>
  <c r="J677"/>
  <c r="K676"/>
  <c r="I676"/>
  <c r="I675"/>
  <c r="I674"/>
  <c r="I673"/>
  <c r="I672"/>
  <c r="I666"/>
  <c r="I665"/>
  <c r="I664"/>
  <c r="H676"/>
  <c r="J676"/>
  <c r="L675"/>
  <c r="K675"/>
  <c r="H675"/>
  <c r="L674"/>
  <c r="K674"/>
  <c r="K673"/>
  <c r="K672"/>
  <c r="L673"/>
  <c r="L672"/>
  <c r="L666"/>
  <c r="L665"/>
  <c r="L664"/>
  <c r="J671"/>
  <c r="K670"/>
  <c r="I670"/>
  <c r="H670"/>
  <c r="J670"/>
  <c r="K669"/>
  <c r="I669"/>
  <c r="H669"/>
  <c r="J669"/>
  <c r="K668"/>
  <c r="I668"/>
  <c r="H668"/>
  <c r="J668"/>
  <c r="K667"/>
  <c r="K666"/>
  <c r="K665"/>
  <c r="K664"/>
  <c r="I667"/>
  <c r="H667"/>
  <c r="J667"/>
  <c r="J663"/>
  <c r="J662"/>
  <c r="J661"/>
  <c r="J660"/>
  <c r="J659"/>
  <c r="L658"/>
  <c r="K658"/>
  <c r="K657"/>
  <c r="K656"/>
  <c r="I658"/>
  <c r="H658"/>
  <c r="J658"/>
  <c r="L657"/>
  <c r="L656"/>
  <c r="I657"/>
  <c r="I656"/>
  <c r="J655"/>
  <c r="H654"/>
  <c r="J654"/>
  <c r="H653"/>
  <c r="J653"/>
  <c r="H652"/>
  <c r="J652"/>
  <c r="J651"/>
  <c r="L650"/>
  <c r="L649"/>
  <c r="L648"/>
  <c r="K650"/>
  <c r="I650"/>
  <c r="I649"/>
  <c r="I648"/>
  <c r="H650"/>
  <c r="J650"/>
  <c r="K649"/>
  <c r="K648"/>
  <c r="H649"/>
  <c r="J649"/>
  <c r="J647"/>
  <c r="H646"/>
  <c r="J646"/>
  <c r="H645"/>
  <c r="J645"/>
  <c r="H644"/>
  <c r="J644"/>
  <c r="J643"/>
  <c r="L642"/>
  <c r="K642"/>
  <c r="K641"/>
  <c r="K640"/>
  <c r="K639"/>
  <c r="K638"/>
  <c r="I642"/>
  <c r="H642"/>
  <c r="J642"/>
  <c r="L641"/>
  <c r="L640"/>
  <c r="L639"/>
  <c r="L638"/>
  <c r="I641"/>
  <c r="I640"/>
  <c r="I639"/>
  <c r="I638"/>
  <c r="J637"/>
  <c r="L636"/>
  <c r="K636"/>
  <c r="K635"/>
  <c r="K634"/>
  <c r="K633"/>
  <c r="K632"/>
  <c r="K631"/>
  <c r="I636"/>
  <c r="H636"/>
  <c r="J636"/>
  <c r="L635"/>
  <c r="L634"/>
  <c r="L633"/>
  <c r="L632"/>
  <c r="L631"/>
  <c r="I635"/>
  <c r="I634"/>
  <c r="I633"/>
  <c r="I632"/>
  <c r="I631"/>
  <c r="J630"/>
  <c r="L629"/>
  <c r="K629"/>
  <c r="H629"/>
  <c r="J629"/>
  <c r="L628"/>
  <c r="K628"/>
  <c r="H628"/>
  <c r="J628"/>
  <c r="L627"/>
  <c r="K627"/>
  <c r="L626"/>
  <c r="K626"/>
  <c r="L625"/>
  <c r="L624"/>
  <c r="L623"/>
  <c r="L622"/>
  <c r="L621"/>
  <c r="L620"/>
  <c r="L619"/>
  <c r="K625"/>
  <c r="J625"/>
  <c r="K624"/>
  <c r="I624"/>
  <c r="H624"/>
  <c r="J624"/>
  <c r="K623"/>
  <c r="I623"/>
  <c r="H623"/>
  <c r="J623"/>
  <c r="K622"/>
  <c r="I622"/>
  <c r="H622"/>
  <c r="J622"/>
  <c r="K621"/>
  <c r="I621"/>
  <c r="H621"/>
  <c r="J621"/>
  <c r="K620"/>
  <c r="I620"/>
  <c r="H620"/>
  <c r="J620"/>
  <c r="K619"/>
  <c r="I619"/>
  <c r="J618"/>
  <c r="L617"/>
  <c r="L616"/>
  <c r="L615"/>
  <c r="L614"/>
  <c r="L613"/>
  <c r="L612"/>
  <c r="K617"/>
  <c r="I617"/>
  <c r="I616"/>
  <c r="I615"/>
  <c r="I614"/>
  <c r="I613"/>
  <c r="I612"/>
  <c r="H617"/>
  <c r="J617"/>
  <c r="K616"/>
  <c r="K615"/>
  <c r="K614"/>
  <c r="K613"/>
  <c r="K612"/>
  <c r="H616"/>
  <c r="J616"/>
  <c r="M611"/>
  <c r="J611"/>
  <c r="J610"/>
  <c r="L609"/>
  <c r="K609"/>
  <c r="K608"/>
  <c r="K607"/>
  <c r="K606"/>
  <c r="K599"/>
  <c r="K598"/>
  <c r="I609"/>
  <c r="I608"/>
  <c r="I607"/>
  <c r="I606"/>
  <c r="I599"/>
  <c r="H609"/>
  <c r="J609"/>
  <c r="L608"/>
  <c r="L607"/>
  <c r="L606"/>
  <c r="L599"/>
  <c r="L598"/>
  <c r="J605"/>
  <c r="J604"/>
  <c r="H603"/>
  <c r="J603"/>
  <c r="H602"/>
  <c r="J602"/>
  <c r="H601"/>
  <c r="J601"/>
  <c r="H600"/>
  <c r="J600"/>
  <c r="J597"/>
  <c r="L596"/>
  <c r="L595"/>
  <c r="K596"/>
  <c r="K595"/>
  <c r="I596"/>
  <c r="H596"/>
  <c r="H595"/>
  <c r="J595"/>
  <c r="I595"/>
  <c r="J594"/>
  <c r="L593"/>
  <c r="L592"/>
  <c r="K593"/>
  <c r="K592"/>
  <c r="K591"/>
  <c r="I593"/>
  <c r="I592"/>
  <c r="I591"/>
  <c r="H593"/>
  <c r="J593"/>
  <c r="J590"/>
  <c r="L589"/>
  <c r="K589"/>
  <c r="K588"/>
  <c r="K587"/>
  <c r="I589"/>
  <c r="I588"/>
  <c r="H589"/>
  <c r="J589"/>
  <c r="L588"/>
  <c r="L587"/>
  <c r="H588"/>
  <c r="H587"/>
  <c r="J586"/>
  <c r="L585"/>
  <c r="L584"/>
  <c r="L583"/>
  <c r="K585"/>
  <c r="K584"/>
  <c r="K583"/>
  <c r="I585"/>
  <c r="H585"/>
  <c r="J585"/>
  <c r="H584"/>
  <c r="J580"/>
  <c r="L579"/>
  <c r="K579"/>
  <c r="K578"/>
  <c r="K577"/>
  <c r="K576"/>
  <c r="K570"/>
  <c r="I579"/>
  <c r="I578"/>
  <c r="I577"/>
  <c r="I576"/>
  <c r="H579"/>
  <c r="J579"/>
  <c r="L578"/>
  <c r="L577"/>
  <c r="L576"/>
  <c r="L570"/>
  <c r="H578"/>
  <c r="H577"/>
  <c r="J575"/>
  <c r="I574"/>
  <c r="I573"/>
  <c r="I572"/>
  <c r="H574"/>
  <c r="H573"/>
  <c r="J569"/>
  <c r="L568"/>
  <c r="L567"/>
  <c r="L566"/>
  <c r="K568"/>
  <c r="I568"/>
  <c r="I567"/>
  <c r="I566"/>
  <c r="H568"/>
  <c r="H567"/>
  <c r="K567"/>
  <c r="K566"/>
  <c r="J565"/>
  <c r="L564"/>
  <c r="L563"/>
  <c r="L562"/>
  <c r="L561"/>
  <c r="L555"/>
  <c r="K564"/>
  <c r="K563"/>
  <c r="K562"/>
  <c r="K561"/>
  <c r="K555"/>
  <c r="I564"/>
  <c r="H564"/>
  <c r="H563"/>
  <c r="I563"/>
  <c r="I562"/>
  <c r="I561"/>
  <c r="J560"/>
  <c r="I559"/>
  <c r="I558"/>
  <c r="I557"/>
  <c r="I556"/>
  <c r="I555"/>
  <c r="H559"/>
  <c r="J558"/>
  <c r="H558"/>
  <c r="H557"/>
  <c r="H556"/>
  <c r="J556"/>
  <c r="L553"/>
  <c r="K553"/>
  <c r="I553"/>
  <c r="H553"/>
  <c r="J553"/>
  <c r="L552"/>
  <c r="K552"/>
  <c r="I552"/>
  <c r="H552"/>
  <c r="L551"/>
  <c r="I551"/>
  <c r="H551"/>
  <c r="L550"/>
  <c r="L549"/>
  <c r="K550"/>
  <c r="I550"/>
  <c r="I549"/>
  <c r="H550"/>
  <c r="J548"/>
  <c r="L547"/>
  <c r="K547"/>
  <c r="H547"/>
  <c r="J547"/>
  <c r="L546"/>
  <c r="K546"/>
  <c r="H546"/>
  <c r="J546"/>
  <c r="L545"/>
  <c r="K545"/>
  <c r="H545"/>
  <c r="J545"/>
  <c r="L544"/>
  <c r="K544"/>
  <c r="H544"/>
  <c r="J544"/>
  <c r="L543"/>
  <c r="K543"/>
  <c r="H543"/>
  <c r="J543"/>
  <c r="L542"/>
  <c r="K542"/>
  <c r="H542"/>
  <c r="J542"/>
  <c r="J541"/>
  <c r="J540"/>
  <c r="L539"/>
  <c r="K539"/>
  <c r="H539"/>
  <c r="J539"/>
  <c r="L538"/>
  <c r="K538"/>
  <c r="H538"/>
  <c r="J538"/>
  <c r="J537"/>
  <c r="L536"/>
  <c r="L535"/>
  <c r="L534"/>
  <c r="L533"/>
  <c r="K536"/>
  <c r="I536"/>
  <c r="H536"/>
  <c r="J536"/>
  <c r="K535"/>
  <c r="K534"/>
  <c r="K533"/>
  <c r="I535"/>
  <c r="I534"/>
  <c r="J532"/>
  <c r="L531"/>
  <c r="K531"/>
  <c r="K530"/>
  <c r="K529"/>
  <c r="K528"/>
  <c r="K527"/>
  <c r="K526"/>
  <c r="I531"/>
  <c r="I530"/>
  <c r="I529"/>
  <c r="I528"/>
  <c r="H531"/>
  <c r="J531"/>
  <c r="L530"/>
  <c r="L529"/>
  <c r="L528"/>
  <c r="L527"/>
  <c r="L526"/>
  <c r="J525"/>
  <c r="J524"/>
  <c r="J523"/>
  <c r="J522"/>
  <c r="J521"/>
  <c r="J520"/>
  <c r="L519"/>
  <c r="K519"/>
  <c r="I519"/>
  <c r="H519"/>
  <c r="J519"/>
  <c r="J518"/>
  <c r="L517"/>
  <c r="K517"/>
  <c r="K516"/>
  <c r="K515"/>
  <c r="I517"/>
  <c r="I516"/>
  <c r="I515"/>
  <c r="H517"/>
  <c r="J517"/>
  <c r="L516"/>
  <c r="L515"/>
  <c r="H516"/>
  <c r="J516"/>
  <c r="J514"/>
  <c r="H513"/>
  <c r="J513"/>
  <c r="H512"/>
  <c r="J512"/>
  <c r="H511"/>
  <c r="J511"/>
  <c r="H510"/>
  <c r="J510"/>
  <c r="H509"/>
  <c r="J509"/>
  <c r="H508"/>
  <c r="J508"/>
  <c r="H507"/>
  <c r="J507"/>
  <c r="H506"/>
  <c r="J506"/>
  <c r="J505"/>
  <c r="J504"/>
  <c r="J503"/>
  <c r="L502"/>
  <c r="K502"/>
  <c r="J502"/>
  <c r="H502"/>
  <c r="L501"/>
  <c r="K501"/>
  <c r="J501"/>
  <c r="H501"/>
  <c r="L500"/>
  <c r="K500"/>
  <c r="J500"/>
  <c r="H500"/>
  <c r="L499"/>
  <c r="K499"/>
  <c r="J499"/>
  <c r="H499"/>
  <c r="L498"/>
  <c r="K498"/>
  <c r="J498"/>
  <c r="H498"/>
  <c r="L497"/>
  <c r="K497"/>
  <c r="J497"/>
  <c r="H497"/>
  <c r="J496"/>
  <c r="J495"/>
  <c r="L494"/>
  <c r="K494"/>
  <c r="J494"/>
  <c r="H494"/>
  <c r="L493"/>
  <c r="K493"/>
  <c r="J493"/>
  <c r="H493"/>
  <c r="L492"/>
  <c r="K492"/>
  <c r="J492"/>
  <c r="H492"/>
  <c r="J491"/>
  <c r="J490"/>
  <c r="L489"/>
  <c r="K489"/>
  <c r="J489"/>
  <c r="H489"/>
  <c r="L488"/>
  <c r="K488"/>
  <c r="J488"/>
  <c r="H488"/>
  <c r="L487"/>
  <c r="K487"/>
  <c r="J487"/>
  <c r="H487"/>
  <c r="J486"/>
  <c r="J485"/>
  <c r="L484"/>
  <c r="K484"/>
  <c r="J484"/>
  <c r="H484"/>
  <c r="L483"/>
  <c r="K483"/>
  <c r="J483"/>
  <c r="H483"/>
  <c r="L482"/>
  <c r="L481"/>
  <c r="L480"/>
  <c r="K482"/>
  <c r="K481"/>
  <c r="K480"/>
  <c r="J482"/>
  <c r="H482"/>
  <c r="J479"/>
  <c r="K478"/>
  <c r="J478"/>
  <c r="H478"/>
  <c r="J477"/>
  <c r="L476"/>
  <c r="K476"/>
  <c r="K475"/>
  <c r="I476"/>
  <c r="I475"/>
  <c r="H476"/>
  <c r="H475"/>
  <c r="H467"/>
  <c r="L475"/>
  <c r="L474"/>
  <c r="J472"/>
  <c r="I471"/>
  <c r="I470"/>
  <c r="I469"/>
  <c r="H469"/>
  <c r="J469"/>
  <c r="I468"/>
  <c r="H468"/>
  <c r="J468"/>
  <c r="L467"/>
  <c r="J463"/>
  <c r="L462"/>
  <c r="L461"/>
  <c r="L460"/>
  <c r="L459"/>
  <c r="K462"/>
  <c r="K461"/>
  <c r="K460"/>
  <c r="K459"/>
  <c r="I462"/>
  <c r="I461"/>
  <c r="I460"/>
  <c r="I459"/>
  <c r="H462"/>
  <c r="J462"/>
  <c r="H461"/>
  <c r="J458"/>
  <c r="J457"/>
  <c r="H457"/>
  <c r="J456"/>
  <c r="H456"/>
  <c r="J455"/>
  <c r="H455"/>
  <c r="J454"/>
  <c r="H454"/>
  <c r="J453"/>
  <c r="J452"/>
  <c r="J451"/>
  <c r="J450"/>
  <c r="K449"/>
  <c r="I449"/>
  <c r="H449"/>
  <c r="J449"/>
  <c r="J448"/>
  <c r="K447"/>
  <c r="I447"/>
  <c r="H447"/>
  <c r="J447"/>
  <c r="L446"/>
  <c r="K446"/>
  <c r="K445"/>
  <c r="I446"/>
  <c r="I445"/>
  <c r="L445"/>
  <c r="J444"/>
  <c r="L443"/>
  <c r="L442"/>
  <c r="L441"/>
  <c r="K443"/>
  <c r="I443"/>
  <c r="I442"/>
  <c r="I441"/>
  <c r="H443"/>
  <c r="J443"/>
  <c r="K442"/>
  <c r="K441"/>
  <c r="J440"/>
  <c r="L439"/>
  <c r="L438"/>
  <c r="K439"/>
  <c r="I439"/>
  <c r="H439"/>
  <c r="J439"/>
  <c r="K438"/>
  <c r="K436"/>
  <c r="K435"/>
  <c r="K434"/>
  <c r="I438"/>
  <c r="I436"/>
  <c r="I435"/>
  <c r="I434"/>
  <c r="M437"/>
  <c r="I437"/>
  <c r="J433"/>
  <c r="L432"/>
  <c r="K432"/>
  <c r="J432"/>
  <c r="H432"/>
  <c r="L431"/>
  <c r="K431"/>
  <c r="J431"/>
  <c r="H431"/>
  <c r="L430"/>
  <c r="K430"/>
  <c r="J430"/>
  <c r="H430"/>
  <c r="L429"/>
  <c r="K429"/>
  <c r="J429"/>
  <c r="H429"/>
  <c r="L428"/>
  <c r="K428"/>
  <c r="J428"/>
  <c r="H428"/>
  <c r="L427"/>
  <c r="K427"/>
  <c r="J427"/>
  <c r="H427"/>
  <c r="J426"/>
  <c r="L425"/>
  <c r="K425"/>
  <c r="K424"/>
  <c r="K423"/>
  <c r="I425"/>
  <c r="I424"/>
  <c r="I423"/>
  <c r="H425"/>
  <c r="J425"/>
  <c r="L424"/>
  <c r="L423"/>
  <c r="H424"/>
  <c r="J424"/>
  <c r="J422"/>
  <c r="L421"/>
  <c r="K421"/>
  <c r="K420"/>
  <c r="K419"/>
  <c r="I421"/>
  <c r="I420"/>
  <c r="I419"/>
  <c r="H421"/>
  <c r="J421"/>
  <c r="L420"/>
  <c r="L419"/>
  <c r="H420"/>
  <c r="J420"/>
  <c r="H419"/>
  <c r="J418"/>
  <c r="L417"/>
  <c r="L416"/>
  <c r="L415"/>
  <c r="L414"/>
  <c r="L413"/>
  <c r="K417"/>
  <c r="I417"/>
  <c r="I416"/>
  <c r="H417"/>
  <c r="J417"/>
  <c r="K416"/>
  <c r="K415"/>
  <c r="K414"/>
  <c r="K413"/>
  <c r="I415"/>
  <c r="I414"/>
  <c r="I413"/>
  <c r="J412"/>
  <c r="L411"/>
  <c r="K411"/>
  <c r="J411"/>
  <c r="H411"/>
  <c r="L410"/>
  <c r="K410"/>
  <c r="J410"/>
  <c r="H410"/>
  <c r="J409"/>
  <c r="L408"/>
  <c r="K408"/>
  <c r="H408"/>
  <c r="J408"/>
  <c r="L407"/>
  <c r="K407"/>
  <c r="K406"/>
  <c r="H407"/>
  <c r="J407"/>
  <c r="H406"/>
  <c r="K405"/>
  <c r="K404"/>
  <c r="K403"/>
  <c r="J402"/>
  <c r="L401"/>
  <c r="K401"/>
  <c r="J401"/>
  <c r="H401"/>
  <c r="L400"/>
  <c r="K400"/>
  <c r="J400"/>
  <c r="H400"/>
  <c r="L399"/>
  <c r="K399"/>
  <c r="J399"/>
  <c r="H399"/>
  <c r="L398"/>
  <c r="K398"/>
  <c r="J398"/>
  <c r="H398"/>
  <c r="J397"/>
  <c r="L396"/>
  <c r="K396"/>
  <c r="K395"/>
  <c r="K394"/>
  <c r="K393"/>
  <c r="K392"/>
  <c r="I396"/>
  <c r="I395"/>
  <c r="I394"/>
  <c r="I393"/>
  <c r="I392"/>
  <c r="H396"/>
  <c r="J396"/>
  <c r="L395"/>
  <c r="L394"/>
  <c r="L393"/>
  <c r="L392"/>
  <c r="J391"/>
  <c r="I390"/>
  <c r="H390"/>
  <c r="J389"/>
  <c r="I388"/>
  <c r="I387"/>
  <c r="I386"/>
  <c r="I385"/>
  <c r="H388"/>
  <c r="J388"/>
  <c r="L387"/>
  <c r="L386"/>
  <c r="L385"/>
  <c r="K387"/>
  <c r="K386"/>
  <c r="K385"/>
  <c r="M384"/>
  <c r="J383"/>
  <c r="I382"/>
  <c r="H382"/>
  <c r="J382"/>
  <c r="I381"/>
  <c r="I380"/>
  <c r="I379"/>
  <c r="J378"/>
  <c r="H377"/>
  <c r="J377"/>
  <c r="H376"/>
  <c r="J376"/>
  <c r="H375"/>
  <c r="J375"/>
  <c r="H374"/>
  <c r="J374"/>
  <c r="H373"/>
  <c r="J373"/>
  <c r="J371"/>
  <c r="L370"/>
  <c r="L369"/>
  <c r="L368"/>
  <c r="K370"/>
  <c r="H370"/>
  <c r="J370"/>
  <c r="K369"/>
  <c r="K368"/>
  <c r="J367"/>
  <c r="K366"/>
  <c r="K365"/>
  <c r="K364"/>
  <c r="K363"/>
  <c r="H366"/>
  <c r="J366"/>
  <c r="J362"/>
  <c r="L361"/>
  <c r="L360"/>
  <c r="L359"/>
  <c r="K361"/>
  <c r="H361"/>
  <c r="J361"/>
  <c r="K360"/>
  <c r="K359"/>
  <c r="J358"/>
  <c r="L357"/>
  <c r="K357"/>
  <c r="H357"/>
  <c r="J357"/>
  <c r="L356"/>
  <c r="K356"/>
  <c r="K355"/>
  <c r="L355"/>
  <c r="J354"/>
  <c r="L353"/>
  <c r="L352"/>
  <c r="L351"/>
  <c r="K353"/>
  <c r="H353"/>
  <c r="J353"/>
  <c r="K352"/>
  <c r="K351"/>
  <c r="J350"/>
  <c r="M349"/>
  <c r="M348"/>
  <c r="L349"/>
  <c r="K349"/>
  <c r="K348"/>
  <c r="K347"/>
  <c r="H349"/>
  <c r="J349"/>
  <c r="L348"/>
  <c r="L347"/>
  <c r="L346"/>
  <c r="J345"/>
  <c r="L344"/>
  <c r="L343"/>
  <c r="K344"/>
  <c r="K343"/>
  <c r="K342"/>
  <c r="K341"/>
  <c r="I344"/>
  <c r="I343"/>
  <c r="I342"/>
  <c r="I341"/>
  <c r="J341"/>
  <c r="H344"/>
  <c r="J344"/>
  <c r="L342"/>
  <c r="L341"/>
  <c r="H343"/>
  <c r="J340"/>
  <c r="K339"/>
  <c r="K338"/>
  <c r="K337"/>
  <c r="K336"/>
  <c r="H339"/>
  <c r="J339"/>
  <c r="J335"/>
  <c r="L334"/>
  <c r="K334"/>
  <c r="K333"/>
  <c r="K332"/>
  <c r="I334"/>
  <c r="I333"/>
  <c r="I332"/>
  <c r="H334"/>
  <c r="J334"/>
  <c r="L333"/>
  <c r="L332"/>
  <c r="H333"/>
  <c r="J331"/>
  <c r="L330"/>
  <c r="L329"/>
  <c r="L328"/>
  <c r="K330"/>
  <c r="K329"/>
  <c r="K328"/>
  <c r="I330"/>
  <c r="I329"/>
  <c r="I328"/>
  <c r="H330"/>
  <c r="J330"/>
  <c r="H329"/>
  <c r="J329"/>
  <c r="J327"/>
  <c r="L326"/>
  <c r="K326"/>
  <c r="K325"/>
  <c r="I326"/>
  <c r="I325"/>
  <c r="I324"/>
  <c r="I319"/>
  <c r="I313"/>
  <c r="I284"/>
  <c r="H326"/>
  <c r="L325"/>
  <c r="I322"/>
  <c r="H322"/>
  <c r="J322"/>
  <c r="I321"/>
  <c r="I320"/>
  <c r="K318"/>
  <c r="K317"/>
  <c r="J318"/>
  <c r="L317"/>
  <c r="I317"/>
  <c r="H317"/>
  <c r="J317"/>
  <c r="L316"/>
  <c r="I316"/>
  <c r="I315"/>
  <c r="I314"/>
  <c r="H316"/>
  <c r="J316"/>
  <c r="L315"/>
  <c r="L314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J289"/>
  <c r="I288"/>
  <c r="I287"/>
  <c r="J283"/>
  <c r="L282"/>
  <c r="L281"/>
  <c r="L280"/>
  <c r="L271"/>
  <c r="K282"/>
  <c r="I282"/>
  <c r="I281"/>
  <c r="H282"/>
  <c r="K281"/>
  <c r="K280"/>
  <c r="K271"/>
  <c r="J279"/>
  <c r="J275"/>
  <c r="J274"/>
  <c r="J273"/>
  <c r="J272"/>
  <c r="J270"/>
  <c r="L269"/>
  <c r="K269"/>
  <c r="H269"/>
  <c r="J269"/>
  <c r="L268"/>
  <c r="L267"/>
  <c r="L266"/>
  <c r="K268"/>
  <c r="H268"/>
  <c r="J268"/>
  <c r="K267"/>
  <c r="K266"/>
  <c r="J265"/>
  <c r="L264"/>
  <c r="K264"/>
  <c r="H264"/>
  <c r="J264"/>
  <c r="L263"/>
  <c r="K263"/>
  <c r="H263"/>
  <c r="J263"/>
  <c r="L262"/>
  <c r="K262"/>
  <c r="H262"/>
  <c r="J262"/>
  <c r="L261"/>
  <c r="K261"/>
  <c r="H261"/>
  <c r="J261"/>
  <c r="L260"/>
  <c r="K260"/>
  <c r="K259"/>
  <c r="L259"/>
  <c r="L258"/>
  <c r="L257"/>
  <c r="L256"/>
  <c r="L255"/>
  <c r="L254"/>
  <c r="L253"/>
  <c r="K258"/>
  <c r="J258"/>
  <c r="K257"/>
  <c r="K256"/>
  <c r="K255"/>
  <c r="K254"/>
  <c r="K253"/>
  <c r="I257"/>
  <c r="I256"/>
  <c r="H257"/>
  <c r="H256"/>
  <c r="J251"/>
  <c r="L250"/>
  <c r="L249"/>
  <c r="L248"/>
  <c r="K250"/>
  <c r="H250"/>
  <c r="J250"/>
  <c r="K249"/>
  <c r="K248"/>
  <c r="K247"/>
  <c r="K246"/>
  <c r="J245"/>
  <c r="L244"/>
  <c r="K244"/>
  <c r="H244"/>
  <c r="J244"/>
  <c r="L243"/>
  <c r="K243"/>
  <c r="K239"/>
  <c r="K238"/>
  <c r="H243"/>
  <c r="J243"/>
  <c r="J242"/>
  <c r="L241"/>
  <c r="K241"/>
  <c r="H241"/>
  <c r="J241"/>
  <c r="L240"/>
  <c r="L239"/>
  <c r="L238"/>
  <c r="K240"/>
  <c r="H240"/>
  <c r="J240"/>
  <c r="H239"/>
  <c r="J239"/>
  <c r="H238"/>
  <c r="J238"/>
  <c r="J237"/>
  <c r="L236"/>
  <c r="K236"/>
  <c r="K235"/>
  <c r="I236"/>
  <c r="H236"/>
  <c r="L235"/>
  <c r="L234"/>
  <c r="I235"/>
  <c r="I234"/>
  <c r="K234"/>
  <c r="J233"/>
  <c r="L232"/>
  <c r="K232"/>
  <c r="K231"/>
  <c r="I232"/>
  <c r="I231"/>
  <c r="H232"/>
  <c r="J232"/>
  <c r="L231"/>
  <c r="H231"/>
  <c r="J231"/>
  <c r="J230"/>
  <c r="L229"/>
  <c r="K229"/>
  <c r="K228"/>
  <c r="K224"/>
  <c r="K223"/>
  <c r="K222"/>
  <c r="I229"/>
  <c r="H229"/>
  <c r="J229"/>
  <c r="L228"/>
  <c r="I228"/>
  <c r="J227"/>
  <c r="L226"/>
  <c r="L225"/>
  <c r="L224"/>
  <c r="L223"/>
  <c r="K226"/>
  <c r="I226"/>
  <c r="I225"/>
  <c r="H226"/>
  <c r="J226"/>
  <c r="K225"/>
  <c r="I224"/>
  <c r="I223"/>
  <c r="J221"/>
  <c r="L220"/>
  <c r="L219"/>
  <c r="L218"/>
  <c r="L217"/>
  <c r="K220"/>
  <c r="I220"/>
  <c r="I219"/>
  <c r="H220"/>
  <c r="J220"/>
  <c r="K219"/>
  <c r="K218"/>
  <c r="H219"/>
  <c r="I218"/>
  <c r="I217"/>
  <c r="K217"/>
  <c r="J216"/>
  <c r="L215"/>
  <c r="K215"/>
  <c r="K214"/>
  <c r="I215"/>
  <c r="H215"/>
  <c r="L214"/>
  <c r="L213"/>
  <c r="I214"/>
  <c r="I213"/>
  <c r="I212"/>
  <c r="K213"/>
  <c r="K212"/>
  <c r="L212"/>
  <c r="J211"/>
  <c r="L210"/>
  <c r="L209"/>
  <c r="L208"/>
  <c r="L207"/>
  <c r="K210"/>
  <c r="I210"/>
  <c r="I209"/>
  <c r="H210"/>
  <c r="J210"/>
  <c r="K209"/>
  <c r="K208"/>
  <c r="H209"/>
  <c r="I208"/>
  <c r="I207"/>
  <c r="K207"/>
  <c r="J206"/>
  <c r="L205"/>
  <c r="K205"/>
  <c r="K204"/>
  <c r="I205"/>
  <c r="H205"/>
  <c r="L204"/>
  <c r="L203"/>
  <c r="I204"/>
  <c r="I203"/>
  <c r="I202"/>
  <c r="K203"/>
  <c r="K202"/>
  <c r="L202"/>
  <c r="J201"/>
  <c r="L200"/>
  <c r="L199"/>
  <c r="L198"/>
  <c r="L197"/>
  <c r="L196"/>
  <c r="K200"/>
  <c r="I200"/>
  <c r="I199"/>
  <c r="H200"/>
  <c r="J200"/>
  <c r="K199"/>
  <c r="K198"/>
  <c r="H199"/>
  <c r="I198"/>
  <c r="I197"/>
  <c r="K197"/>
  <c r="K196"/>
  <c r="J195"/>
  <c r="L194"/>
  <c r="L193"/>
  <c r="L192"/>
  <c r="L191"/>
  <c r="L190"/>
  <c r="K194"/>
  <c r="I194"/>
  <c r="I193"/>
  <c r="H194"/>
  <c r="J194"/>
  <c r="K193"/>
  <c r="K192"/>
  <c r="H193"/>
  <c r="I192"/>
  <c r="I191"/>
  <c r="I190"/>
  <c r="K191"/>
  <c r="K190"/>
  <c r="J189"/>
  <c r="J188"/>
  <c r="J187"/>
  <c r="J186"/>
  <c r="J185"/>
  <c r="J184"/>
  <c r="J183"/>
  <c r="J182"/>
  <c r="J181"/>
  <c r="J180"/>
  <c r="J179"/>
  <c r="J178"/>
  <c r="J177"/>
  <c r="L176"/>
  <c r="L175"/>
  <c r="L174"/>
  <c r="K176"/>
  <c r="H176"/>
  <c r="K175"/>
  <c r="K174"/>
  <c r="K173"/>
  <c r="K172"/>
  <c r="J171"/>
  <c r="L170"/>
  <c r="K170"/>
  <c r="H170"/>
  <c r="J170"/>
  <c r="L169"/>
  <c r="K169"/>
  <c r="H169"/>
  <c r="J169"/>
  <c r="L168"/>
  <c r="K168"/>
  <c r="K167"/>
  <c r="J168"/>
  <c r="L167"/>
  <c r="L166"/>
  <c r="K166"/>
  <c r="K165"/>
  <c r="I167"/>
  <c r="I166"/>
  <c r="I165"/>
  <c r="H167"/>
  <c r="L165"/>
  <c r="J164"/>
  <c r="L163"/>
  <c r="L162"/>
  <c r="L161"/>
  <c r="L22"/>
  <c r="K163"/>
  <c r="H163"/>
  <c r="J163"/>
  <c r="K162"/>
  <c r="K161"/>
  <c r="J160"/>
  <c r="L159"/>
  <c r="K159"/>
  <c r="H159"/>
  <c r="J159"/>
  <c r="L158"/>
  <c r="K158"/>
  <c r="H158"/>
  <c r="J158"/>
  <c r="L157"/>
  <c r="K157"/>
  <c r="K156"/>
  <c r="K155"/>
  <c r="K154"/>
  <c r="J157"/>
  <c r="L156"/>
  <c r="L155"/>
  <c r="L154"/>
  <c r="I156"/>
  <c r="I155"/>
  <c r="H156"/>
  <c r="H155"/>
  <c r="J153"/>
  <c r="L152"/>
  <c r="K152"/>
  <c r="J152"/>
  <c r="H152"/>
  <c r="L151"/>
  <c r="K151"/>
  <c r="J151"/>
  <c r="H151"/>
  <c r="L150"/>
  <c r="K150"/>
  <c r="J150"/>
  <c r="H150"/>
  <c r="J149"/>
  <c r="L148"/>
  <c r="K148"/>
  <c r="H148"/>
  <c r="J148"/>
  <c r="L147"/>
  <c r="K147"/>
  <c r="H147"/>
  <c r="J147"/>
  <c r="L146"/>
  <c r="K146"/>
  <c r="H146"/>
  <c r="J146"/>
  <c r="J145"/>
  <c r="L144"/>
  <c r="L141"/>
  <c r="K144"/>
  <c r="H144"/>
  <c r="J144"/>
  <c r="J143"/>
  <c r="L142"/>
  <c r="K142"/>
  <c r="H142"/>
  <c r="J142"/>
  <c r="K141"/>
  <c r="I141"/>
  <c r="H141"/>
  <c r="J141"/>
  <c r="J140"/>
  <c r="L139"/>
  <c r="K139"/>
  <c r="K138"/>
  <c r="I139"/>
  <c r="H139"/>
  <c r="L138"/>
  <c r="I138"/>
  <c r="J137"/>
  <c r="L136"/>
  <c r="K136"/>
  <c r="K135"/>
  <c r="K134"/>
  <c r="I136"/>
  <c r="H136"/>
  <c r="J136"/>
  <c r="L135"/>
  <c r="I135"/>
  <c r="I134"/>
  <c r="J133"/>
  <c r="L132"/>
  <c r="K132"/>
  <c r="K131"/>
  <c r="I132"/>
  <c r="H132"/>
  <c r="L131"/>
  <c r="I131"/>
  <c r="J130"/>
  <c r="L129"/>
  <c r="L126"/>
  <c r="K129"/>
  <c r="H129"/>
  <c r="J128"/>
  <c r="L127"/>
  <c r="K127"/>
  <c r="K126"/>
  <c r="H127"/>
  <c r="J127"/>
  <c r="J125"/>
  <c r="L124"/>
  <c r="L123"/>
  <c r="L122"/>
  <c r="K124"/>
  <c r="I124"/>
  <c r="I123"/>
  <c r="H124"/>
  <c r="J124"/>
  <c r="K123"/>
  <c r="H123"/>
  <c r="I122"/>
  <c r="J121"/>
  <c r="L120"/>
  <c r="L119"/>
  <c r="K120"/>
  <c r="I120"/>
  <c r="I119"/>
  <c r="H120"/>
  <c r="J120"/>
  <c r="K119"/>
  <c r="K118"/>
  <c r="H119"/>
  <c r="L118"/>
  <c r="I118"/>
  <c r="J117"/>
  <c r="I116"/>
  <c r="I115"/>
  <c r="I114"/>
  <c r="H116"/>
  <c r="H115"/>
  <c r="H114"/>
  <c r="J113"/>
  <c r="L112"/>
  <c r="K112"/>
  <c r="K111"/>
  <c r="I112"/>
  <c r="H112"/>
  <c r="L111"/>
  <c r="L110"/>
  <c r="I111"/>
  <c r="I110"/>
  <c r="K110"/>
  <c r="J109"/>
  <c r="L108"/>
  <c r="K108"/>
  <c r="K107"/>
  <c r="I108"/>
  <c r="H108"/>
  <c r="L107"/>
  <c r="L106"/>
  <c r="I107"/>
  <c r="I106"/>
  <c r="K106"/>
  <c r="J103"/>
  <c r="L102"/>
  <c r="K102"/>
  <c r="K101"/>
  <c r="I102"/>
  <c r="H102"/>
  <c r="L101"/>
  <c r="L94"/>
  <c r="I101"/>
  <c r="J100"/>
  <c r="K99"/>
  <c r="I99"/>
  <c r="H99"/>
  <c r="J99"/>
  <c r="K98"/>
  <c r="I98"/>
  <c r="H98"/>
  <c r="J98"/>
  <c r="J97"/>
  <c r="K96"/>
  <c r="I96"/>
  <c r="H96"/>
  <c r="J96"/>
  <c r="K95"/>
  <c r="I95"/>
  <c r="H95"/>
  <c r="J95"/>
  <c r="K94"/>
  <c r="J93"/>
  <c r="L92"/>
  <c r="K92"/>
  <c r="H92"/>
  <c r="J92"/>
  <c r="L91"/>
  <c r="K91"/>
  <c r="K90"/>
  <c r="H91"/>
  <c r="J91"/>
  <c r="L90"/>
  <c r="H90"/>
  <c r="J90"/>
  <c r="J89"/>
  <c r="J88"/>
  <c r="J87"/>
  <c r="J86"/>
  <c r="J85"/>
  <c r="J84"/>
  <c r="J83"/>
  <c r="J82"/>
  <c r="L81"/>
  <c r="K81"/>
  <c r="K80"/>
  <c r="K79"/>
  <c r="H81"/>
  <c r="J81"/>
  <c r="L80"/>
  <c r="H80"/>
  <c r="J80"/>
  <c r="L79"/>
  <c r="L78"/>
  <c r="J77"/>
  <c r="H76"/>
  <c r="J76"/>
  <c r="J74"/>
  <c r="H73"/>
  <c r="J73"/>
  <c r="H72"/>
  <c r="J72"/>
  <c r="H71"/>
  <c r="J71"/>
  <c r="J70"/>
  <c r="H69"/>
  <c r="J69"/>
  <c r="H68"/>
  <c r="J68"/>
  <c r="L65"/>
  <c r="J64"/>
  <c r="J63"/>
  <c r="L62"/>
  <c r="L61"/>
  <c r="K62"/>
  <c r="I62"/>
  <c r="I61"/>
  <c r="H62"/>
  <c r="J62"/>
  <c r="K61"/>
  <c r="K60"/>
  <c r="K59"/>
  <c r="K53"/>
  <c r="H61"/>
  <c r="L60"/>
  <c r="L59"/>
  <c r="I60"/>
  <c r="I59"/>
  <c r="J58"/>
  <c r="J57"/>
  <c r="H56"/>
  <c r="J56"/>
  <c r="H55"/>
  <c r="J55"/>
  <c r="L53"/>
  <c r="I53"/>
  <c r="J52"/>
  <c r="L51"/>
  <c r="L50"/>
  <c r="L49"/>
  <c r="K51"/>
  <c r="I51"/>
  <c r="I50"/>
  <c r="H51"/>
  <c r="J51"/>
  <c r="K50"/>
  <c r="K49"/>
  <c r="H50"/>
  <c r="I49"/>
  <c r="J48"/>
  <c r="L47"/>
  <c r="L46"/>
  <c r="L45"/>
  <c r="K47"/>
  <c r="I47"/>
  <c r="I46"/>
  <c r="H47"/>
  <c r="J47"/>
  <c r="K46"/>
  <c r="K45"/>
  <c r="K44"/>
  <c r="K43"/>
  <c r="I45"/>
  <c r="H46"/>
  <c r="J46"/>
  <c r="H45"/>
  <c r="J45"/>
  <c r="J42"/>
  <c r="L41"/>
  <c r="K41"/>
  <c r="H41"/>
  <c r="J41"/>
  <c r="L40"/>
  <c r="K40"/>
  <c r="H40"/>
  <c r="J40"/>
  <c r="L39"/>
  <c r="K39"/>
  <c r="K38"/>
  <c r="K37"/>
  <c r="J39"/>
  <c r="L38"/>
  <c r="H38"/>
  <c r="J38"/>
  <c r="L37"/>
  <c r="H37"/>
  <c r="J37"/>
  <c r="J36"/>
  <c r="L35"/>
  <c r="K35"/>
  <c r="K34"/>
  <c r="K33"/>
  <c r="I35"/>
  <c r="H35"/>
  <c r="J35"/>
  <c r="L34"/>
  <c r="L33"/>
  <c r="I34"/>
  <c r="I33"/>
  <c r="J32"/>
  <c r="L31"/>
  <c r="K31"/>
  <c r="K30"/>
  <c r="K29"/>
  <c r="K28"/>
  <c r="K27"/>
  <c r="I31"/>
  <c r="H31"/>
  <c r="J31"/>
  <c r="L30"/>
  <c r="L29"/>
  <c r="L28"/>
  <c r="L27"/>
  <c r="I30"/>
  <c r="I29"/>
  <c r="L25"/>
  <c r="K25"/>
  <c r="I25"/>
  <c r="H25"/>
  <c r="J25"/>
  <c r="L24"/>
  <c r="K24"/>
  <c r="I24"/>
  <c r="H24"/>
  <c r="J24"/>
  <c r="L23"/>
  <c r="K23"/>
  <c r="I23"/>
  <c r="I18"/>
  <c r="H23"/>
  <c r="K22"/>
  <c r="I22"/>
  <c r="I17"/>
  <c r="K21"/>
  <c r="L20"/>
  <c r="K20"/>
  <c r="I20"/>
  <c r="H20"/>
  <c r="J20"/>
  <c r="L19"/>
  <c r="K19"/>
  <c r="I19"/>
  <c r="H19"/>
  <c r="L18"/>
  <c r="K18"/>
  <c r="H18"/>
  <c r="I850" i="94"/>
  <c r="I22"/>
  <c r="I230"/>
  <c r="I1193"/>
  <c r="I679"/>
  <c r="I283"/>
  <c r="I846"/>
  <c r="I870"/>
  <c r="J846"/>
  <c r="I140"/>
  <c r="I137"/>
  <c r="I32"/>
  <c r="I48"/>
  <c r="J48"/>
  <c r="I1062"/>
  <c r="I780"/>
  <c r="I550"/>
  <c r="I554"/>
  <c r="I551"/>
  <c r="I549"/>
  <c r="I686"/>
  <c r="I685"/>
  <c r="I689"/>
  <c r="I752"/>
  <c r="I742"/>
  <c r="I746"/>
  <c r="I747"/>
  <c r="I745"/>
  <c r="L745"/>
  <c r="L744"/>
  <c r="L743"/>
  <c r="L742"/>
  <c r="K745"/>
  <c r="I1277"/>
  <c r="L1277"/>
  <c r="K1277"/>
  <c r="L157"/>
  <c r="K157"/>
  <c r="K168"/>
  <c r="L168"/>
  <c r="I157"/>
  <c r="I168"/>
  <c r="L695"/>
  <c r="K695"/>
  <c r="L258"/>
  <c r="K258"/>
  <c r="J1622"/>
  <c r="J1621"/>
  <c r="L1620"/>
  <c r="K1620"/>
  <c r="I1620"/>
  <c r="I1619"/>
  <c r="H1620"/>
  <c r="J1620"/>
  <c r="L1619"/>
  <c r="K1619"/>
  <c r="H1619"/>
  <c r="J1619"/>
  <c r="J1618"/>
  <c r="L1617"/>
  <c r="L1616"/>
  <c r="L1615"/>
  <c r="L1614"/>
  <c r="L1613"/>
  <c r="L1612"/>
  <c r="K1617"/>
  <c r="J1617"/>
  <c r="K1616"/>
  <c r="K1615"/>
  <c r="K1614"/>
  <c r="K1613"/>
  <c r="K1612"/>
  <c r="I1616"/>
  <c r="I1615"/>
  <c r="I1614"/>
  <c r="I1613"/>
  <c r="I1612"/>
  <c r="H1616"/>
  <c r="J1616"/>
  <c r="H1615"/>
  <c r="J1615"/>
  <c r="K1611"/>
  <c r="I1611"/>
  <c r="H1611"/>
  <c r="J1611"/>
  <c r="K1610"/>
  <c r="I1610"/>
  <c r="H1610"/>
  <c r="J1610"/>
  <c r="L1609"/>
  <c r="L1608"/>
  <c r="K1609"/>
  <c r="I1609"/>
  <c r="H1609"/>
  <c r="J1609"/>
  <c r="K1608"/>
  <c r="I1608"/>
  <c r="J1607"/>
  <c r="L1606"/>
  <c r="K1606"/>
  <c r="K1605"/>
  <c r="K1604"/>
  <c r="K1603"/>
  <c r="I1606"/>
  <c r="I1605"/>
  <c r="I1604"/>
  <c r="H1606"/>
  <c r="J1606"/>
  <c r="L1605"/>
  <c r="L1604"/>
  <c r="L1603"/>
  <c r="H1605"/>
  <c r="J1602"/>
  <c r="J1601"/>
  <c r="J1600"/>
  <c r="J1599"/>
  <c r="J1598"/>
  <c r="J1597"/>
  <c r="J1596"/>
  <c r="L1595"/>
  <c r="K1595"/>
  <c r="I1595"/>
  <c r="H1595"/>
  <c r="J1595"/>
  <c r="L1594"/>
  <c r="K1594"/>
  <c r="K1593"/>
  <c r="K1592"/>
  <c r="I1594"/>
  <c r="I1593"/>
  <c r="I1592"/>
  <c r="H1594"/>
  <c r="J1594"/>
  <c r="L1593"/>
  <c r="L1592"/>
  <c r="H1593"/>
  <c r="J1593"/>
  <c r="J1591"/>
  <c r="J1590"/>
  <c r="J1589"/>
  <c r="J1588"/>
  <c r="J1584"/>
  <c r="K1583"/>
  <c r="I1583"/>
  <c r="H1583"/>
  <c r="J1583"/>
  <c r="K1582"/>
  <c r="I1582"/>
  <c r="H1582"/>
  <c r="J1582"/>
  <c r="K1581"/>
  <c r="I1581"/>
  <c r="H1581"/>
  <c r="J1581"/>
  <c r="K1580"/>
  <c r="I1580"/>
  <c r="H1580"/>
  <c r="J1580"/>
  <c r="K1579"/>
  <c r="I1579"/>
  <c r="H1579"/>
  <c r="J1579"/>
  <c r="J1578"/>
  <c r="L1577"/>
  <c r="K1577"/>
  <c r="K1576"/>
  <c r="I1577"/>
  <c r="I1576"/>
  <c r="H1577"/>
  <c r="J1577"/>
  <c r="L1576"/>
  <c r="J1575"/>
  <c r="L1574"/>
  <c r="K1574"/>
  <c r="K1573"/>
  <c r="K1572"/>
  <c r="K1571"/>
  <c r="I1574"/>
  <c r="I1573"/>
  <c r="H1574"/>
  <c r="J1574"/>
  <c r="L1573"/>
  <c r="L1572"/>
  <c r="L1571"/>
  <c r="J1568"/>
  <c r="L1567"/>
  <c r="L1566"/>
  <c r="L1565"/>
  <c r="L1564"/>
  <c r="L1563"/>
  <c r="K1567"/>
  <c r="I1567"/>
  <c r="H1567"/>
  <c r="J1567"/>
  <c r="K1566"/>
  <c r="K1565"/>
  <c r="K1564"/>
  <c r="K1563"/>
  <c r="I1566"/>
  <c r="I1565"/>
  <c r="I1564"/>
  <c r="J1562"/>
  <c r="I1561"/>
  <c r="H1561"/>
  <c r="J1561"/>
  <c r="I1560"/>
  <c r="I1559"/>
  <c r="I1558"/>
  <c r="J1557"/>
  <c r="L1556"/>
  <c r="K1556"/>
  <c r="K1555"/>
  <c r="K1554"/>
  <c r="I1556"/>
  <c r="I1555"/>
  <c r="I1554"/>
  <c r="H1556"/>
  <c r="J1556"/>
  <c r="L1555"/>
  <c r="L1554"/>
  <c r="H1555"/>
  <c r="J1555"/>
  <c r="J1551"/>
  <c r="L1550"/>
  <c r="K1550"/>
  <c r="I1550"/>
  <c r="H1550"/>
  <c r="J1550"/>
  <c r="L1549"/>
  <c r="K1549"/>
  <c r="I1549"/>
  <c r="H1549"/>
  <c r="J1549"/>
  <c r="L1548"/>
  <c r="K1548"/>
  <c r="I1548"/>
  <c r="H1548"/>
  <c r="J1548"/>
  <c r="L1547"/>
  <c r="K1547"/>
  <c r="I1547"/>
  <c r="H1547"/>
  <c r="J1547"/>
  <c r="J1545"/>
  <c r="L1544"/>
  <c r="K1544"/>
  <c r="K1543"/>
  <c r="K1539"/>
  <c r="I1544"/>
  <c r="I1543"/>
  <c r="H1544"/>
  <c r="J1544"/>
  <c r="L1543"/>
  <c r="H1543"/>
  <c r="J1543"/>
  <c r="J1542"/>
  <c r="L1541"/>
  <c r="K1541"/>
  <c r="I1541"/>
  <c r="I1540"/>
  <c r="H1541"/>
  <c r="J1541"/>
  <c r="L1540"/>
  <c r="K1540"/>
  <c r="L1539"/>
  <c r="J1538"/>
  <c r="L1537"/>
  <c r="K1537"/>
  <c r="I1537"/>
  <c r="H1537"/>
  <c r="J1537"/>
  <c r="L1536"/>
  <c r="K1536"/>
  <c r="I1536"/>
  <c r="H1536"/>
  <c r="J1536"/>
  <c r="L1535"/>
  <c r="K1535"/>
  <c r="I1535"/>
  <c r="H1535"/>
  <c r="J1535"/>
  <c r="J1534"/>
  <c r="L1533"/>
  <c r="K1533"/>
  <c r="I1533"/>
  <c r="H1533"/>
  <c r="J1533"/>
  <c r="L1532"/>
  <c r="K1532"/>
  <c r="I1532"/>
  <c r="H1532"/>
  <c r="J1532"/>
  <c r="J1531"/>
  <c r="L1530"/>
  <c r="L1529"/>
  <c r="L1528"/>
  <c r="L1527"/>
  <c r="L1526"/>
  <c r="L1525"/>
  <c r="K1530"/>
  <c r="I1530"/>
  <c r="I1529"/>
  <c r="I1528"/>
  <c r="H1530"/>
  <c r="H1529"/>
  <c r="K1529"/>
  <c r="K1528"/>
  <c r="K1527"/>
  <c r="K1526"/>
  <c r="K1525"/>
  <c r="L1524"/>
  <c r="K1524"/>
  <c r="I1524"/>
  <c r="H1524"/>
  <c r="J1524"/>
  <c r="L1523"/>
  <c r="L1521"/>
  <c r="K1523"/>
  <c r="I1523"/>
  <c r="I1521"/>
  <c r="J1521"/>
  <c r="H1523"/>
  <c r="J1523"/>
  <c r="L1522"/>
  <c r="K1522"/>
  <c r="I1522"/>
  <c r="H1522"/>
  <c r="K1521"/>
  <c r="J1520"/>
  <c r="K1519"/>
  <c r="I1519"/>
  <c r="H1519"/>
  <c r="J1519"/>
  <c r="J1518"/>
  <c r="L1517"/>
  <c r="K1517"/>
  <c r="I1517"/>
  <c r="H1517"/>
  <c r="J1517"/>
  <c r="L1516"/>
  <c r="K1516"/>
  <c r="I1516"/>
  <c r="H1516"/>
  <c r="J1516"/>
  <c r="L1515"/>
  <c r="K1515"/>
  <c r="I1515"/>
  <c r="H1515"/>
  <c r="J1515"/>
  <c r="L1514"/>
  <c r="K1514"/>
  <c r="I1514"/>
  <c r="H1514"/>
  <c r="J1514"/>
  <c r="L1513"/>
  <c r="K1513"/>
  <c r="I1513"/>
  <c r="H1513"/>
  <c r="J1513"/>
  <c r="J1512"/>
  <c r="L1511"/>
  <c r="K1511"/>
  <c r="I1511"/>
  <c r="H1511"/>
  <c r="J1511"/>
  <c r="L1510"/>
  <c r="K1510"/>
  <c r="I1510"/>
  <c r="H1510"/>
  <c r="J1510"/>
  <c r="L1509"/>
  <c r="K1509"/>
  <c r="I1509"/>
  <c r="H1509"/>
  <c r="J1509"/>
  <c r="J1508"/>
  <c r="L1507"/>
  <c r="K1507"/>
  <c r="I1507"/>
  <c r="H1507"/>
  <c r="J1507"/>
  <c r="L1506"/>
  <c r="K1506"/>
  <c r="I1506"/>
  <c r="H1506"/>
  <c r="J1506"/>
  <c r="L1505"/>
  <c r="K1505"/>
  <c r="I1505"/>
  <c r="H1505"/>
  <c r="J1505"/>
  <c r="L1504"/>
  <c r="K1504"/>
  <c r="I1504"/>
  <c r="H1504"/>
  <c r="J1504"/>
  <c r="L1503"/>
  <c r="K1503"/>
  <c r="I1503"/>
  <c r="H1503"/>
  <c r="J1503"/>
  <c r="J1502"/>
  <c r="L1501"/>
  <c r="K1501"/>
  <c r="I1501"/>
  <c r="H1501"/>
  <c r="J1501"/>
  <c r="L1500"/>
  <c r="K1500"/>
  <c r="I1500"/>
  <c r="H1500"/>
  <c r="J1500"/>
  <c r="L1499"/>
  <c r="K1499"/>
  <c r="I1499"/>
  <c r="H1499"/>
  <c r="J1499"/>
  <c r="L1498"/>
  <c r="K1498"/>
  <c r="I1498"/>
  <c r="H1498"/>
  <c r="J1498"/>
  <c r="J1497"/>
  <c r="L1496"/>
  <c r="K1496"/>
  <c r="I1496"/>
  <c r="H1496"/>
  <c r="J1496"/>
  <c r="L1495"/>
  <c r="K1495"/>
  <c r="I1495"/>
  <c r="H1495"/>
  <c r="J1495"/>
  <c r="L1494"/>
  <c r="K1494"/>
  <c r="I1494"/>
  <c r="H1494"/>
  <c r="J1494"/>
  <c r="L1493"/>
  <c r="K1493"/>
  <c r="I1493"/>
  <c r="H1493"/>
  <c r="J1493"/>
  <c r="J1492"/>
  <c r="J1491"/>
  <c r="J1490"/>
  <c r="J1489"/>
  <c r="J1488"/>
  <c r="J1487"/>
  <c r="J1486"/>
  <c r="J1485"/>
  <c r="J1484"/>
  <c r="J1483"/>
  <c r="J1482"/>
  <c r="J1481"/>
  <c r="L1480"/>
  <c r="K1480"/>
  <c r="I1480"/>
  <c r="H1480"/>
  <c r="J1480"/>
  <c r="L1479"/>
  <c r="K1479"/>
  <c r="I1479"/>
  <c r="H1479"/>
  <c r="J1479"/>
  <c r="L1478"/>
  <c r="K1478"/>
  <c r="I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I1443"/>
  <c r="H1443"/>
  <c r="J1443"/>
  <c r="L1442"/>
  <c r="K1442"/>
  <c r="I1442"/>
  <c r="H1442"/>
  <c r="J1442"/>
  <c r="L1441"/>
  <c r="K1441"/>
  <c r="I1441"/>
  <c r="H1441"/>
  <c r="J1441"/>
  <c r="J1440"/>
  <c r="L1439"/>
  <c r="K1439"/>
  <c r="I1439"/>
  <c r="H1439"/>
  <c r="J1439"/>
  <c r="L1438"/>
  <c r="K1438"/>
  <c r="I1438"/>
  <c r="H1438"/>
  <c r="J1438"/>
  <c r="L1437"/>
  <c r="K1437"/>
  <c r="I1437"/>
  <c r="H1437"/>
  <c r="J1437"/>
  <c r="J1436"/>
  <c r="J1435"/>
  <c r="L1434"/>
  <c r="K1434"/>
  <c r="I1434"/>
  <c r="H1434"/>
  <c r="J1434"/>
  <c r="L1433"/>
  <c r="K1433"/>
  <c r="I1433"/>
  <c r="H1433"/>
  <c r="J1433"/>
  <c r="L1432"/>
  <c r="K1432"/>
  <c r="I1432"/>
  <c r="H1432"/>
  <c r="J1432"/>
  <c r="L1431"/>
  <c r="K1431"/>
  <c r="I1431"/>
  <c r="H1431"/>
  <c r="J1431"/>
  <c r="J1430"/>
  <c r="J1429"/>
  <c r="J1428"/>
  <c r="L1427"/>
  <c r="K1427"/>
  <c r="I1427"/>
  <c r="H1427"/>
  <c r="J1427"/>
  <c r="L1426"/>
  <c r="K1426"/>
  <c r="I1426"/>
  <c r="H1426"/>
  <c r="J1426"/>
  <c r="L1425"/>
  <c r="K1425"/>
  <c r="I1425"/>
  <c r="H1425"/>
  <c r="J1425"/>
  <c r="J1424"/>
  <c r="L1423"/>
  <c r="K1423"/>
  <c r="I1423"/>
  <c r="H1423"/>
  <c r="J1423"/>
  <c r="L1422"/>
  <c r="K1422"/>
  <c r="I1422"/>
  <c r="H1422"/>
  <c r="J1422"/>
  <c r="L1421"/>
  <c r="K1421"/>
  <c r="I1421"/>
  <c r="H1421"/>
  <c r="J1421"/>
  <c r="J1420"/>
  <c r="H1419"/>
  <c r="J1419"/>
  <c r="L1418"/>
  <c r="K1418"/>
  <c r="I1418"/>
  <c r="H1418"/>
  <c r="J1418"/>
  <c r="L1417"/>
  <c r="K1417"/>
  <c r="I1417"/>
  <c r="H1417"/>
  <c r="J1417"/>
  <c r="L1416"/>
  <c r="K1416"/>
  <c r="I1416"/>
  <c r="H1416"/>
  <c r="J1416"/>
  <c r="L1415"/>
  <c r="K1415"/>
  <c r="I1415"/>
  <c r="H1415"/>
  <c r="J1415"/>
  <c r="L1414"/>
  <c r="K1414"/>
  <c r="I1414"/>
  <c r="H1414"/>
  <c r="J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K1396"/>
  <c r="I1396"/>
  <c r="H1396"/>
  <c r="J1396"/>
  <c r="L1395"/>
  <c r="K1395"/>
  <c r="I1395"/>
  <c r="H1395"/>
  <c r="J1395"/>
  <c r="L1394"/>
  <c r="K1394"/>
  <c r="I1394"/>
  <c r="H1394"/>
  <c r="J1394"/>
  <c r="J1393"/>
  <c r="J1392"/>
  <c r="I1391"/>
  <c r="H1391"/>
  <c r="J1391"/>
  <c r="I1390"/>
  <c r="H1390"/>
  <c r="J1390"/>
  <c r="I1389"/>
  <c r="H1389"/>
  <c r="J1389"/>
  <c r="J1388"/>
  <c r="J1387"/>
  <c r="J1386"/>
  <c r="J1385"/>
  <c r="J1384"/>
  <c r="K1383"/>
  <c r="I1383"/>
  <c r="H1383"/>
  <c r="J1383"/>
  <c r="K1382"/>
  <c r="I1382"/>
  <c r="H1382"/>
  <c r="J1382"/>
  <c r="K1381"/>
  <c r="I1381"/>
  <c r="H1381"/>
  <c r="J1381"/>
  <c r="J1380"/>
  <c r="J1379"/>
  <c r="J1378"/>
  <c r="J1377"/>
  <c r="J1376"/>
  <c r="L1375"/>
  <c r="K1375"/>
  <c r="I1375"/>
  <c r="H1375"/>
  <c r="J1375"/>
  <c r="L1374"/>
  <c r="K1374"/>
  <c r="I1374"/>
  <c r="H1374"/>
  <c r="J1374"/>
  <c r="L1373"/>
  <c r="K1373"/>
  <c r="I1373"/>
  <c r="H1373"/>
  <c r="J1373"/>
  <c r="L1372"/>
  <c r="K1372"/>
  <c r="I1372"/>
  <c r="H1372"/>
  <c r="J1372"/>
  <c r="L1371"/>
  <c r="K1371"/>
  <c r="I1371"/>
  <c r="H1371"/>
  <c r="J1371"/>
  <c r="L1370"/>
  <c r="K1370"/>
  <c r="I1370"/>
  <c r="H1370"/>
  <c r="J1370"/>
  <c r="J1369"/>
  <c r="I1368"/>
  <c r="I1367"/>
  <c r="I1366"/>
  <c r="I1365"/>
  <c r="H1368"/>
  <c r="J1368"/>
  <c r="H1367"/>
  <c r="J1367"/>
  <c r="J1364"/>
  <c r="I1363"/>
  <c r="H1363"/>
  <c r="J1363"/>
  <c r="I1362"/>
  <c r="I1361"/>
  <c r="I1360"/>
  <c r="I1359"/>
  <c r="I1358"/>
  <c r="L1357"/>
  <c r="K1357"/>
  <c r="I1357"/>
  <c r="H1357"/>
  <c r="J1357"/>
  <c r="L1356"/>
  <c r="K1356"/>
  <c r="I1356"/>
  <c r="H1356"/>
  <c r="J1356"/>
  <c r="J1355"/>
  <c r="L1354"/>
  <c r="K1354"/>
  <c r="I1354"/>
  <c r="H1354"/>
  <c r="J1354"/>
  <c r="L1353"/>
  <c r="K1353"/>
  <c r="I1353"/>
  <c r="H1353"/>
  <c r="J1353"/>
  <c r="L1352"/>
  <c r="K1352"/>
  <c r="I1352"/>
  <c r="H1352"/>
  <c r="J1352"/>
  <c r="L1351"/>
  <c r="K1351"/>
  <c r="I1351"/>
  <c r="H1351"/>
  <c r="J1351"/>
  <c r="J1350"/>
  <c r="L1349"/>
  <c r="K1349"/>
  <c r="I1349"/>
  <c r="H1349"/>
  <c r="J1349"/>
  <c r="L1348"/>
  <c r="K1348"/>
  <c r="I1348"/>
  <c r="H1348"/>
  <c r="J1348"/>
  <c r="L1347"/>
  <c r="K1347"/>
  <c r="I1347"/>
  <c r="H1347"/>
  <c r="J1347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K1339"/>
  <c r="I1339"/>
  <c r="H1339"/>
  <c r="J1339"/>
  <c r="L1338"/>
  <c r="K1338"/>
  <c r="I1338"/>
  <c r="H1338"/>
  <c r="J1338"/>
  <c r="L1337"/>
  <c r="K1337"/>
  <c r="I1337"/>
  <c r="H1337"/>
  <c r="J1337"/>
  <c r="J1336"/>
  <c r="L1335"/>
  <c r="K1335"/>
  <c r="I1335"/>
  <c r="H1335"/>
  <c r="J1335"/>
  <c r="L1334"/>
  <c r="K1334"/>
  <c r="I1334"/>
  <c r="H1334"/>
  <c r="J1334"/>
  <c r="L1333"/>
  <c r="K1333"/>
  <c r="I1333"/>
  <c r="H1333"/>
  <c r="J1333"/>
  <c r="L1332"/>
  <c r="K1332"/>
  <c r="I1332"/>
  <c r="H1332"/>
  <c r="J1332"/>
  <c r="L1331"/>
  <c r="K1331"/>
  <c r="I1331"/>
  <c r="H1331"/>
  <c r="J1331"/>
  <c r="L1330"/>
  <c r="K1330"/>
  <c r="I1330"/>
  <c r="H1330"/>
  <c r="J1330"/>
  <c r="L1329"/>
  <c r="K1329"/>
  <c r="I1329"/>
  <c r="H1329"/>
  <c r="J1329"/>
  <c r="L1328"/>
  <c r="K1328"/>
  <c r="I1328"/>
  <c r="H1328"/>
  <c r="J1328"/>
  <c r="J1327"/>
  <c r="J1326"/>
  <c r="J1325"/>
  <c r="L1324"/>
  <c r="K1324"/>
  <c r="I1324"/>
  <c r="H1324"/>
  <c r="J1324"/>
  <c r="L1323"/>
  <c r="K1323"/>
  <c r="I1323"/>
  <c r="H1323"/>
  <c r="J1323"/>
  <c r="J1322"/>
  <c r="L1321"/>
  <c r="K1321"/>
  <c r="I1321"/>
  <c r="H1321"/>
  <c r="J1321"/>
  <c r="L1320"/>
  <c r="K1320"/>
  <c r="I1320"/>
  <c r="H1320"/>
  <c r="J1320"/>
  <c r="J1319"/>
  <c r="L1318"/>
  <c r="K1318"/>
  <c r="I1318"/>
  <c r="H1318"/>
  <c r="J1318"/>
  <c r="L1317"/>
  <c r="K1317"/>
  <c r="I1317"/>
  <c r="H1317"/>
  <c r="J1317"/>
  <c r="L1316"/>
  <c r="K1316"/>
  <c r="I1316"/>
  <c r="H1316"/>
  <c r="J1316"/>
  <c r="J1315"/>
  <c r="L1314"/>
  <c r="K1314"/>
  <c r="I1314"/>
  <c r="H1314"/>
  <c r="J1314"/>
  <c r="L1313"/>
  <c r="K1313"/>
  <c r="I1313"/>
  <c r="L1312"/>
  <c r="K1312"/>
  <c r="I1312"/>
  <c r="I1311"/>
  <c r="I1299"/>
  <c r="I1298"/>
  <c r="L1311"/>
  <c r="K1311"/>
  <c r="J1310"/>
  <c r="I1309"/>
  <c r="H1309"/>
  <c r="J1309"/>
  <c r="I1308"/>
  <c r="H1308"/>
  <c r="J1308"/>
  <c r="J1307"/>
  <c r="I1306"/>
  <c r="H1306"/>
  <c r="J1306"/>
  <c r="I1305"/>
  <c r="H1305"/>
  <c r="J1305"/>
  <c r="J1304"/>
  <c r="I1303"/>
  <c r="H1303"/>
  <c r="J1303"/>
  <c r="I1302"/>
  <c r="H1302"/>
  <c r="J1302"/>
  <c r="I1301"/>
  <c r="H1301"/>
  <c r="J1301"/>
  <c r="I1300"/>
  <c r="H1300"/>
  <c r="J1300"/>
  <c r="L1299"/>
  <c r="K1299"/>
  <c r="L1298"/>
  <c r="K1298"/>
  <c r="L1297"/>
  <c r="K1297"/>
  <c r="I1297"/>
  <c r="H1297"/>
  <c r="J1297"/>
  <c r="L1296"/>
  <c r="K1296"/>
  <c r="I1296"/>
  <c r="H1296"/>
  <c r="L1295"/>
  <c r="K1295"/>
  <c r="I1295"/>
  <c r="H1295"/>
  <c r="J1295"/>
  <c r="L1294"/>
  <c r="K1294"/>
  <c r="I1294"/>
  <c r="H1294"/>
  <c r="J1294"/>
  <c r="L1293"/>
  <c r="K1293"/>
  <c r="I1293"/>
  <c r="H1293"/>
  <c r="J1292"/>
  <c r="L1291"/>
  <c r="K1291"/>
  <c r="I1291"/>
  <c r="H1291"/>
  <c r="J1291"/>
  <c r="L1290"/>
  <c r="K1290"/>
  <c r="I1290"/>
  <c r="H1290"/>
  <c r="J1290"/>
  <c r="L1289"/>
  <c r="K1289"/>
  <c r="I1289"/>
  <c r="H1289"/>
  <c r="J1289"/>
  <c r="L1288"/>
  <c r="K1288"/>
  <c r="I1288"/>
  <c r="H1288"/>
  <c r="J1288"/>
  <c r="L1287"/>
  <c r="K1287"/>
  <c r="I1287"/>
  <c r="H1287"/>
  <c r="J1287"/>
  <c r="L1286"/>
  <c r="K1286"/>
  <c r="I1286"/>
  <c r="H1286"/>
  <c r="J1286"/>
  <c r="L1285"/>
  <c r="K1285"/>
  <c r="I1285"/>
  <c r="H1285"/>
  <c r="J1285"/>
  <c r="J1284"/>
  <c r="I1283"/>
  <c r="H1283"/>
  <c r="H1282"/>
  <c r="I1282"/>
  <c r="I1281"/>
  <c r="J1280"/>
  <c r="L1279"/>
  <c r="K1279"/>
  <c r="I1279"/>
  <c r="H1279"/>
  <c r="J1279"/>
  <c r="L1278"/>
  <c r="K1278"/>
  <c r="I1278"/>
  <c r="H1278"/>
  <c r="J1278"/>
  <c r="J1277"/>
  <c r="L1276"/>
  <c r="L1275"/>
  <c r="L1274"/>
  <c r="L1265"/>
  <c r="L1256"/>
  <c r="K1276"/>
  <c r="K1275"/>
  <c r="K1274"/>
  <c r="K1265"/>
  <c r="K1256"/>
  <c r="I1276"/>
  <c r="H1276"/>
  <c r="J1276"/>
  <c r="I1275"/>
  <c r="I1274"/>
  <c r="H1275"/>
  <c r="J1275"/>
  <c r="H1274"/>
  <c r="J1273"/>
  <c r="I1272"/>
  <c r="H1272"/>
  <c r="J1272"/>
  <c r="I1271"/>
  <c r="H1271"/>
  <c r="J1271"/>
  <c r="I1270"/>
  <c r="H1270"/>
  <c r="J1270"/>
  <c r="J1269"/>
  <c r="L1268"/>
  <c r="K1268"/>
  <c r="I1268"/>
  <c r="H1268"/>
  <c r="L1267"/>
  <c r="K1267"/>
  <c r="I1267"/>
  <c r="I1266"/>
  <c r="L1266"/>
  <c r="K1266"/>
  <c r="J1264"/>
  <c r="I1263"/>
  <c r="H1263"/>
  <c r="J1263"/>
  <c r="I1262"/>
  <c r="H1262"/>
  <c r="J1262"/>
  <c r="J1261"/>
  <c r="I1260"/>
  <c r="H1260"/>
  <c r="J1260"/>
  <c r="I1259"/>
  <c r="H1259"/>
  <c r="J1259"/>
  <c r="I1258"/>
  <c r="H1258"/>
  <c r="J1258"/>
  <c r="I1257"/>
  <c r="H1257"/>
  <c r="J1257"/>
  <c r="J1255"/>
  <c r="L1254"/>
  <c r="K1254"/>
  <c r="I1254"/>
  <c r="H1254"/>
  <c r="J1254"/>
  <c r="L1253"/>
  <c r="K1253"/>
  <c r="I1253"/>
  <c r="H1253"/>
  <c r="J1253"/>
  <c r="L1252"/>
  <c r="K1252"/>
  <c r="I1252"/>
  <c r="H1252"/>
  <c r="J1252"/>
  <c r="J1251"/>
  <c r="L1250"/>
  <c r="K1250"/>
  <c r="I1250"/>
  <c r="H1250"/>
  <c r="J1250"/>
  <c r="L1249"/>
  <c r="K1249"/>
  <c r="I1249"/>
  <c r="H1249"/>
  <c r="J1249"/>
  <c r="L1248"/>
  <c r="K1248"/>
  <c r="I1248"/>
  <c r="H1248"/>
  <c r="J1248"/>
  <c r="J1247"/>
  <c r="L1246"/>
  <c r="K1246"/>
  <c r="I1246"/>
  <c r="H1246"/>
  <c r="J1246"/>
  <c r="J1245"/>
  <c r="L1244"/>
  <c r="K1244"/>
  <c r="I1244"/>
  <c r="H1244"/>
  <c r="J1244"/>
  <c r="L1243"/>
  <c r="K1243"/>
  <c r="I1243"/>
  <c r="H1243"/>
  <c r="J1243"/>
  <c r="L1242"/>
  <c r="K1242"/>
  <c r="I1242"/>
  <c r="H1242"/>
  <c r="J1242"/>
  <c r="J1241"/>
  <c r="I1240"/>
  <c r="H1240"/>
  <c r="J1240"/>
  <c r="J1239"/>
  <c r="L1238"/>
  <c r="L1237"/>
  <c r="L1236"/>
  <c r="L1224"/>
  <c r="L1223"/>
  <c r="L1207"/>
  <c r="K1238"/>
  <c r="I1238"/>
  <c r="I1237"/>
  <c r="I1236"/>
  <c r="I1224"/>
  <c r="I1223"/>
  <c r="I1207"/>
  <c r="H1238"/>
  <c r="J1238"/>
  <c r="K1237"/>
  <c r="K1236"/>
  <c r="K1224"/>
  <c r="K1223"/>
  <c r="K1207"/>
  <c r="H1237"/>
  <c r="J1237"/>
  <c r="J1235"/>
  <c r="J1234"/>
  <c r="L1233"/>
  <c r="K1233"/>
  <c r="I1233"/>
  <c r="H1233"/>
  <c r="J1233"/>
  <c r="L1232"/>
  <c r="K1232"/>
  <c r="I1232"/>
  <c r="H1232"/>
  <c r="J1232"/>
  <c r="L1231"/>
  <c r="K1231"/>
  <c r="I1231"/>
  <c r="H1231"/>
  <c r="J1231"/>
  <c r="J1230"/>
  <c r="I1229"/>
  <c r="H1229"/>
  <c r="J1229"/>
  <c r="J1228"/>
  <c r="I1227"/>
  <c r="H1227"/>
  <c r="J1227"/>
  <c r="I1226"/>
  <c r="I1225"/>
  <c r="J1222"/>
  <c r="L1221"/>
  <c r="K1221"/>
  <c r="I1221"/>
  <c r="H1221"/>
  <c r="J1221"/>
  <c r="J1220"/>
  <c r="L1219"/>
  <c r="K1219"/>
  <c r="I1219"/>
  <c r="H1219"/>
  <c r="J1219"/>
  <c r="L1218"/>
  <c r="K1218"/>
  <c r="I1218"/>
  <c r="H1218"/>
  <c r="J1218"/>
  <c r="L1217"/>
  <c r="K1217"/>
  <c r="I1217"/>
  <c r="H1217"/>
  <c r="J1217"/>
  <c r="L1216"/>
  <c r="K1216"/>
  <c r="I1216"/>
  <c r="H1216"/>
  <c r="J1216"/>
  <c r="J1215"/>
  <c r="I1214"/>
  <c r="H1214"/>
  <c r="J1214"/>
  <c r="J1213"/>
  <c r="I1212"/>
  <c r="H1212"/>
  <c r="J1212"/>
  <c r="I1211"/>
  <c r="H1211"/>
  <c r="J1211"/>
  <c r="I1210"/>
  <c r="H1210"/>
  <c r="J1210"/>
  <c r="I1209"/>
  <c r="H1209"/>
  <c r="J1209"/>
  <c r="L1208"/>
  <c r="K1208"/>
  <c r="I1208"/>
  <c r="H1208"/>
  <c r="J1208"/>
  <c r="J1206"/>
  <c r="L1205"/>
  <c r="K1205"/>
  <c r="I1205"/>
  <c r="H1205"/>
  <c r="J1205"/>
  <c r="L1204"/>
  <c r="K1204"/>
  <c r="I1204"/>
  <c r="H1204"/>
  <c r="J1204"/>
  <c r="L1203"/>
  <c r="K1203"/>
  <c r="I1203"/>
  <c r="H1203"/>
  <c r="J1203"/>
  <c r="J1202"/>
  <c r="L1201"/>
  <c r="K1201"/>
  <c r="I1201"/>
  <c r="H1201"/>
  <c r="J1201"/>
  <c r="L1200"/>
  <c r="K1200"/>
  <c r="I1200"/>
  <c r="H1200"/>
  <c r="J1200"/>
  <c r="L1199"/>
  <c r="K1199"/>
  <c r="I1199"/>
  <c r="H1199"/>
  <c r="J1199"/>
  <c r="L1198"/>
  <c r="K1198"/>
  <c r="I1198"/>
  <c r="H1198"/>
  <c r="J1198"/>
  <c r="J1197"/>
  <c r="L1196"/>
  <c r="K1196"/>
  <c r="I1196"/>
  <c r="H1196"/>
  <c r="J1196"/>
  <c r="L1195"/>
  <c r="K1195"/>
  <c r="I1195"/>
  <c r="H1195"/>
  <c r="L1194"/>
  <c r="K1194"/>
  <c r="I1194"/>
  <c r="J1193"/>
  <c r="L1192"/>
  <c r="K1192"/>
  <c r="I1192"/>
  <c r="H1192"/>
  <c r="J1192"/>
  <c r="L1191"/>
  <c r="K1191"/>
  <c r="I1191"/>
  <c r="L1190"/>
  <c r="K1190"/>
  <c r="I1190"/>
  <c r="L1189"/>
  <c r="K1189"/>
  <c r="I1189"/>
  <c r="I1180"/>
  <c r="J1180"/>
  <c r="J1188"/>
  <c r="J1187"/>
  <c r="J1186"/>
  <c r="J1185"/>
  <c r="I1184"/>
  <c r="H1184"/>
  <c r="J1184"/>
  <c r="I1183"/>
  <c r="H1183"/>
  <c r="J1183"/>
  <c r="J1182"/>
  <c r="I1181"/>
  <c r="H1181"/>
  <c r="J1181"/>
  <c r="L1180"/>
  <c r="K1180"/>
  <c r="J1179"/>
  <c r="J1178"/>
  <c r="J1177"/>
  <c r="J1176"/>
  <c r="J1175"/>
  <c r="J1174"/>
  <c r="J1173"/>
  <c r="J1172"/>
  <c r="J1171"/>
  <c r="L1170"/>
  <c r="K1170"/>
  <c r="I1170"/>
  <c r="H1170"/>
  <c r="J1170"/>
  <c r="L1169"/>
  <c r="K1169"/>
  <c r="I1169"/>
  <c r="H1169"/>
  <c r="J1169"/>
  <c r="L1168"/>
  <c r="K1168"/>
  <c r="I1168"/>
  <c r="H1168"/>
  <c r="J1168"/>
  <c r="L1167"/>
  <c r="K1167"/>
  <c r="I1167"/>
  <c r="H1167"/>
  <c r="J1167"/>
  <c r="J1166"/>
  <c r="J1165"/>
  <c r="J1164"/>
  <c r="J1163"/>
  <c r="J1162"/>
  <c r="L1161"/>
  <c r="K1161"/>
  <c r="I1161"/>
  <c r="H1161"/>
  <c r="J1161"/>
  <c r="L1160"/>
  <c r="K1160"/>
  <c r="I1160"/>
  <c r="H1160"/>
  <c r="J1160"/>
  <c r="L1159"/>
  <c r="K1159"/>
  <c r="I1159"/>
  <c r="H1159"/>
  <c r="J1159"/>
  <c r="L1158"/>
  <c r="K1158"/>
  <c r="I1158"/>
  <c r="H1158"/>
  <c r="J1158"/>
  <c r="J1157"/>
  <c r="L1156"/>
  <c r="K1156"/>
  <c r="I1156"/>
  <c r="H1156"/>
  <c r="J1156"/>
  <c r="L1155"/>
  <c r="K1155"/>
  <c r="I1155"/>
  <c r="H1155"/>
  <c r="J1155"/>
  <c r="L1154"/>
  <c r="K1154"/>
  <c r="I1154"/>
  <c r="H1154"/>
  <c r="J1154"/>
  <c r="L1153"/>
  <c r="K1153"/>
  <c r="I1153"/>
  <c r="H1153"/>
  <c r="J1153"/>
  <c r="L1152"/>
  <c r="K1152"/>
  <c r="I1152"/>
  <c r="H1152"/>
  <c r="J1152"/>
  <c r="J1151"/>
  <c r="I1150"/>
  <c r="H1150"/>
  <c r="J1150"/>
  <c r="I1149"/>
  <c r="H1149"/>
  <c r="J1149"/>
  <c r="I1148"/>
  <c r="H1148"/>
  <c r="J1148"/>
  <c r="I1147"/>
  <c r="I1146"/>
  <c r="H1147"/>
  <c r="J1147"/>
  <c r="H1146"/>
  <c r="J1146"/>
  <c r="J1145"/>
  <c r="L1144"/>
  <c r="K1144"/>
  <c r="I1144"/>
  <c r="H1144"/>
  <c r="J1144"/>
  <c r="L1143"/>
  <c r="K1143"/>
  <c r="I1143"/>
  <c r="H1143"/>
  <c r="J1143"/>
  <c r="L1142"/>
  <c r="K1142"/>
  <c r="I1142"/>
  <c r="H1142"/>
  <c r="J1142"/>
  <c r="L1141"/>
  <c r="K1141"/>
  <c r="I1141"/>
  <c r="H1141"/>
  <c r="J1141"/>
  <c r="L1140"/>
  <c r="K1140"/>
  <c r="I1140"/>
  <c r="H1140"/>
  <c r="J1140"/>
  <c r="J1139"/>
  <c r="L1138"/>
  <c r="K1138"/>
  <c r="I1138"/>
  <c r="H1138"/>
  <c r="J1138"/>
  <c r="L1137"/>
  <c r="I1137"/>
  <c r="H1137"/>
  <c r="J1137"/>
  <c r="L1136"/>
  <c r="K1136"/>
  <c r="I1136"/>
  <c r="H1136"/>
  <c r="J1136"/>
  <c r="L1135"/>
  <c r="K1135"/>
  <c r="I1135"/>
  <c r="H1135"/>
  <c r="J1135"/>
  <c r="L1134"/>
  <c r="K1134"/>
  <c r="I1134"/>
  <c r="H1134"/>
  <c r="J1134"/>
  <c r="J1133"/>
  <c r="L1132"/>
  <c r="K1132"/>
  <c r="I1132"/>
  <c r="H1132"/>
  <c r="J1132"/>
  <c r="L1131"/>
  <c r="K1131"/>
  <c r="I1131"/>
  <c r="H1131"/>
  <c r="J1131"/>
  <c r="L1130"/>
  <c r="K1130"/>
  <c r="I1130"/>
  <c r="H1130"/>
  <c r="J1130"/>
  <c r="L1129"/>
  <c r="K1129"/>
  <c r="I1129"/>
  <c r="H1129"/>
  <c r="J1129"/>
  <c r="L1128"/>
  <c r="K1128"/>
  <c r="I1128"/>
  <c r="H1128"/>
  <c r="J1128"/>
  <c r="J1127"/>
  <c r="L1126"/>
  <c r="K1126"/>
  <c r="I1126"/>
  <c r="H1126"/>
  <c r="J1126"/>
  <c r="L1125"/>
  <c r="K1125"/>
  <c r="I1125"/>
  <c r="H1125"/>
  <c r="J1125"/>
  <c r="J1124"/>
  <c r="I1123"/>
  <c r="H1123"/>
  <c r="J1123"/>
  <c r="I1122"/>
  <c r="H1122"/>
  <c r="J1122"/>
  <c r="L1121"/>
  <c r="K1121"/>
  <c r="I1121"/>
  <c r="H1121"/>
  <c r="J1121"/>
  <c r="J1120"/>
  <c r="I1119"/>
  <c r="H1119"/>
  <c r="J1119"/>
  <c r="I1118"/>
  <c r="H1118"/>
  <c r="J1118"/>
  <c r="I1117"/>
  <c r="H1117"/>
  <c r="J1117"/>
  <c r="J1116"/>
  <c r="L1115"/>
  <c r="K1115"/>
  <c r="I1115"/>
  <c r="H1115"/>
  <c r="J1115"/>
  <c r="L1114"/>
  <c r="K1114"/>
  <c r="I1114"/>
  <c r="H1114"/>
  <c r="J1114"/>
  <c r="L1113"/>
  <c r="K1113"/>
  <c r="I1113"/>
  <c r="H1113"/>
  <c r="J1113"/>
  <c r="L1112"/>
  <c r="K1112"/>
  <c r="I1112"/>
  <c r="H1112"/>
  <c r="J1112"/>
  <c r="L1111"/>
  <c r="K1111"/>
  <c r="I1111"/>
  <c r="H1111"/>
  <c r="J1111"/>
  <c r="L1110"/>
  <c r="K1110"/>
  <c r="I1110"/>
  <c r="H1110"/>
  <c r="J1110"/>
  <c r="L1109"/>
  <c r="K1109"/>
  <c r="I1109"/>
  <c r="J1108"/>
  <c r="L1107"/>
  <c r="K1107"/>
  <c r="K1106"/>
  <c r="K1105"/>
  <c r="I1107"/>
  <c r="I1106"/>
  <c r="I1105"/>
  <c r="H1107"/>
  <c r="J1107"/>
  <c r="L1106"/>
  <c r="L1105"/>
  <c r="H1106"/>
  <c r="H1105"/>
  <c r="J1105"/>
  <c r="J1104"/>
  <c r="L1103"/>
  <c r="K1103"/>
  <c r="K1102"/>
  <c r="K1101"/>
  <c r="I1103"/>
  <c r="I1102"/>
  <c r="I1101"/>
  <c r="H1103"/>
  <c r="J1103"/>
  <c r="L1102"/>
  <c r="L1101"/>
  <c r="H1102"/>
  <c r="H1101"/>
  <c r="J1100"/>
  <c r="L1099"/>
  <c r="K1099"/>
  <c r="K1098"/>
  <c r="K1097"/>
  <c r="I1099"/>
  <c r="I1098"/>
  <c r="I1097"/>
  <c r="H1099"/>
  <c r="J1099"/>
  <c r="L1098"/>
  <c r="L1097"/>
  <c r="H1098"/>
  <c r="H1097"/>
  <c r="J1096"/>
  <c r="L1095"/>
  <c r="K1095"/>
  <c r="K1094"/>
  <c r="K1093"/>
  <c r="K1092"/>
  <c r="I1095"/>
  <c r="I1094"/>
  <c r="I1093"/>
  <c r="H1095"/>
  <c r="J1095"/>
  <c r="L1094"/>
  <c r="L1093"/>
  <c r="H1094"/>
  <c r="H1093"/>
  <c r="J1091"/>
  <c r="J1090"/>
  <c r="L1089"/>
  <c r="K1089"/>
  <c r="K1088"/>
  <c r="K1087"/>
  <c r="I1089"/>
  <c r="I1088"/>
  <c r="I1087"/>
  <c r="I1034"/>
  <c r="I1033"/>
  <c r="H1089"/>
  <c r="J1089"/>
  <c r="L1088"/>
  <c r="L1087"/>
  <c r="H1088"/>
  <c r="H1087"/>
  <c r="J1086"/>
  <c r="J1085"/>
  <c r="J1084"/>
  <c r="L1083"/>
  <c r="K1083"/>
  <c r="K1082"/>
  <c r="K1081"/>
  <c r="K1080"/>
  <c r="I1083"/>
  <c r="I1082"/>
  <c r="I1081"/>
  <c r="I1080"/>
  <c r="H1083"/>
  <c r="J1083"/>
  <c r="L1082"/>
  <c r="L1081"/>
  <c r="L1080"/>
  <c r="H1082"/>
  <c r="H1081"/>
  <c r="J1079"/>
  <c r="L1078"/>
  <c r="L1077"/>
  <c r="K1078"/>
  <c r="I1078"/>
  <c r="H1078"/>
  <c r="H1077"/>
  <c r="J1077"/>
  <c r="K1077"/>
  <c r="I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K1068"/>
  <c r="K1067"/>
  <c r="I1069"/>
  <c r="I1068"/>
  <c r="I1067"/>
  <c r="H1069"/>
  <c r="J1069"/>
  <c r="L1068"/>
  <c r="L1067"/>
  <c r="H1068"/>
  <c r="H1067"/>
  <c r="J1066"/>
  <c r="L1065"/>
  <c r="K1065"/>
  <c r="K1064"/>
  <c r="K1063"/>
  <c r="I1065"/>
  <c r="I1064"/>
  <c r="H1065"/>
  <c r="L1064"/>
  <c r="L1063"/>
  <c r="H1064"/>
  <c r="H1063"/>
  <c r="J1062"/>
  <c r="L1061"/>
  <c r="K1061"/>
  <c r="K1060"/>
  <c r="K1059"/>
  <c r="I1061"/>
  <c r="I1060"/>
  <c r="I1059"/>
  <c r="H1061"/>
  <c r="J1061"/>
  <c r="L1060"/>
  <c r="L1059"/>
  <c r="H1060"/>
  <c r="H1059"/>
  <c r="J1058"/>
  <c r="L1057"/>
  <c r="K1057"/>
  <c r="K1056"/>
  <c r="K1055"/>
  <c r="I1057"/>
  <c r="I1056"/>
  <c r="I1055"/>
  <c r="H1057"/>
  <c r="J1057"/>
  <c r="L1056"/>
  <c r="L1055"/>
  <c r="L1050"/>
  <c r="L1049"/>
  <c r="L1048"/>
  <c r="H1056"/>
  <c r="H1055"/>
  <c r="J1055"/>
  <c r="J1054"/>
  <c r="K1053"/>
  <c r="I1053"/>
  <c r="H1053"/>
  <c r="J1053"/>
  <c r="K1052"/>
  <c r="I1052"/>
  <c r="H1052"/>
  <c r="J1052"/>
  <c r="L1051"/>
  <c r="K1051"/>
  <c r="I1051"/>
  <c r="H1051"/>
  <c r="J1051"/>
  <c r="J1047"/>
  <c r="J1046"/>
  <c r="J1045"/>
  <c r="J1044"/>
  <c r="J1043"/>
  <c r="J1042"/>
  <c r="J1041"/>
  <c r="J1040"/>
  <c r="J1039"/>
  <c r="I1038"/>
  <c r="H1038"/>
  <c r="J1038"/>
  <c r="I1037"/>
  <c r="H1037"/>
  <c r="J1037"/>
  <c r="I1036"/>
  <c r="H1036"/>
  <c r="J1036"/>
  <c r="I1035"/>
  <c r="H1035"/>
  <c r="J1035"/>
  <c r="J1031"/>
  <c r="L1030"/>
  <c r="K1030"/>
  <c r="H1030"/>
  <c r="J1030"/>
  <c r="L1029"/>
  <c r="K1029"/>
  <c r="H1029"/>
  <c r="J1029"/>
  <c r="L1028"/>
  <c r="K1028"/>
  <c r="J1028"/>
  <c r="H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H1018"/>
  <c r="J1018"/>
  <c r="L1017"/>
  <c r="K1017"/>
  <c r="H1017"/>
  <c r="J1017"/>
  <c r="L1016"/>
  <c r="K1016"/>
  <c r="H1016"/>
  <c r="J1016"/>
  <c r="J1015"/>
  <c r="J1014"/>
  <c r="J1013"/>
  <c r="L1012"/>
  <c r="K1012"/>
  <c r="H1012"/>
  <c r="J1012"/>
  <c r="L1011"/>
  <c r="K1011"/>
  <c r="J1011"/>
  <c r="H1011"/>
  <c r="L1010"/>
  <c r="K1010"/>
  <c r="J1010"/>
  <c r="H1010"/>
  <c r="J1009"/>
  <c r="L1008"/>
  <c r="K1008"/>
  <c r="H1008"/>
  <c r="J1008"/>
  <c r="L1007"/>
  <c r="K1007"/>
  <c r="H1007"/>
  <c r="J1007"/>
  <c r="L1006"/>
  <c r="K1006"/>
  <c r="H1006"/>
  <c r="J1006"/>
  <c r="J1005"/>
  <c r="L1004"/>
  <c r="K1004"/>
  <c r="J1004"/>
  <c r="L1003"/>
  <c r="K1003"/>
  <c r="J1003"/>
  <c r="L1002"/>
  <c r="K1002"/>
  <c r="J1002"/>
  <c r="J1001"/>
  <c r="J1000"/>
  <c r="L999"/>
  <c r="K999"/>
  <c r="H999"/>
  <c r="J999"/>
  <c r="L998"/>
  <c r="K998"/>
  <c r="H998"/>
  <c r="J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H991"/>
  <c r="J991"/>
  <c r="L990"/>
  <c r="K990"/>
  <c r="H990"/>
  <c r="J990"/>
  <c r="L989"/>
  <c r="K989"/>
  <c r="H989"/>
  <c r="J989"/>
  <c r="J988"/>
  <c r="L987"/>
  <c r="K987"/>
  <c r="H987"/>
  <c r="J987"/>
  <c r="L986"/>
  <c r="K986"/>
  <c r="H986"/>
  <c r="J986"/>
  <c r="L985"/>
  <c r="K985"/>
  <c r="H985"/>
  <c r="J985"/>
  <c r="J984"/>
  <c r="L983"/>
  <c r="K983"/>
  <c r="H983"/>
  <c r="J983"/>
  <c r="L982"/>
  <c r="K982"/>
  <c r="H982"/>
  <c r="J982"/>
  <c r="L981"/>
  <c r="K981"/>
  <c r="H981"/>
  <c r="J981"/>
  <c r="J980"/>
  <c r="L979"/>
  <c r="K979"/>
  <c r="H979"/>
  <c r="J979"/>
  <c r="L978"/>
  <c r="K978"/>
  <c r="H978"/>
  <c r="J978"/>
  <c r="L977"/>
  <c r="K977"/>
  <c r="H977"/>
  <c r="J977"/>
  <c r="J976"/>
  <c r="L975"/>
  <c r="K975"/>
  <c r="H975"/>
  <c r="J975"/>
  <c r="L974"/>
  <c r="K974"/>
  <c r="H974"/>
  <c r="J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H967"/>
  <c r="J967"/>
  <c r="L966"/>
  <c r="K966"/>
  <c r="H966"/>
  <c r="J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K929"/>
  <c r="H936"/>
  <c r="J936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H921"/>
  <c r="J921"/>
  <c r="L920"/>
  <c r="K920"/>
  <c r="H920"/>
  <c r="J920"/>
  <c r="L919"/>
  <c r="K919"/>
  <c r="H919"/>
  <c r="J919"/>
  <c r="J918"/>
  <c r="L917"/>
  <c r="K917"/>
  <c r="I917"/>
  <c r="H917"/>
  <c r="J917"/>
  <c r="L916"/>
  <c r="K916"/>
  <c r="I916"/>
  <c r="H916"/>
  <c r="J916"/>
  <c r="L915"/>
  <c r="K915"/>
  <c r="I915"/>
  <c r="H915"/>
  <c r="J915"/>
  <c r="J914"/>
  <c r="L913"/>
  <c r="K913"/>
  <c r="I913"/>
  <c r="H913"/>
  <c r="J913"/>
  <c r="L912"/>
  <c r="K912"/>
  <c r="I912"/>
  <c r="H912"/>
  <c r="J912"/>
  <c r="L911"/>
  <c r="K911"/>
  <c r="I911"/>
  <c r="H911"/>
  <c r="J911"/>
  <c r="J910"/>
  <c r="L909"/>
  <c r="K909"/>
  <c r="I909"/>
  <c r="H909"/>
  <c r="J909"/>
  <c r="L908"/>
  <c r="K908"/>
  <c r="I908"/>
  <c r="H908"/>
  <c r="J908"/>
  <c r="L907"/>
  <c r="K907"/>
  <c r="I907"/>
  <c r="H907"/>
  <c r="J907"/>
  <c r="J906"/>
  <c r="J905"/>
  <c r="J904"/>
  <c r="L903"/>
  <c r="K903"/>
  <c r="I903"/>
  <c r="H903"/>
  <c r="J903"/>
  <c r="L902"/>
  <c r="K902"/>
  <c r="I902"/>
  <c r="H902"/>
  <c r="J902"/>
  <c r="L901"/>
  <c r="K901"/>
  <c r="I901"/>
  <c r="H901"/>
  <c r="J901"/>
  <c r="J900"/>
  <c r="L899"/>
  <c r="K899"/>
  <c r="I899"/>
  <c r="H899"/>
  <c r="J899"/>
  <c r="L898"/>
  <c r="K898"/>
  <c r="I898"/>
  <c r="H898"/>
  <c r="J898"/>
  <c r="L897"/>
  <c r="K897"/>
  <c r="I897"/>
  <c r="H897"/>
  <c r="J897"/>
  <c r="J896"/>
  <c r="L895"/>
  <c r="K895"/>
  <c r="I895"/>
  <c r="H895"/>
  <c r="J895"/>
  <c r="L894"/>
  <c r="K894"/>
  <c r="I894"/>
  <c r="H894"/>
  <c r="J894"/>
  <c r="L893"/>
  <c r="K893"/>
  <c r="I893"/>
  <c r="H893"/>
  <c r="J893"/>
  <c r="I892"/>
  <c r="J892"/>
  <c r="L891"/>
  <c r="K891"/>
  <c r="I891"/>
  <c r="H891"/>
  <c r="J891"/>
  <c r="L890"/>
  <c r="K890"/>
  <c r="I890"/>
  <c r="H890"/>
  <c r="J890"/>
  <c r="L889"/>
  <c r="K889"/>
  <c r="I889"/>
  <c r="H889"/>
  <c r="J889"/>
  <c r="J888"/>
  <c r="L887"/>
  <c r="K887"/>
  <c r="I887"/>
  <c r="H887"/>
  <c r="J887"/>
  <c r="L886"/>
  <c r="K886"/>
  <c r="I886"/>
  <c r="H886"/>
  <c r="J886"/>
  <c r="L885"/>
  <c r="K885"/>
  <c r="I885"/>
  <c r="H885"/>
  <c r="J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J878"/>
  <c r="L877"/>
  <c r="K877"/>
  <c r="I877"/>
  <c r="H877"/>
  <c r="J877"/>
  <c r="L876"/>
  <c r="K876"/>
  <c r="I876"/>
  <c r="H876"/>
  <c r="J876"/>
  <c r="J875"/>
  <c r="J874"/>
  <c r="L873"/>
  <c r="K873"/>
  <c r="I873"/>
  <c r="H873"/>
  <c r="J873"/>
  <c r="L872"/>
  <c r="K872"/>
  <c r="I872"/>
  <c r="H872"/>
  <c r="J872"/>
  <c r="L871"/>
  <c r="K871"/>
  <c r="I871"/>
  <c r="H871"/>
  <c r="J871"/>
  <c r="J870"/>
  <c r="L869"/>
  <c r="K869"/>
  <c r="I869"/>
  <c r="H869"/>
  <c r="J869"/>
  <c r="L868"/>
  <c r="K868"/>
  <c r="I868"/>
  <c r="I867"/>
  <c r="L867"/>
  <c r="K867"/>
  <c r="J866"/>
  <c r="L865"/>
  <c r="K865"/>
  <c r="I865"/>
  <c r="H865"/>
  <c r="J865"/>
  <c r="L864"/>
  <c r="K864"/>
  <c r="I864"/>
  <c r="H864"/>
  <c r="J864"/>
  <c r="L863"/>
  <c r="K863"/>
  <c r="I863"/>
  <c r="H863"/>
  <c r="J863"/>
  <c r="J862"/>
  <c r="L861"/>
  <c r="K861"/>
  <c r="I861"/>
  <c r="H861"/>
  <c r="J861"/>
  <c r="L860"/>
  <c r="K860"/>
  <c r="I860"/>
  <c r="H860"/>
  <c r="J860"/>
  <c r="L859"/>
  <c r="K859"/>
  <c r="I859"/>
  <c r="H859"/>
  <c r="J859"/>
  <c r="J858"/>
  <c r="L857"/>
  <c r="K857"/>
  <c r="I857"/>
  <c r="H857"/>
  <c r="J857"/>
  <c r="L856"/>
  <c r="K856"/>
  <c r="I856"/>
  <c r="H856"/>
  <c r="J856"/>
  <c r="L855"/>
  <c r="K855"/>
  <c r="I855"/>
  <c r="H855"/>
  <c r="J855"/>
  <c r="J854"/>
  <c r="L853"/>
  <c r="K853"/>
  <c r="I853"/>
  <c r="H853"/>
  <c r="L852"/>
  <c r="K852"/>
  <c r="I852"/>
  <c r="I851"/>
  <c r="L851"/>
  <c r="K851"/>
  <c r="J850"/>
  <c r="L849"/>
  <c r="K849"/>
  <c r="I849"/>
  <c r="H849"/>
  <c r="J849"/>
  <c r="L848"/>
  <c r="K848"/>
  <c r="I848"/>
  <c r="I847"/>
  <c r="L847"/>
  <c r="K847"/>
  <c r="L845"/>
  <c r="L844"/>
  <c r="L843"/>
  <c r="L842"/>
  <c r="L823"/>
  <c r="L822"/>
  <c r="L821"/>
  <c r="L820"/>
  <c r="K845"/>
  <c r="H845"/>
  <c r="K844"/>
  <c r="H844"/>
  <c r="K843"/>
  <c r="H843"/>
  <c r="K842"/>
  <c r="H842"/>
  <c r="J841"/>
  <c r="L840"/>
  <c r="K840"/>
  <c r="I840"/>
  <c r="H840"/>
  <c r="J840"/>
  <c r="L839"/>
  <c r="K839"/>
  <c r="I839"/>
  <c r="H839"/>
  <c r="J839"/>
  <c r="L838"/>
  <c r="K838"/>
  <c r="I838"/>
  <c r="H838"/>
  <c r="J838"/>
  <c r="J837"/>
  <c r="J836"/>
  <c r="J835"/>
  <c r="I834"/>
  <c r="H834"/>
  <c r="J834"/>
  <c r="I833"/>
  <c r="H833"/>
  <c r="J833"/>
  <c r="I832"/>
  <c r="H832"/>
  <c r="J832"/>
  <c r="J831"/>
  <c r="I830"/>
  <c r="H830"/>
  <c r="J830"/>
  <c r="I829"/>
  <c r="H829"/>
  <c r="J829"/>
  <c r="I828"/>
  <c r="H828"/>
  <c r="J828"/>
  <c r="J827"/>
  <c r="L826"/>
  <c r="K826"/>
  <c r="I826"/>
  <c r="H826"/>
  <c r="L825"/>
  <c r="K825"/>
  <c r="I825"/>
  <c r="I824"/>
  <c r="L824"/>
  <c r="K824"/>
  <c r="K823"/>
  <c r="K822"/>
  <c r="K821"/>
  <c r="K820"/>
  <c r="J819"/>
  <c r="L818"/>
  <c r="K818"/>
  <c r="J818"/>
  <c r="H818"/>
  <c r="L817"/>
  <c r="K817"/>
  <c r="J817"/>
  <c r="H817"/>
  <c r="L816"/>
  <c r="K816"/>
  <c r="J816"/>
  <c r="H816"/>
  <c r="J815"/>
  <c r="L814"/>
  <c r="K814"/>
  <c r="H814"/>
  <c r="J814"/>
  <c r="L813"/>
  <c r="K813"/>
  <c r="H813"/>
  <c r="J813"/>
  <c r="L812"/>
  <c r="K812"/>
  <c r="H812"/>
  <c r="J812"/>
  <c r="J811"/>
  <c r="L810"/>
  <c r="K810"/>
  <c r="J810"/>
  <c r="H810"/>
  <c r="L809"/>
  <c r="K809"/>
  <c r="J809"/>
  <c r="H809"/>
  <c r="L808"/>
  <c r="K808"/>
  <c r="J808"/>
  <c r="H808"/>
  <c r="J807"/>
  <c r="J806"/>
  <c r="L805"/>
  <c r="K805"/>
  <c r="J805"/>
  <c r="H805"/>
  <c r="L804"/>
  <c r="K804"/>
  <c r="J804"/>
  <c r="H804"/>
  <c r="L803"/>
  <c r="K803"/>
  <c r="J803"/>
  <c r="H803"/>
  <c r="J802"/>
  <c r="J801"/>
  <c r="J800"/>
  <c r="J799"/>
  <c r="J798"/>
  <c r="L797"/>
  <c r="K797"/>
  <c r="H797"/>
  <c r="J797"/>
  <c r="L796"/>
  <c r="K796"/>
  <c r="H796"/>
  <c r="J796"/>
  <c r="L795"/>
  <c r="K795"/>
  <c r="H795"/>
  <c r="J795"/>
  <c r="L794"/>
  <c r="K794"/>
  <c r="H794"/>
  <c r="J794"/>
  <c r="J793"/>
  <c r="L792"/>
  <c r="L791"/>
  <c r="L790"/>
  <c r="K792"/>
  <c r="I792"/>
  <c r="H792"/>
  <c r="J792"/>
  <c r="K791"/>
  <c r="K790"/>
  <c r="I791"/>
  <c r="I790"/>
  <c r="J789"/>
  <c r="L788"/>
  <c r="L787"/>
  <c r="L786"/>
  <c r="K788"/>
  <c r="I788"/>
  <c r="I787"/>
  <c r="H788"/>
  <c r="J788"/>
  <c r="K787"/>
  <c r="K786"/>
  <c r="J785"/>
  <c r="L784"/>
  <c r="L783"/>
  <c r="L782"/>
  <c r="L768"/>
  <c r="L767"/>
  <c r="L766"/>
  <c r="L765"/>
  <c r="K784"/>
  <c r="I784"/>
  <c r="H784"/>
  <c r="J784"/>
  <c r="K783"/>
  <c r="K782"/>
  <c r="I783"/>
  <c r="I782"/>
  <c r="J781"/>
  <c r="J780"/>
  <c r="L779"/>
  <c r="K779"/>
  <c r="I779"/>
  <c r="H779"/>
  <c r="J779"/>
  <c r="L778"/>
  <c r="K778"/>
  <c r="I778"/>
  <c r="L777"/>
  <c r="K777"/>
  <c r="I777"/>
  <c r="J776"/>
  <c r="K775"/>
  <c r="J775"/>
  <c r="H775"/>
  <c r="K774"/>
  <c r="K773"/>
  <c r="K768"/>
  <c r="K767"/>
  <c r="K766"/>
  <c r="K765"/>
  <c r="H774"/>
  <c r="J774"/>
  <c r="J772"/>
  <c r="I772"/>
  <c r="L771"/>
  <c r="K771"/>
  <c r="I771"/>
  <c r="H771"/>
  <c r="J771"/>
  <c r="L770"/>
  <c r="K770"/>
  <c r="I770"/>
  <c r="H770"/>
  <c r="J770"/>
  <c r="L769"/>
  <c r="K769"/>
  <c r="I769"/>
  <c r="H769"/>
  <c r="J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I757"/>
  <c r="H757"/>
  <c r="J757"/>
  <c r="L756"/>
  <c r="K756"/>
  <c r="I756"/>
  <c r="H756"/>
  <c r="J756"/>
  <c r="J755"/>
  <c r="L754"/>
  <c r="K754"/>
  <c r="I754"/>
  <c r="H754"/>
  <c r="J754"/>
  <c r="L753"/>
  <c r="K753"/>
  <c r="I753"/>
  <c r="H753"/>
  <c r="J753"/>
  <c r="J752"/>
  <c r="L751"/>
  <c r="K751"/>
  <c r="I751"/>
  <c r="H751"/>
  <c r="J751"/>
  <c r="L750"/>
  <c r="K750"/>
  <c r="I750"/>
  <c r="L749"/>
  <c r="K749"/>
  <c r="I749"/>
  <c r="J748"/>
  <c r="L747"/>
  <c r="K747"/>
  <c r="H747"/>
  <c r="J747"/>
  <c r="L746"/>
  <c r="K746"/>
  <c r="H746"/>
  <c r="J746"/>
  <c r="J745"/>
  <c r="K744"/>
  <c r="K743"/>
  <c r="K742"/>
  <c r="I744"/>
  <c r="I743"/>
  <c r="H744"/>
  <c r="J744"/>
  <c r="H743"/>
  <c r="J743"/>
  <c r="J741"/>
  <c r="L740"/>
  <c r="K740"/>
  <c r="I740"/>
  <c r="H740"/>
  <c r="J740"/>
  <c r="L739"/>
  <c r="K739"/>
  <c r="I739"/>
  <c r="L738"/>
  <c r="K738"/>
  <c r="I738"/>
  <c r="I737"/>
  <c r="L737"/>
  <c r="K737"/>
  <c r="J736"/>
  <c r="L735"/>
  <c r="L734"/>
  <c r="L733"/>
  <c r="L728"/>
  <c r="L727"/>
  <c r="L726"/>
  <c r="K735"/>
  <c r="I735"/>
  <c r="I734"/>
  <c r="I733"/>
  <c r="I728"/>
  <c r="I727"/>
  <c r="I726"/>
  <c r="H735"/>
  <c r="J735"/>
  <c r="K734"/>
  <c r="K733"/>
  <c r="K728"/>
  <c r="K727"/>
  <c r="K726"/>
  <c r="H734"/>
  <c r="J734"/>
  <c r="J732"/>
  <c r="L731"/>
  <c r="K731"/>
  <c r="I731"/>
  <c r="H731"/>
  <c r="J731"/>
  <c r="L730"/>
  <c r="K730"/>
  <c r="I730"/>
  <c r="H730"/>
  <c r="L729"/>
  <c r="K729"/>
  <c r="I729"/>
  <c r="J725"/>
  <c r="L724"/>
  <c r="K724"/>
  <c r="K19"/>
  <c r="I724"/>
  <c r="H724"/>
  <c r="L723"/>
  <c r="K723"/>
  <c r="I723"/>
  <c r="H723"/>
  <c r="M722"/>
  <c r="L722"/>
  <c r="K722"/>
  <c r="H722"/>
  <c r="L721"/>
  <c r="K721"/>
  <c r="J720"/>
  <c r="L719"/>
  <c r="K719"/>
  <c r="K718"/>
  <c r="K717"/>
  <c r="K716"/>
  <c r="K715"/>
  <c r="I719"/>
  <c r="I718"/>
  <c r="I717"/>
  <c r="I716"/>
  <c r="I715"/>
  <c r="H719"/>
  <c r="J719"/>
  <c r="L718"/>
  <c r="L717"/>
  <c r="L716"/>
  <c r="L715"/>
  <c r="H718"/>
  <c r="J718"/>
  <c r="J714"/>
  <c r="K713"/>
  <c r="I713"/>
  <c r="H713"/>
  <c r="J713"/>
  <c r="K712"/>
  <c r="I712"/>
  <c r="H712"/>
  <c r="J712"/>
  <c r="K711"/>
  <c r="I711"/>
  <c r="H711"/>
  <c r="J711"/>
  <c r="J710"/>
  <c r="J709"/>
  <c r="L708"/>
  <c r="K708"/>
  <c r="K707"/>
  <c r="K706"/>
  <c r="K701"/>
  <c r="I708"/>
  <c r="I707"/>
  <c r="I706"/>
  <c r="H708"/>
  <c r="J708"/>
  <c r="L707"/>
  <c r="L706"/>
  <c r="H707"/>
  <c r="J707"/>
  <c r="J705"/>
  <c r="L704"/>
  <c r="K704"/>
  <c r="K703"/>
  <c r="K702"/>
  <c r="I704"/>
  <c r="I703"/>
  <c r="H704"/>
  <c r="L703"/>
  <c r="L702"/>
  <c r="H703"/>
  <c r="J700"/>
  <c r="H699"/>
  <c r="J699"/>
  <c r="H698"/>
  <c r="J698"/>
  <c r="H697"/>
  <c r="J697"/>
  <c r="H696"/>
  <c r="J696"/>
  <c r="J695"/>
  <c r="L694"/>
  <c r="K694"/>
  <c r="K693"/>
  <c r="K692"/>
  <c r="K691"/>
  <c r="K690"/>
  <c r="K689"/>
  <c r="K688"/>
  <c r="I694"/>
  <c r="I693"/>
  <c r="I692"/>
  <c r="H694"/>
  <c r="J694"/>
  <c r="L693"/>
  <c r="L692"/>
  <c r="L691"/>
  <c r="L690"/>
  <c r="L689"/>
  <c r="L688"/>
  <c r="H693"/>
  <c r="J687"/>
  <c r="J686"/>
  <c r="J680"/>
  <c r="J679"/>
  <c r="H679"/>
  <c r="L678"/>
  <c r="K678"/>
  <c r="I678"/>
  <c r="H678"/>
  <c r="J678"/>
  <c r="J677"/>
  <c r="K676"/>
  <c r="K675"/>
  <c r="K674"/>
  <c r="K673"/>
  <c r="K672"/>
  <c r="I676"/>
  <c r="I675"/>
  <c r="I674"/>
  <c r="H676"/>
  <c r="J676"/>
  <c r="L675"/>
  <c r="L674"/>
  <c r="L673"/>
  <c r="L672"/>
  <c r="L666"/>
  <c r="L665"/>
  <c r="L664"/>
  <c r="H675"/>
  <c r="J671"/>
  <c r="K670"/>
  <c r="I670"/>
  <c r="H670"/>
  <c r="J670"/>
  <c r="K669"/>
  <c r="I669"/>
  <c r="H669"/>
  <c r="J669"/>
  <c r="K668"/>
  <c r="I668"/>
  <c r="H668"/>
  <c r="J668"/>
  <c r="K667"/>
  <c r="I667"/>
  <c r="H667"/>
  <c r="J667"/>
  <c r="K666"/>
  <c r="K665"/>
  <c r="K664"/>
  <c r="J663"/>
  <c r="J662"/>
  <c r="J661"/>
  <c r="J660"/>
  <c r="J659"/>
  <c r="L658"/>
  <c r="K658"/>
  <c r="K657"/>
  <c r="K656"/>
  <c r="I658"/>
  <c r="I657"/>
  <c r="I656"/>
  <c r="H658"/>
  <c r="J658"/>
  <c r="L657"/>
  <c r="L656"/>
  <c r="H657"/>
  <c r="J655"/>
  <c r="H654"/>
  <c r="J654"/>
  <c r="H653"/>
  <c r="J653"/>
  <c r="H652"/>
  <c r="J652"/>
  <c r="J651"/>
  <c r="L650"/>
  <c r="L649"/>
  <c r="L648"/>
  <c r="K650"/>
  <c r="I650"/>
  <c r="H650"/>
  <c r="J650"/>
  <c r="K649"/>
  <c r="K648"/>
  <c r="I649"/>
  <c r="I648"/>
  <c r="J647"/>
  <c r="J646"/>
  <c r="H646"/>
  <c r="J645"/>
  <c r="H645"/>
  <c r="J644"/>
  <c r="H644"/>
  <c r="J643"/>
  <c r="L642"/>
  <c r="K642"/>
  <c r="K641"/>
  <c r="K640"/>
  <c r="K639"/>
  <c r="K638"/>
  <c r="I642"/>
  <c r="I641"/>
  <c r="I640"/>
  <c r="H642"/>
  <c r="J642"/>
  <c r="L641"/>
  <c r="L640"/>
  <c r="L639"/>
  <c r="L638"/>
  <c r="H641"/>
  <c r="J641"/>
  <c r="J637"/>
  <c r="L636"/>
  <c r="K636"/>
  <c r="K635"/>
  <c r="K634"/>
  <c r="K633"/>
  <c r="K632"/>
  <c r="K631"/>
  <c r="I636"/>
  <c r="I635"/>
  <c r="I634"/>
  <c r="I633"/>
  <c r="I632"/>
  <c r="H636"/>
  <c r="J636"/>
  <c r="L635"/>
  <c r="L634"/>
  <c r="L633"/>
  <c r="L632"/>
  <c r="L631"/>
  <c r="H635"/>
  <c r="J635"/>
  <c r="J630"/>
  <c r="L629"/>
  <c r="K629"/>
  <c r="J629"/>
  <c r="H629"/>
  <c r="L628"/>
  <c r="K628"/>
  <c r="J628"/>
  <c r="H628"/>
  <c r="L627"/>
  <c r="K627"/>
  <c r="J627"/>
  <c r="H627"/>
  <c r="L626"/>
  <c r="K626"/>
  <c r="J626"/>
  <c r="H626"/>
  <c r="L625"/>
  <c r="L624"/>
  <c r="L623"/>
  <c r="L622"/>
  <c r="L621"/>
  <c r="L620"/>
  <c r="L619"/>
  <c r="K625"/>
  <c r="J625"/>
  <c r="K624"/>
  <c r="K623"/>
  <c r="K622"/>
  <c r="K621"/>
  <c r="K620"/>
  <c r="K619"/>
  <c r="I624"/>
  <c r="I623"/>
  <c r="I622"/>
  <c r="I621"/>
  <c r="I620"/>
  <c r="I619"/>
  <c r="H624"/>
  <c r="J624"/>
  <c r="H623"/>
  <c r="J623"/>
  <c r="J618"/>
  <c r="L617"/>
  <c r="L616"/>
  <c r="L615"/>
  <c r="L614"/>
  <c r="L613"/>
  <c r="L612"/>
  <c r="K617"/>
  <c r="I617"/>
  <c r="H617"/>
  <c r="J617"/>
  <c r="K616"/>
  <c r="K615"/>
  <c r="K614"/>
  <c r="K613"/>
  <c r="K612"/>
  <c r="I616"/>
  <c r="I615"/>
  <c r="I614"/>
  <c r="I613"/>
  <c r="I612"/>
  <c r="M611"/>
  <c r="J611"/>
  <c r="J610"/>
  <c r="L609"/>
  <c r="K609"/>
  <c r="K608"/>
  <c r="K607"/>
  <c r="K606"/>
  <c r="K599"/>
  <c r="K598"/>
  <c r="I609"/>
  <c r="I608"/>
  <c r="I607"/>
  <c r="H609"/>
  <c r="J609"/>
  <c r="L608"/>
  <c r="L607"/>
  <c r="L606"/>
  <c r="L599"/>
  <c r="L598"/>
  <c r="H608"/>
  <c r="J605"/>
  <c r="J604"/>
  <c r="H603"/>
  <c r="J603"/>
  <c r="H602"/>
  <c r="J602"/>
  <c r="H601"/>
  <c r="J601"/>
  <c r="H600"/>
  <c r="J600"/>
  <c r="J597"/>
  <c r="L596"/>
  <c r="L595"/>
  <c r="K596"/>
  <c r="I596"/>
  <c r="H596"/>
  <c r="J596"/>
  <c r="K595"/>
  <c r="I595"/>
  <c r="J594"/>
  <c r="L593"/>
  <c r="K593"/>
  <c r="K592"/>
  <c r="K591"/>
  <c r="I593"/>
  <c r="I592"/>
  <c r="H593"/>
  <c r="J593"/>
  <c r="L592"/>
  <c r="L591"/>
  <c r="H592"/>
  <c r="J590"/>
  <c r="L589"/>
  <c r="K589"/>
  <c r="K588"/>
  <c r="K587"/>
  <c r="K582"/>
  <c r="K581"/>
  <c r="I589"/>
  <c r="I588"/>
  <c r="H589"/>
  <c r="J589"/>
  <c r="L588"/>
  <c r="L587"/>
  <c r="L582"/>
  <c r="L581"/>
  <c r="H588"/>
  <c r="J588"/>
  <c r="J586"/>
  <c r="L585"/>
  <c r="K585"/>
  <c r="K584"/>
  <c r="K583"/>
  <c r="I585"/>
  <c r="H585"/>
  <c r="J585"/>
  <c r="L584"/>
  <c r="L583"/>
  <c r="H584"/>
  <c r="J580"/>
  <c r="L579"/>
  <c r="K579"/>
  <c r="K578"/>
  <c r="K577"/>
  <c r="K576"/>
  <c r="K570"/>
  <c r="I579"/>
  <c r="I578"/>
  <c r="I577"/>
  <c r="I576"/>
  <c r="H579"/>
  <c r="J579"/>
  <c r="L578"/>
  <c r="L577"/>
  <c r="L576"/>
  <c r="L570"/>
  <c r="H578"/>
  <c r="J578"/>
  <c r="J575"/>
  <c r="I574"/>
  <c r="H574"/>
  <c r="J574"/>
  <c r="I573"/>
  <c r="I572"/>
  <c r="J569"/>
  <c r="L568"/>
  <c r="K568"/>
  <c r="K567"/>
  <c r="K566"/>
  <c r="I568"/>
  <c r="I567"/>
  <c r="I566"/>
  <c r="J566"/>
  <c r="H568"/>
  <c r="J568"/>
  <c r="L567"/>
  <c r="L566"/>
  <c r="H567"/>
  <c r="J567"/>
  <c r="J565"/>
  <c r="L564"/>
  <c r="K564"/>
  <c r="K563"/>
  <c r="K562"/>
  <c r="K561"/>
  <c r="K555"/>
  <c r="I564"/>
  <c r="I563"/>
  <c r="I562"/>
  <c r="I561"/>
  <c r="H564"/>
  <c r="J564"/>
  <c r="L563"/>
  <c r="L562"/>
  <c r="L561"/>
  <c r="L555"/>
  <c r="H563"/>
  <c r="J563"/>
  <c r="J560"/>
  <c r="I559"/>
  <c r="H559"/>
  <c r="J559"/>
  <c r="I558"/>
  <c r="I557"/>
  <c r="I556"/>
  <c r="I555"/>
  <c r="L553"/>
  <c r="K553"/>
  <c r="I553"/>
  <c r="H553"/>
  <c r="J553"/>
  <c r="L552"/>
  <c r="K552"/>
  <c r="I552"/>
  <c r="H552"/>
  <c r="L551"/>
  <c r="K551"/>
  <c r="H551"/>
  <c r="J551"/>
  <c r="L550"/>
  <c r="L549"/>
  <c r="K550"/>
  <c r="K549"/>
  <c r="H550"/>
  <c r="J548"/>
  <c r="L547"/>
  <c r="K547"/>
  <c r="H547"/>
  <c r="J547"/>
  <c r="L546"/>
  <c r="K546"/>
  <c r="H546"/>
  <c r="J546"/>
  <c r="L545"/>
  <c r="K545"/>
  <c r="H545"/>
  <c r="J545"/>
  <c r="L544"/>
  <c r="K544"/>
  <c r="H544"/>
  <c r="J544"/>
  <c r="L543"/>
  <c r="K543"/>
  <c r="H543"/>
  <c r="J543"/>
  <c r="L542"/>
  <c r="K542"/>
  <c r="H542"/>
  <c r="J542"/>
  <c r="J541"/>
  <c r="J540"/>
  <c r="L539"/>
  <c r="K539"/>
  <c r="H539"/>
  <c r="J539"/>
  <c r="L538"/>
  <c r="K538"/>
  <c r="H538"/>
  <c r="J538"/>
  <c r="J537"/>
  <c r="L536"/>
  <c r="L535"/>
  <c r="L534"/>
  <c r="L533"/>
  <c r="K536"/>
  <c r="I536"/>
  <c r="H536"/>
  <c r="J536"/>
  <c r="K535"/>
  <c r="K534"/>
  <c r="K533"/>
  <c r="I535"/>
  <c r="I534"/>
  <c r="J532"/>
  <c r="L531"/>
  <c r="K531"/>
  <c r="K530"/>
  <c r="K529"/>
  <c r="K528"/>
  <c r="K527"/>
  <c r="K526"/>
  <c r="I531"/>
  <c r="I530"/>
  <c r="I529"/>
  <c r="I528"/>
  <c r="H531"/>
  <c r="J531"/>
  <c r="L530"/>
  <c r="L529"/>
  <c r="L528"/>
  <c r="L527"/>
  <c r="L526"/>
  <c r="H530"/>
  <c r="J530"/>
  <c r="J525"/>
  <c r="J524"/>
  <c r="J523"/>
  <c r="J522"/>
  <c r="J521"/>
  <c r="J520"/>
  <c r="L519"/>
  <c r="K519"/>
  <c r="I519"/>
  <c r="H519"/>
  <c r="J519"/>
  <c r="J518"/>
  <c r="L517"/>
  <c r="K517"/>
  <c r="K516"/>
  <c r="K515"/>
  <c r="K481"/>
  <c r="K480"/>
  <c r="K464"/>
  <c r="I517"/>
  <c r="I516"/>
  <c r="H517"/>
  <c r="J517"/>
  <c r="L516"/>
  <c r="L515"/>
  <c r="L481"/>
  <c r="L480"/>
  <c r="L464"/>
  <c r="H516"/>
  <c r="J514"/>
  <c r="H513"/>
  <c r="J513"/>
  <c r="H512"/>
  <c r="J512"/>
  <c r="H511"/>
  <c r="J511"/>
  <c r="H510"/>
  <c r="J510"/>
  <c r="H509"/>
  <c r="J509"/>
  <c r="H508"/>
  <c r="J508"/>
  <c r="H507"/>
  <c r="J507"/>
  <c r="H506"/>
  <c r="J506"/>
  <c r="J505"/>
  <c r="J504"/>
  <c r="J503"/>
  <c r="L502"/>
  <c r="K502"/>
  <c r="J502"/>
  <c r="H502"/>
  <c r="L501"/>
  <c r="K501"/>
  <c r="J501"/>
  <c r="H501"/>
  <c r="L500"/>
  <c r="K500"/>
  <c r="J500"/>
  <c r="H500"/>
  <c r="L499"/>
  <c r="K499"/>
  <c r="J499"/>
  <c r="H499"/>
  <c r="L498"/>
  <c r="K498"/>
  <c r="J498"/>
  <c r="H498"/>
  <c r="L497"/>
  <c r="K497"/>
  <c r="J497"/>
  <c r="H497"/>
  <c r="J496"/>
  <c r="J495"/>
  <c r="L494"/>
  <c r="K494"/>
  <c r="J494"/>
  <c r="H494"/>
  <c r="L493"/>
  <c r="K493"/>
  <c r="J493"/>
  <c r="H493"/>
  <c r="L492"/>
  <c r="K492"/>
  <c r="J492"/>
  <c r="H492"/>
  <c r="J491"/>
  <c r="J490"/>
  <c r="L489"/>
  <c r="K489"/>
  <c r="J489"/>
  <c r="H489"/>
  <c r="L488"/>
  <c r="K488"/>
  <c r="J488"/>
  <c r="H488"/>
  <c r="L487"/>
  <c r="K487"/>
  <c r="J487"/>
  <c r="H487"/>
  <c r="J486"/>
  <c r="J485"/>
  <c r="L484"/>
  <c r="K484"/>
  <c r="J484"/>
  <c r="H484"/>
  <c r="L483"/>
  <c r="K483"/>
  <c r="J483"/>
  <c r="H483"/>
  <c r="L482"/>
  <c r="K482"/>
  <c r="J482"/>
  <c r="H482"/>
  <c r="J479"/>
  <c r="K478"/>
  <c r="J478"/>
  <c r="H478"/>
  <c r="J477"/>
  <c r="L476"/>
  <c r="K476"/>
  <c r="K475"/>
  <c r="I476"/>
  <c r="I475"/>
  <c r="H476"/>
  <c r="J476"/>
  <c r="L475"/>
  <c r="L474"/>
  <c r="H475"/>
  <c r="J475"/>
  <c r="J472"/>
  <c r="I471"/>
  <c r="I470"/>
  <c r="I469"/>
  <c r="H469"/>
  <c r="J469"/>
  <c r="I468"/>
  <c r="H468"/>
  <c r="J468"/>
  <c r="L467"/>
  <c r="H467"/>
  <c r="J463"/>
  <c r="L462"/>
  <c r="K462"/>
  <c r="K461"/>
  <c r="K460"/>
  <c r="K459"/>
  <c r="I462"/>
  <c r="I461"/>
  <c r="I460"/>
  <c r="I459"/>
  <c r="H462"/>
  <c r="J462"/>
  <c r="L461"/>
  <c r="L460"/>
  <c r="L459"/>
  <c r="H461"/>
  <c r="J458"/>
  <c r="H457"/>
  <c r="J457"/>
  <c r="H456"/>
  <c r="J456"/>
  <c r="H455"/>
  <c r="J455"/>
  <c r="H454"/>
  <c r="J454"/>
  <c r="J453"/>
  <c r="J452"/>
  <c r="J451"/>
  <c r="J450"/>
  <c r="K449"/>
  <c r="I449"/>
  <c r="H449"/>
  <c r="J449"/>
  <c r="J448"/>
  <c r="K447"/>
  <c r="I447"/>
  <c r="H447"/>
  <c r="J447"/>
  <c r="L446"/>
  <c r="K446"/>
  <c r="K445"/>
  <c r="I446"/>
  <c r="I445"/>
  <c r="L445"/>
  <c r="J444"/>
  <c r="L443"/>
  <c r="L442"/>
  <c r="L441"/>
  <c r="K443"/>
  <c r="I443"/>
  <c r="H443"/>
  <c r="J443"/>
  <c r="K442"/>
  <c r="K441"/>
  <c r="I442"/>
  <c r="I441"/>
  <c r="J440"/>
  <c r="L439"/>
  <c r="L438"/>
  <c r="K439"/>
  <c r="I439"/>
  <c r="H439"/>
  <c r="J439"/>
  <c r="K438"/>
  <c r="K436"/>
  <c r="K435"/>
  <c r="K434"/>
  <c r="I438"/>
  <c r="I436"/>
  <c r="I435"/>
  <c r="I434"/>
  <c r="M437"/>
  <c r="K437"/>
  <c r="I437"/>
  <c r="J433"/>
  <c r="L432"/>
  <c r="K432"/>
  <c r="J432"/>
  <c r="H432"/>
  <c r="L431"/>
  <c r="K431"/>
  <c r="J431"/>
  <c r="H431"/>
  <c r="L430"/>
  <c r="K430"/>
  <c r="J430"/>
  <c r="H430"/>
  <c r="L429"/>
  <c r="K429"/>
  <c r="J429"/>
  <c r="H429"/>
  <c r="L428"/>
  <c r="K428"/>
  <c r="J428"/>
  <c r="H428"/>
  <c r="L427"/>
  <c r="K427"/>
  <c r="J427"/>
  <c r="H427"/>
  <c r="J426"/>
  <c r="L425"/>
  <c r="K425"/>
  <c r="K424"/>
  <c r="K423"/>
  <c r="I425"/>
  <c r="I424"/>
  <c r="I423"/>
  <c r="H425"/>
  <c r="J425"/>
  <c r="L424"/>
  <c r="L423"/>
  <c r="H424"/>
  <c r="J424"/>
  <c r="J422"/>
  <c r="L421"/>
  <c r="K421"/>
  <c r="K420"/>
  <c r="K419"/>
  <c r="I421"/>
  <c r="I420"/>
  <c r="I419"/>
  <c r="H421"/>
  <c r="J421"/>
  <c r="L420"/>
  <c r="L419"/>
  <c r="H420"/>
  <c r="J420"/>
  <c r="H419"/>
  <c r="J418"/>
  <c r="L417"/>
  <c r="L416"/>
  <c r="L415"/>
  <c r="L414"/>
  <c r="L413"/>
  <c r="K417"/>
  <c r="I417"/>
  <c r="H417"/>
  <c r="J417"/>
  <c r="K416"/>
  <c r="K415"/>
  <c r="K414"/>
  <c r="K413"/>
  <c r="K384"/>
  <c r="I416"/>
  <c r="I415"/>
  <c r="I414"/>
  <c r="I413"/>
  <c r="I384"/>
  <c r="J384"/>
  <c r="J412"/>
  <c r="L411"/>
  <c r="K411"/>
  <c r="J411"/>
  <c r="H411"/>
  <c r="L410"/>
  <c r="L406"/>
  <c r="L405"/>
  <c r="L404"/>
  <c r="L403"/>
  <c r="K410"/>
  <c r="J410"/>
  <c r="H410"/>
  <c r="J409"/>
  <c r="L408"/>
  <c r="K408"/>
  <c r="H408"/>
  <c r="J408"/>
  <c r="L407"/>
  <c r="K407"/>
  <c r="H407"/>
  <c r="J407"/>
  <c r="K406"/>
  <c r="H406"/>
  <c r="J406"/>
  <c r="K405"/>
  <c r="H405"/>
  <c r="J405"/>
  <c r="K404"/>
  <c r="H404"/>
  <c r="J404"/>
  <c r="K403"/>
  <c r="H403"/>
  <c r="J403"/>
  <c r="J402"/>
  <c r="L401"/>
  <c r="K401"/>
  <c r="J401"/>
  <c r="H401"/>
  <c r="L400"/>
  <c r="K400"/>
  <c r="J400"/>
  <c r="H400"/>
  <c r="L399"/>
  <c r="K399"/>
  <c r="J399"/>
  <c r="H399"/>
  <c r="L398"/>
  <c r="K398"/>
  <c r="J398"/>
  <c r="H398"/>
  <c r="J397"/>
  <c r="L396"/>
  <c r="K396"/>
  <c r="K395"/>
  <c r="K394"/>
  <c r="K393"/>
  <c r="K392"/>
  <c r="I396"/>
  <c r="I395"/>
  <c r="I394"/>
  <c r="I393"/>
  <c r="I392"/>
  <c r="H396"/>
  <c r="J396"/>
  <c r="L395"/>
  <c r="L394"/>
  <c r="L393"/>
  <c r="L392"/>
  <c r="H395"/>
  <c r="J395"/>
  <c r="J391"/>
  <c r="I390"/>
  <c r="H390"/>
  <c r="J390"/>
  <c r="J389"/>
  <c r="I388"/>
  <c r="I387"/>
  <c r="I386"/>
  <c r="I385"/>
  <c r="H388"/>
  <c r="J388"/>
  <c r="L387"/>
  <c r="L386"/>
  <c r="L385"/>
  <c r="K387"/>
  <c r="H387"/>
  <c r="J387"/>
  <c r="K386"/>
  <c r="K385"/>
  <c r="M384"/>
  <c r="J383"/>
  <c r="I382"/>
  <c r="H382"/>
  <c r="J382"/>
  <c r="I381"/>
  <c r="H381"/>
  <c r="J381"/>
  <c r="I380"/>
  <c r="I379"/>
  <c r="I372"/>
  <c r="H380"/>
  <c r="J380"/>
  <c r="H379"/>
  <c r="J379"/>
  <c r="J378"/>
  <c r="J377"/>
  <c r="H377"/>
  <c r="J376"/>
  <c r="H376"/>
  <c r="J375"/>
  <c r="H375"/>
  <c r="J374"/>
  <c r="H374"/>
  <c r="J373"/>
  <c r="H373"/>
  <c r="H372"/>
  <c r="J372"/>
  <c r="J371"/>
  <c r="L370"/>
  <c r="K370"/>
  <c r="J370"/>
  <c r="H370"/>
  <c r="L369"/>
  <c r="K369"/>
  <c r="J369"/>
  <c r="H369"/>
  <c r="L368"/>
  <c r="K368"/>
  <c r="J368"/>
  <c r="H368"/>
  <c r="J367"/>
  <c r="K366"/>
  <c r="J366"/>
  <c r="H366"/>
  <c r="K365"/>
  <c r="K364"/>
  <c r="K363"/>
  <c r="H365"/>
  <c r="J365"/>
  <c r="J362"/>
  <c r="L361"/>
  <c r="K361"/>
  <c r="J361"/>
  <c r="H361"/>
  <c r="L360"/>
  <c r="K360"/>
  <c r="J360"/>
  <c r="H360"/>
  <c r="L359"/>
  <c r="K359"/>
  <c r="J359"/>
  <c r="H359"/>
  <c r="J358"/>
  <c r="L357"/>
  <c r="K357"/>
  <c r="H357"/>
  <c r="J357"/>
  <c r="L356"/>
  <c r="K356"/>
  <c r="H356"/>
  <c r="J356"/>
  <c r="L355"/>
  <c r="K355"/>
  <c r="H355"/>
  <c r="J355"/>
  <c r="J354"/>
  <c r="L353"/>
  <c r="K353"/>
  <c r="J353"/>
  <c r="H353"/>
  <c r="L352"/>
  <c r="K352"/>
  <c r="J352"/>
  <c r="H352"/>
  <c r="L351"/>
  <c r="K351"/>
  <c r="J351"/>
  <c r="H351"/>
  <c r="J350"/>
  <c r="M349"/>
  <c r="L349"/>
  <c r="L348"/>
  <c r="L347"/>
  <c r="L346"/>
  <c r="L284"/>
  <c r="L252"/>
  <c r="M252"/>
  <c r="K349"/>
  <c r="J349"/>
  <c r="H349"/>
  <c r="M348"/>
  <c r="K348"/>
  <c r="H348"/>
  <c r="J348"/>
  <c r="K347"/>
  <c r="H347"/>
  <c r="J347"/>
  <c r="K346"/>
  <c r="K284"/>
  <c r="K252"/>
  <c r="H346"/>
  <c r="J346"/>
  <c r="J345"/>
  <c r="L344"/>
  <c r="K344"/>
  <c r="I344"/>
  <c r="H344"/>
  <c r="J344"/>
  <c r="L343"/>
  <c r="K343"/>
  <c r="I343"/>
  <c r="H343"/>
  <c r="J343"/>
  <c r="L342"/>
  <c r="K342"/>
  <c r="I342"/>
  <c r="H342"/>
  <c r="J342"/>
  <c r="L341"/>
  <c r="K341"/>
  <c r="I341"/>
  <c r="H341"/>
  <c r="J341"/>
  <c r="J340"/>
  <c r="K339"/>
  <c r="J339"/>
  <c r="H339"/>
  <c r="K338"/>
  <c r="K337"/>
  <c r="K336"/>
  <c r="H338"/>
  <c r="J338"/>
  <c r="J335"/>
  <c r="L334"/>
  <c r="K334"/>
  <c r="I334"/>
  <c r="H334"/>
  <c r="J334"/>
  <c r="L333"/>
  <c r="K333"/>
  <c r="I333"/>
  <c r="H333"/>
  <c r="J333"/>
  <c r="L332"/>
  <c r="K332"/>
  <c r="I332"/>
  <c r="H332"/>
  <c r="J332"/>
  <c r="J331"/>
  <c r="L330"/>
  <c r="K330"/>
  <c r="I330"/>
  <c r="H330"/>
  <c r="J330"/>
  <c r="L329"/>
  <c r="K329"/>
  <c r="I329"/>
  <c r="H329"/>
  <c r="J329"/>
  <c r="L328"/>
  <c r="K328"/>
  <c r="I328"/>
  <c r="H328"/>
  <c r="J328"/>
  <c r="J327"/>
  <c r="L326"/>
  <c r="K326"/>
  <c r="I326"/>
  <c r="H326"/>
  <c r="J326"/>
  <c r="L325"/>
  <c r="K325"/>
  <c r="I325"/>
  <c r="H325"/>
  <c r="J325"/>
  <c r="L324"/>
  <c r="K324"/>
  <c r="I324"/>
  <c r="H324"/>
  <c r="J324"/>
  <c r="I322"/>
  <c r="H322"/>
  <c r="J322"/>
  <c r="I321"/>
  <c r="H321"/>
  <c r="J321"/>
  <c r="I320"/>
  <c r="H320"/>
  <c r="J320"/>
  <c r="L319"/>
  <c r="K319"/>
  <c r="I319"/>
  <c r="H319"/>
  <c r="J319"/>
  <c r="K318"/>
  <c r="J318"/>
  <c r="L317"/>
  <c r="K317"/>
  <c r="I317"/>
  <c r="H317"/>
  <c r="J317"/>
  <c r="L316"/>
  <c r="K316"/>
  <c r="I316"/>
  <c r="H316"/>
  <c r="J316"/>
  <c r="L315"/>
  <c r="K315"/>
  <c r="I315"/>
  <c r="H315"/>
  <c r="J315"/>
  <c r="L314"/>
  <c r="K314"/>
  <c r="I314"/>
  <c r="H314"/>
  <c r="J314"/>
  <c r="L313"/>
  <c r="K313"/>
  <c r="I313"/>
  <c r="H313"/>
  <c r="J313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J289"/>
  <c r="I288"/>
  <c r="H288"/>
  <c r="J288"/>
  <c r="I287"/>
  <c r="H287"/>
  <c r="J287"/>
  <c r="I286"/>
  <c r="H286"/>
  <c r="J286"/>
  <c r="I285"/>
  <c r="H285"/>
  <c r="J285"/>
  <c r="I284"/>
  <c r="H284"/>
  <c r="J284"/>
  <c r="J283"/>
  <c r="L282"/>
  <c r="K282"/>
  <c r="I282"/>
  <c r="H282"/>
  <c r="J282"/>
  <c r="L281"/>
  <c r="K281"/>
  <c r="I281"/>
  <c r="H281"/>
  <c r="J281"/>
  <c r="L280"/>
  <c r="K280"/>
  <c r="I280"/>
  <c r="H280"/>
  <c r="J280"/>
  <c r="J279"/>
  <c r="I278"/>
  <c r="H278"/>
  <c r="J278"/>
  <c r="I277"/>
  <c r="H277"/>
  <c r="J277"/>
  <c r="I276"/>
  <c r="H276"/>
  <c r="J276"/>
  <c r="J275"/>
  <c r="J274"/>
  <c r="J273"/>
  <c r="J272"/>
  <c r="L271"/>
  <c r="K271"/>
  <c r="I271"/>
  <c r="H271"/>
  <c r="J271"/>
  <c r="J270"/>
  <c r="L269"/>
  <c r="K269"/>
  <c r="H269"/>
  <c r="J269"/>
  <c r="L268"/>
  <c r="K268"/>
  <c r="H268"/>
  <c r="J268"/>
  <c r="L267"/>
  <c r="K267"/>
  <c r="H267"/>
  <c r="J267"/>
  <c r="L266"/>
  <c r="K266"/>
  <c r="H266"/>
  <c r="J266"/>
  <c r="J265"/>
  <c r="L264"/>
  <c r="K264"/>
  <c r="H264"/>
  <c r="J264"/>
  <c r="L263"/>
  <c r="K263"/>
  <c r="H263"/>
  <c r="J263"/>
  <c r="L262"/>
  <c r="K262"/>
  <c r="H262"/>
  <c r="J262"/>
  <c r="L261"/>
  <c r="K261"/>
  <c r="J261"/>
  <c r="H261"/>
  <c r="L260"/>
  <c r="K260"/>
  <c r="J260"/>
  <c r="H260"/>
  <c r="L259"/>
  <c r="K259"/>
  <c r="J259"/>
  <c r="H259"/>
  <c r="J258"/>
  <c r="L257"/>
  <c r="L256"/>
  <c r="L255"/>
  <c r="L254"/>
  <c r="L253"/>
  <c r="K257"/>
  <c r="K256"/>
  <c r="K255"/>
  <c r="K254"/>
  <c r="K253"/>
  <c r="I257"/>
  <c r="H257"/>
  <c r="J257"/>
  <c r="I256"/>
  <c r="H256"/>
  <c r="J256"/>
  <c r="I255"/>
  <c r="H255"/>
  <c r="J255"/>
  <c r="I254"/>
  <c r="H254"/>
  <c r="J254"/>
  <c r="I253"/>
  <c r="I252"/>
  <c r="J252"/>
  <c r="H253"/>
  <c r="J253"/>
  <c r="H252"/>
  <c r="J251"/>
  <c r="L250"/>
  <c r="K250"/>
  <c r="H250"/>
  <c r="J250"/>
  <c r="L249"/>
  <c r="K249"/>
  <c r="J249"/>
  <c r="H249"/>
  <c r="L248"/>
  <c r="K248"/>
  <c r="J248"/>
  <c r="H248"/>
  <c r="L247"/>
  <c r="K247"/>
  <c r="J247"/>
  <c r="H247"/>
  <c r="L246"/>
  <c r="K246"/>
  <c r="J246"/>
  <c r="H246"/>
  <c r="J245"/>
  <c r="L244"/>
  <c r="K244"/>
  <c r="H244"/>
  <c r="J244"/>
  <c r="L243"/>
  <c r="K243"/>
  <c r="H243"/>
  <c r="J243"/>
  <c r="J242"/>
  <c r="L241"/>
  <c r="K241"/>
  <c r="J241"/>
  <c r="H241"/>
  <c r="L240"/>
  <c r="K240"/>
  <c r="J240"/>
  <c r="H240"/>
  <c r="L239"/>
  <c r="K239"/>
  <c r="J239"/>
  <c r="H239"/>
  <c r="L238"/>
  <c r="K238"/>
  <c r="J238"/>
  <c r="H238"/>
  <c r="J237"/>
  <c r="L236"/>
  <c r="K236"/>
  <c r="K235"/>
  <c r="K234"/>
  <c r="K223"/>
  <c r="K222"/>
  <c r="I236"/>
  <c r="I235"/>
  <c r="I234"/>
  <c r="H236"/>
  <c r="J236"/>
  <c r="L235"/>
  <c r="H235"/>
  <c r="J235"/>
  <c r="L234"/>
  <c r="H234"/>
  <c r="J234"/>
  <c r="J233"/>
  <c r="L232"/>
  <c r="K232"/>
  <c r="I232"/>
  <c r="H232"/>
  <c r="J232"/>
  <c r="L231"/>
  <c r="K231"/>
  <c r="I231"/>
  <c r="H231"/>
  <c r="J231"/>
  <c r="J230"/>
  <c r="L229"/>
  <c r="K229"/>
  <c r="I229"/>
  <c r="I228"/>
  <c r="H229"/>
  <c r="J229"/>
  <c r="L228"/>
  <c r="K228"/>
  <c r="H228"/>
  <c r="J227"/>
  <c r="L226"/>
  <c r="K226"/>
  <c r="I226"/>
  <c r="H226"/>
  <c r="J226"/>
  <c r="L225"/>
  <c r="K225"/>
  <c r="I225"/>
  <c r="H225"/>
  <c r="J225"/>
  <c r="L224"/>
  <c r="K224"/>
  <c r="H224"/>
  <c r="L223"/>
  <c r="H223"/>
  <c r="L222"/>
  <c r="H222"/>
  <c r="J221"/>
  <c r="L220"/>
  <c r="L219"/>
  <c r="L218"/>
  <c r="L217"/>
  <c r="L196"/>
  <c r="K220"/>
  <c r="I220"/>
  <c r="H220"/>
  <c r="J220"/>
  <c r="K219"/>
  <c r="I219"/>
  <c r="H219"/>
  <c r="J219"/>
  <c r="K218"/>
  <c r="I218"/>
  <c r="H218"/>
  <c r="J218"/>
  <c r="K217"/>
  <c r="I217"/>
  <c r="H217"/>
  <c r="J217"/>
  <c r="J216"/>
  <c r="L215"/>
  <c r="K215"/>
  <c r="I215"/>
  <c r="H215"/>
  <c r="J215"/>
  <c r="L214"/>
  <c r="K214"/>
  <c r="I214"/>
  <c r="H214"/>
  <c r="J214"/>
  <c r="L213"/>
  <c r="K213"/>
  <c r="I213"/>
  <c r="H213"/>
  <c r="J213"/>
  <c r="L212"/>
  <c r="K212"/>
  <c r="I212"/>
  <c r="H212"/>
  <c r="J212"/>
  <c r="J211"/>
  <c r="L210"/>
  <c r="K210"/>
  <c r="I210"/>
  <c r="H210"/>
  <c r="J210"/>
  <c r="L209"/>
  <c r="K209"/>
  <c r="I209"/>
  <c r="H209"/>
  <c r="J209"/>
  <c r="L208"/>
  <c r="K208"/>
  <c r="I208"/>
  <c r="H208"/>
  <c r="J208"/>
  <c r="L207"/>
  <c r="K207"/>
  <c r="I207"/>
  <c r="H207"/>
  <c r="J207"/>
  <c r="J206"/>
  <c r="L205"/>
  <c r="K205"/>
  <c r="I205"/>
  <c r="H205"/>
  <c r="J205"/>
  <c r="L204"/>
  <c r="K204"/>
  <c r="I204"/>
  <c r="H204"/>
  <c r="J204"/>
  <c r="L203"/>
  <c r="K203"/>
  <c r="I203"/>
  <c r="H203"/>
  <c r="J203"/>
  <c r="L202"/>
  <c r="K202"/>
  <c r="I202"/>
  <c r="H202"/>
  <c r="J202"/>
  <c r="J201"/>
  <c r="L200"/>
  <c r="K200"/>
  <c r="I200"/>
  <c r="H200"/>
  <c r="J200"/>
  <c r="L199"/>
  <c r="K199"/>
  <c r="I199"/>
  <c r="H199"/>
  <c r="J199"/>
  <c r="L198"/>
  <c r="K198"/>
  <c r="I198"/>
  <c r="H198"/>
  <c r="H197"/>
  <c r="L197"/>
  <c r="K197"/>
  <c r="I197"/>
  <c r="K196"/>
  <c r="I196"/>
  <c r="J195"/>
  <c r="L194"/>
  <c r="K194"/>
  <c r="I194"/>
  <c r="H194"/>
  <c r="J194"/>
  <c r="L193"/>
  <c r="K193"/>
  <c r="I193"/>
  <c r="H193"/>
  <c r="J193"/>
  <c r="L192"/>
  <c r="K192"/>
  <c r="I192"/>
  <c r="H192"/>
  <c r="J192"/>
  <c r="L191"/>
  <c r="K191"/>
  <c r="I191"/>
  <c r="H191"/>
  <c r="J191"/>
  <c r="L190"/>
  <c r="K190"/>
  <c r="I190"/>
  <c r="H190"/>
  <c r="J190"/>
  <c r="J189"/>
  <c r="J188"/>
  <c r="J187"/>
  <c r="J186"/>
  <c r="J185"/>
  <c r="J184"/>
  <c r="J183"/>
  <c r="J182"/>
  <c r="J181"/>
  <c r="J180"/>
  <c r="J179"/>
  <c r="J178"/>
  <c r="J177"/>
  <c r="L176"/>
  <c r="K176"/>
  <c r="J176"/>
  <c r="H176"/>
  <c r="L175"/>
  <c r="K175"/>
  <c r="J175"/>
  <c r="H175"/>
  <c r="L174"/>
  <c r="K174"/>
  <c r="J174"/>
  <c r="H174"/>
  <c r="L173"/>
  <c r="K173"/>
  <c r="J173"/>
  <c r="H173"/>
  <c r="L172"/>
  <c r="K172"/>
  <c r="J172"/>
  <c r="H172"/>
  <c r="J171"/>
  <c r="L170"/>
  <c r="K170"/>
  <c r="H170"/>
  <c r="J170"/>
  <c r="L169"/>
  <c r="K169"/>
  <c r="H169"/>
  <c r="J169"/>
  <c r="J168"/>
  <c r="L167"/>
  <c r="K167"/>
  <c r="K166"/>
  <c r="K165"/>
  <c r="I167"/>
  <c r="H167"/>
  <c r="J167"/>
  <c r="L166"/>
  <c r="I166"/>
  <c r="H166"/>
  <c r="J166"/>
  <c r="L165"/>
  <c r="I165"/>
  <c r="H165"/>
  <c r="J165"/>
  <c r="J164"/>
  <c r="L163"/>
  <c r="K163"/>
  <c r="J163"/>
  <c r="H163"/>
  <c r="L162"/>
  <c r="K162"/>
  <c r="J162"/>
  <c r="H162"/>
  <c r="L161"/>
  <c r="K161"/>
  <c r="J161"/>
  <c r="H161"/>
  <c r="J160"/>
  <c r="L159"/>
  <c r="K159"/>
  <c r="H159"/>
  <c r="J159"/>
  <c r="L158"/>
  <c r="K158"/>
  <c r="H158"/>
  <c r="J158"/>
  <c r="J157"/>
  <c r="L156"/>
  <c r="L155"/>
  <c r="L154"/>
  <c r="L105"/>
  <c r="L104"/>
  <c r="K156"/>
  <c r="K155"/>
  <c r="K154"/>
  <c r="I156"/>
  <c r="H156"/>
  <c r="J156"/>
  <c r="I155"/>
  <c r="I154"/>
  <c r="J154"/>
  <c r="H155"/>
  <c r="J155"/>
  <c r="H154"/>
  <c r="J153"/>
  <c r="L152"/>
  <c r="K152"/>
  <c r="J152"/>
  <c r="H152"/>
  <c r="L151"/>
  <c r="K151"/>
  <c r="J151"/>
  <c r="H151"/>
  <c r="L150"/>
  <c r="K150"/>
  <c r="J150"/>
  <c r="H150"/>
  <c r="J149"/>
  <c r="L148"/>
  <c r="K148"/>
  <c r="H148"/>
  <c r="J148"/>
  <c r="L147"/>
  <c r="K147"/>
  <c r="H147"/>
  <c r="J147"/>
  <c r="L146"/>
  <c r="K146"/>
  <c r="H146"/>
  <c r="J146"/>
  <c r="J145"/>
  <c r="L144"/>
  <c r="K144"/>
  <c r="H144"/>
  <c r="J144"/>
  <c r="J143"/>
  <c r="L142"/>
  <c r="K142"/>
  <c r="H142"/>
  <c r="J142"/>
  <c r="L141"/>
  <c r="K141"/>
  <c r="I141"/>
  <c r="H141"/>
  <c r="J141"/>
  <c r="J140"/>
  <c r="L139"/>
  <c r="K139"/>
  <c r="I139"/>
  <c r="H139"/>
  <c r="J139"/>
  <c r="L138"/>
  <c r="K138"/>
  <c r="I138"/>
  <c r="H138"/>
  <c r="J138"/>
  <c r="J137"/>
  <c r="L136"/>
  <c r="K136"/>
  <c r="I136"/>
  <c r="I135"/>
  <c r="I134"/>
  <c r="H136"/>
  <c r="J136"/>
  <c r="L135"/>
  <c r="K135"/>
  <c r="H135"/>
  <c r="L134"/>
  <c r="K134"/>
  <c r="H134"/>
  <c r="J133"/>
  <c r="L132"/>
  <c r="K132"/>
  <c r="I132"/>
  <c r="H132"/>
  <c r="L131"/>
  <c r="K131"/>
  <c r="I131"/>
  <c r="J130"/>
  <c r="L129"/>
  <c r="K129"/>
  <c r="H129"/>
  <c r="J129"/>
  <c r="J128"/>
  <c r="L127"/>
  <c r="K127"/>
  <c r="H127"/>
  <c r="J127"/>
  <c r="L126"/>
  <c r="K126"/>
  <c r="H126"/>
  <c r="J126"/>
  <c r="J125"/>
  <c r="L124"/>
  <c r="K124"/>
  <c r="I124"/>
  <c r="H124"/>
  <c r="J124"/>
  <c r="L123"/>
  <c r="K123"/>
  <c r="I123"/>
  <c r="H123"/>
  <c r="J123"/>
  <c r="L122"/>
  <c r="K122"/>
  <c r="I122"/>
  <c r="J121"/>
  <c r="L120"/>
  <c r="K120"/>
  <c r="I120"/>
  <c r="H120"/>
  <c r="J120"/>
  <c r="L119"/>
  <c r="K119"/>
  <c r="I119"/>
  <c r="H119"/>
  <c r="J119"/>
  <c r="L118"/>
  <c r="K118"/>
  <c r="I118"/>
  <c r="H118"/>
  <c r="J118"/>
  <c r="J117"/>
  <c r="I116"/>
  <c r="H116"/>
  <c r="J116"/>
  <c r="I115"/>
  <c r="H115"/>
  <c r="J115"/>
  <c r="I114"/>
  <c r="H114"/>
  <c r="J114"/>
  <c r="J113"/>
  <c r="L112"/>
  <c r="K112"/>
  <c r="I112"/>
  <c r="H112"/>
  <c r="J112"/>
  <c r="L111"/>
  <c r="K111"/>
  <c r="I111"/>
  <c r="L110"/>
  <c r="K110"/>
  <c r="I110"/>
  <c r="J109"/>
  <c r="L108"/>
  <c r="K108"/>
  <c r="I108"/>
  <c r="H108"/>
  <c r="J108"/>
  <c r="L107"/>
  <c r="K107"/>
  <c r="I107"/>
  <c r="H107"/>
  <c r="J107"/>
  <c r="L106"/>
  <c r="K106"/>
  <c r="I106"/>
  <c r="H106"/>
  <c r="J106"/>
  <c r="J103"/>
  <c r="L102"/>
  <c r="L101"/>
  <c r="L94"/>
  <c r="K102"/>
  <c r="K101"/>
  <c r="I102"/>
  <c r="I101"/>
  <c r="J101"/>
  <c r="H102"/>
  <c r="J102"/>
  <c r="H101"/>
  <c r="J100"/>
  <c r="K99"/>
  <c r="I99"/>
  <c r="H99"/>
  <c r="J99"/>
  <c r="K98"/>
  <c r="I98"/>
  <c r="H98"/>
  <c r="J98"/>
  <c r="J97"/>
  <c r="K96"/>
  <c r="I96"/>
  <c r="H96"/>
  <c r="J96"/>
  <c r="K95"/>
  <c r="K94"/>
  <c r="I95"/>
  <c r="I94"/>
  <c r="H95"/>
  <c r="J95"/>
  <c r="H94"/>
  <c r="J93"/>
  <c r="L92"/>
  <c r="K92"/>
  <c r="H92"/>
  <c r="J92"/>
  <c r="L91"/>
  <c r="K91"/>
  <c r="H91"/>
  <c r="J91"/>
  <c r="L90"/>
  <c r="K90"/>
  <c r="H90"/>
  <c r="J90"/>
  <c r="J89"/>
  <c r="J88"/>
  <c r="J87"/>
  <c r="J86"/>
  <c r="J85"/>
  <c r="J84"/>
  <c r="J83"/>
  <c r="J82"/>
  <c r="L81"/>
  <c r="K81"/>
  <c r="H81"/>
  <c r="J81"/>
  <c r="L80"/>
  <c r="K80"/>
  <c r="L79"/>
  <c r="K79"/>
  <c r="L78"/>
  <c r="L65"/>
  <c r="K78"/>
  <c r="J77"/>
  <c r="H76"/>
  <c r="J76"/>
  <c r="H75"/>
  <c r="J75"/>
  <c r="J74"/>
  <c r="J73"/>
  <c r="H73"/>
  <c r="J72"/>
  <c r="H72"/>
  <c r="J71"/>
  <c r="H71"/>
  <c r="J70"/>
  <c r="H69"/>
  <c r="J69"/>
  <c r="H68"/>
  <c r="J68"/>
  <c r="H67"/>
  <c r="J67"/>
  <c r="H66"/>
  <c r="J66"/>
  <c r="K65"/>
  <c r="J64"/>
  <c r="J63"/>
  <c r="L62"/>
  <c r="K62"/>
  <c r="I62"/>
  <c r="H62"/>
  <c r="J62"/>
  <c r="L61"/>
  <c r="K61"/>
  <c r="I61"/>
  <c r="H61"/>
  <c r="J61"/>
  <c r="L60"/>
  <c r="K60"/>
  <c r="I60"/>
  <c r="H60"/>
  <c r="J60"/>
  <c r="L59"/>
  <c r="K59"/>
  <c r="I59"/>
  <c r="H59"/>
  <c r="J59"/>
  <c r="J58"/>
  <c r="J57"/>
  <c r="H56"/>
  <c r="J56"/>
  <c r="J55"/>
  <c r="H55"/>
  <c r="J54"/>
  <c r="H54"/>
  <c r="L53"/>
  <c r="K53"/>
  <c r="I53"/>
  <c r="H53"/>
  <c r="J53"/>
  <c r="J52"/>
  <c r="L51"/>
  <c r="K51"/>
  <c r="K50"/>
  <c r="K49"/>
  <c r="K44"/>
  <c r="K43"/>
  <c r="I51"/>
  <c r="I50"/>
  <c r="H51"/>
  <c r="J51"/>
  <c r="L50"/>
  <c r="L49"/>
  <c r="H50"/>
  <c r="L47"/>
  <c r="L46"/>
  <c r="L45"/>
  <c r="L44"/>
  <c r="L43"/>
  <c r="K47"/>
  <c r="I47"/>
  <c r="H47"/>
  <c r="J47"/>
  <c r="K46"/>
  <c r="I46"/>
  <c r="H46"/>
  <c r="J46"/>
  <c r="K45"/>
  <c r="I45"/>
  <c r="H45"/>
  <c r="J45"/>
  <c r="J42"/>
  <c r="L41"/>
  <c r="K41"/>
  <c r="J41"/>
  <c r="H41"/>
  <c r="L40"/>
  <c r="K40"/>
  <c r="J40"/>
  <c r="H40"/>
  <c r="L39"/>
  <c r="L38"/>
  <c r="L37"/>
  <c r="K39"/>
  <c r="J39"/>
  <c r="K38"/>
  <c r="H38"/>
  <c r="J38"/>
  <c r="K37"/>
  <c r="H37"/>
  <c r="J37"/>
  <c r="J36"/>
  <c r="L35"/>
  <c r="K35"/>
  <c r="I35"/>
  <c r="H35"/>
  <c r="J35"/>
  <c r="L34"/>
  <c r="K34"/>
  <c r="I34"/>
  <c r="L33"/>
  <c r="K33"/>
  <c r="I33"/>
  <c r="J32"/>
  <c r="L31"/>
  <c r="K31"/>
  <c r="I31"/>
  <c r="H31"/>
  <c r="J31"/>
  <c r="L30"/>
  <c r="K30"/>
  <c r="I30"/>
  <c r="I29"/>
  <c r="L29"/>
  <c r="K29"/>
  <c r="L28"/>
  <c r="K28"/>
  <c r="L27"/>
  <c r="K27"/>
  <c r="L25"/>
  <c r="K25"/>
  <c r="I25"/>
  <c r="H25"/>
  <c r="J25"/>
  <c r="L24"/>
  <c r="K24"/>
  <c r="I24"/>
  <c r="I19"/>
  <c r="H24"/>
  <c r="H19"/>
  <c r="L23"/>
  <c r="K23"/>
  <c r="I23"/>
  <c r="I18"/>
  <c r="H23"/>
  <c r="L22"/>
  <c r="L17"/>
  <c r="K22"/>
  <c r="H22"/>
  <c r="H17"/>
  <c r="L20"/>
  <c r="K20"/>
  <c r="I20"/>
  <c r="H20"/>
  <c r="J20"/>
  <c r="L19"/>
  <c r="H18"/>
  <c r="K17"/>
  <c r="I48" i="93"/>
  <c r="H1522"/>
  <c r="J1522"/>
  <c r="L1522"/>
  <c r="K1522"/>
  <c r="I1522"/>
  <c r="I1569"/>
  <c r="I1572"/>
  <c r="J1572"/>
  <c r="J1539"/>
  <c r="J1540"/>
  <c r="L1572"/>
  <c r="K1572"/>
  <c r="H1572"/>
  <c r="K1528"/>
  <c r="J1528"/>
  <c r="I1528"/>
  <c r="H1528"/>
  <c r="H1539"/>
  <c r="J1577"/>
  <c r="J1578"/>
  <c r="J1576"/>
  <c r="L1577"/>
  <c r="L1576"/>
  <c r="K1577"/>
  <c r="K1576"/>
  <c r="I1577"/>
  <c r="I1576"/>
  <c r="H1577"/>
  <c r="H1576"/>
  <c r="I1575"/>
  <c r="I137"/>
  <c r="I140"/>
  <c r="I1531"/>
  <c r="I1538"/>
  <c r="I141"/>
  <c r="I846"/>
  <c r="I133"/>
  <c r="I892"/>
  <c r="I772"/>
  <c r="I1508"/>
  <c r="I1315"/>
  <c r="I569"/>
  <c r="I113"/>
  <c r="I49"/>
  <c r="I50"/>
  <c r="I51"/>
  <c r="I52"/>
  <c r="I33"/>
  <c r="I34"/>
  <c r="I35"/>
  <c r="I36"/>
  <c r="I732"/>
  <c r="I1197"/>
  <c r="I1269"/>
  <c r="I1268"/>
  <c r="I568"/>
  <c r="I567"/>
  <c r="I566"/>
  <c r="I702"/>
  <c r="I703"/>
  <c r="I704"/>
  <c r="I712"/>
  <c r="I711"/>
  <c r="I701"/>
  <c r="I689"/>
  <c r="I713"/>
  <c r="J1622"/>
  <c r="J1621"/>
  <c r="L1620"/>
  <c r="K1620"/>
  <c r="I1620"/>
  <c r="H1620"/>
  <c r="J1620"/>
  <c r="L1619"/>
  <c r="K1619"/>
  <c r="I1619"/>
  <c r="H1619"/>
  <c r="J1619"/>
  <c r="J1618"/>
  <c r="L1617"/>
  <c r="L1616"/>
  <c r="L1615"/>
  <c r="L1614"/>
  <c r="L1613"/>
  <c r="L1612"/>
  <c r="K1617"/>
  <c r="J1617"/>
  <c r="K1616"/>
  <c r="K1615"/>
  <c r="K1614"/>
  <c r="K1613"/>
  <c r="K1612"/>
  <c r="I1616"/>
  <c r="I1615"/>
  <c r="I1614"/>
  <c r="I1613"/>
  <c r="I1612"/>
  <c r="H1616"/>
  <c r="J1616"/>
  <c r="H1615"/>
  <c r="J1615"/>
  <c r="K1611"/>
  <c r="I1611"/>
  <c r="H1611"/>
  <c r="J1611"/>
  <c r="K1610"/>
  <c r="I1610"/>
  <c r="H1610"/>
  <c r="J1610"/>
  <c r="L1609"/>
  <c r="K1609"/>
  <c r="I1609"/>
  <c r="H1609"/>
  <c r="J1609"/>
  <c r="L1608"/>
  <c r="K1608"/>
  <c r="I1608"/>
  <c r="H1608"/>
  <c r="J1608"/>
  <c r="J1607"/>
  <c r="L1606"/>
  <c r="L1605"/>
  <c r="L1604"/>
  <c r="L1603"/>
  <c r="K1606"/>
  <c r="I1606"/>
  <c r="I1605"/>
  <c r="I1604"/>
  <c r="I1603"/>
  <c r="H1606"/>
  <c r="J1606"/>
  <c r="K1605"/>
  <c r="K1604"/>
  <c r="K1603"/>
  <c r="H1605"/>
  <c r="J1605"/>
  <c r="J1602"/>
  <c r="J1601"/>
  <c r="J1600"/>
  <c r="J1599"/>
  <c r="J1598"/>
  <c r="J1597"/>
  <c r="J1596"/>
  <c r="L1595"/>
  <c r="K1595"/>
  <c r="I1595"/>
  <c r="H1595"/>
  <c r="J1595"/>
  <c r="L1594"/>
  <c r="L1593"/>
  <c r="L1592"/>
  <c r="L1587"/>
  <c r="L1586"/>
  <c r="L1585"/>
  <c r="K1594"/>
  <c r="I1594"/>
  <c r="I1593"/>
  <c r="I1592"/>
  <c r="H1594"/>
  <c r="J1594"/>
  <c r="K1593"/>
  <c r="K1592"/>
  <c r="K1587"/>
  <c r="K1586"/>
  <c r="K1585"/>
  <c r="H1593"/>
  <c r="J1593"/>
  <c r="J1591"/>
  <c r="J1590"/>
  <c r="J1589"/>
  <c r="J1588"/>
  <c r="J1584"/>
  <c r="K1583"/>
  <c r="I1583"/>
  <c r="H1583"/>
  <c r="J1583"/>
  <c r="K1582"/>
  <c r="I1582"/>
  <c r="H1582"/>
  <c r="J1582"/>
  <c r="K1581"/>
  <c r="I1581"/>
  <c r="H1581"/>
  <c r="J1581"/>
  <c r="K1580"/>
  <c r="I1580"/>
  <c r="H1580"/>
  <c r="J1580"/>
  <c r="K1579"/>
  <c r="I1579"/>
  <c r="H1579"/>
  <c r="J1579"/>
  <c r="J1575"/>
  <c r="L1574"/>
  <c r="L1573"/>
  <c r="L1571"/>
  <c r="K1574"/>
  <c r="I1574"/>
  <c r="I1573"/>
  <c r="H1574"/>
  <c r="J1574"/>
  <c r="K1573"/>
  <c r="K1571"/>
  <c r="H1573"/>
  <c r="H1571"/>
  <c r="J1568"/>
  <c r="L1567"/>
  <c r="K1567"/>
  <c r="I1567"/>
  <c r="H1567"/>
  <c r="J1567"/>
  <c r="L1566"/>
  <c r="K1566"/>
  <c r="I1566"/>
  <c r="I1565"/>
  <c r="H1566"/>
  <c r="J1566"/>
  <c r="L1565"/>
  <c r="K1565"/>
  <c r="H1565"/>
  <c r="L1564"/>
  <c r="K1564"/>
  <c r="H1564"/>
  <c r="L1563"/>
  <c r="K1563"/>
  <c r="H1563"/>
  <c r="J1562"/>
  <c r="I1561"/>
  <c r="H1561"/>
  <c r="J1561"/>
  <c r="I1560"/>
  <c r="H1560"/>
  <c r="J1560"/>
  <c r="I1559"/>
  <c r="H1559"/>
  <c r="J1559"/>
  <c r="I1558"/>
  <c r="H1558"/>
  <c r="J1558"/>
  <c r="J1557"/>
  <c r="L1556"/>
  <c r="K1556"/>
  <c r="I1556"/>
  <c r="H1556"/>
  <c r="J1556"/>
  <c r="L1555"/>
  <c r="K1555"/>
  <c r="I1555"/>
  <c r="H1555"/>
  <c r="J1555"/>
  <c r="L1554"/>
  <c r="K1554"/>
  <c r="I1554"/>
  <c r="H1554"/>
  <c r="J1554"/>
  <c r="L1553"/>
  <c r="K1553"/>
  <c r="I1553"/>
  <c r="H1553"/>
  <c r="J1553"/>
  <c r="L1552"/>
  <c r="K1552"/>
  <c r="I1552"/>
  <c r="H1552"/>
  <c r="J1552"/>
  <c r="J1551"/>
  <c r="L1550"/>
  <c r="K1550"/>
  <c r="I1550"/>
  <c r="H1550"/>
  <c r="J1550"/>
  <c r="L1549"/>
  <c r="K1549"/>
  <c r="I1549"/>
  <c r="H1549"/>
  <c r="J1549"/>
  <c r="L1548"/>
  <c r="K1548"/>
  <c r="I1548"/>
  <c r="H1548"/>
  <c r="J1548"/>
  <c r="L1547"/>
  <c r="K1547"/>
  <c r="I1547"/>
  <c r="H1547"/>
  <c r="J1547"/>
  <c r="L1546"/>
  <c r="K1546"/>
  <c r="H1546"/>
  <c r="J1545"/>
  <c r="L1544"/>
  <c r="K1544"/>
  <c r="I1544"/>
  <c r="H1544"/>
  <c r="J1544"/>
  <c r="L1543"/>
  <c r="K1543"/>
  <c r="I1543"/>
  <c r="H1543"/>
  <c r="J1543"/>
  <c r="J1542"/>
  <c r="L1541"/>
  <c r="K1541"/>
  <c r="I1541"/>
  <c r="H1541"/>
  <c r="J1541"/>
  <c r="L1540"/>
  <c r="K1540"/>
  <c r="I1540"/>
  <c r="H1540"/>
  <c r="L1539"/>
  <c r="K1539"/>
  <c r="I1539"/>
  <c r="J1538"/>
  <c r="L1537"/>
  <c r="K1537"/>
  <c r="I1537"/>
  <c r="I1536"/>
  <c r="H1537"/>
  <c r="J1537"/>
  <c r="L1536"/>
  <c r="K1536"/>
  <c r="H1536"/>
  <c r="L1535"/>
  <c r="K1535"/>
  <c r="H1535"/>
  <c r="J1534"/>
  <c r="L1533"/>
  <c r="K1533"/>
  <c r="I1533"/>
  <c r="H1533"/>
  <c r="J1533"/>
  <c r="L1532"/>
  <c r="K1532"/>
  <c r="I1532"/>
  <c r="H1532"/>
  <c r="J1532"/>
  <c r="J1531"/>
  <c r="L1530"/>
  <c r="K1530"/>
  <c r="I1530"/>
  <c r="H1530"/>
  <c r="J1530"/>
  <c r="L1529"/>
  <c r="K1529"/>
  <c r="I1529"/>
  <c r="H1529"/>
  <c r="J1529"/>
  <c r="L1528"/>
  <c r="L1527"/>
  <c r="K1527"/>
  <c r="H1527"/>
  <c r="L1526"/>
  <c r="K1526"/>
  <c r="H1526"/>
  <c r="L1525"/>
  <c r="K1525"/>
  <c r="H1525"/>
  <c r="L1524"/>
  <c r="K1524"/>
  <c r="I1524"/>
  <c r="H1524"/>
  <c r="J1524"/>
  <c r="L1523"/>
  <c r="K1523"/>
  <c r="I1523"/>
  <c r="H1523"/>
  <c r="J1523"/>
  <c r="L1521"/>
  <c r="K1521"/>
  <c r="I1521"/>
  <c r="H1521"/>
  <c r="J1521"/>
  <c r="J1520"/>
  <c r="K1519"/>
  <c r="I1519"/>
  <c r="H1519"/>
  <c r="J1519"/>
  <c r="J1518"/>
  <c r="L1517"/>
  <c r="K1517"/>
  <c r="I1517"/>
  <c r="H1517"/>
  <c r="J1517"/>
  <c r="L1516"/>
  <c r="K1516"/>
  <c r="I1516"/>
  <c r="H1516"/>
  <c r="J1516"/>
  <c r="L1515"/>
  <c r="K1515"/>
  <c r="I1515"/>
  <c r="H1515"/>
  <c r="J1515"/>
  <c r="L1514"/>
  <c r="K1514"/>
  <c r="I1514"/>
  <c r="H1514"/>
  <c r="J1514"/>
  <c r="L1513"/>
  <c r="K1513"/>
  <c r="I1513"/>
  <c r="H1513"/>
  <c r="J1513"/>
  <c r="J1512"/>
  <c r="L1511"/>
  <c r="K1511"/>
  <c r="I1511"/>
  <c r="H1511"/>
  <c r="J1511"/>
  <c r="L1510"/>
  <c r="K1510"/>
  <c r="I1510"/>
  <c r="H1510"/>
  <c r="J1510"/>
  <c r="L1509"/>
  <c r="K1509"/>
  <c r="I1509"/>
  <c r="H1509"/>
  <c r="J1509"/>
  <c r="J1508"/>
  <c r="L1507"/>
  <c r="K1507"/>
  <c r="I1507"/>
  <c r="H1507"/>
  <c r="J1507"/>
  <c r="L1506"/>
  <c r="K1506"/>
  <c r="I1506"/>
  <c r="H1506"/>
  <c r="J1506"/>
  <c r="L1505"/>
  <c r="K1505"/>
  <c r="I1505"/>
  <c r="H1505"/>
  <c r="J1505"/>
  <c r="L1504"/>
  <c r="K1504"/>
  <c r="I1504"/>
  <c r="H1504"/>
  <c r="J1504"/>
  <c r="L1503"/>
  <c r="K1503"/>
  <c r="I1503"/>
  <c r="H1503"/>
  <c r="J1503"/>
  <c r="J1502"/>
  <c r="L1501"/>
  <c r="K1501"/>
  <c r="I1501"/>
  <c r="H1501"/>
  <c r="J1501"/>
  <c r="L1500"/>
  <c r="K1500"/>
  <c r="I1500"/>
  <c r="H1500"/>
  <c r="J1500"/>
  <c r="L1499"/>
  <c r="K1499"/>
  <c r="I1499"/>
  <c r="H1499"/>
  <c r="J1499"/>
  <c r="L1498"/>
  <c r="K1498"/>
  <c r="I1498"/>
  <c r="H1498"/>
  <c r="J1498"/>
  <c r="J1497"/>
  <c r="L1496"/>
  <c r="K1496"/>
  <c r="I1496"/>
  <c r="H1496"/>
  <c r="J1496"/>
  <c r="L1495"/>
  <c r="K1495"/>
  <c r="I1495"/>
  <c r="H1495"/>
  <c r="J1495"/>
  <c r="L1494"/>
  <c r="K1494"/>
  <c r="I1494"/>
  <c r="H1494"/>
  <c r="J1494"/>
  <c r="L1493"/>
  <c r="K1493"/>
  <c r="I1493"/>
  <c r="H1493"/>
  <c r="J1493"/>
  <c r="J1492"/>
  <c r="J1491"/>
  <c r="J1490"/>
  <c r="J1489"/>
  <c r="J1488"/>
  <c r="J1487"/>
  <c r="J1486"/>
  <c r="J1485"/>
  <c r="J1484"/>
  <c r="J1483"/>
  <c r="J1482"/>
  <c r="J1481"/>
  <c r="L1480"/>
  <c r="K1480"/>
  <c r="I1480"/>
  <c r="H1480"/>
  <c r="J1480"/>
  <c r="L1479"/>
  <c r="K1479"/>
  <c r="I1479"/>
  <c r="H1479"/>
  <c r="J1479"/>
  <c r="L1478"/>
  <c r="K1478"/>
  <c r="I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I1443"/>
  <c r="H1443"/>
  <c r="J1443"/>
  <c r="L1442"/>
  <c r="K1442"/>
  <c r="I1442"/>
  <c r="H1442"/>
  <c r="J1442"/>
  <c r="L1441"/>
  <c r="K1441"/>
  <c r="I1441"/>
  <c r="H1441"/>
  <c r="J1441"/>
  <c r="J1440"/>
  <c r="L1439"/>
  <c r="K1439"/>
  <c r="I1439"/>
  <c r="H1439"/>
  <c r="J1439"/>
  <c r="L1438"/>
  <c r="K1438"/>
  <c r="I1438"/>
  <c r="H1438"/>
  <c r="J1438"/>
  <c r="L1437"/>
  <c r="K1437"/>
  <c r="I1437"/>
  <c r="H1437"/>
  <c r="J1437"/>
  <c r="J1436"/>
  <c r="J1435"/>
  <c r="L1434"/>
  <c r="K1434"/>
  <c r="I1434"/>
  <c r="H1434"/>
  <c r="J1434"/>
  <c r="L1433"/>
  <c r="K1433"/>
  <c r="I1433"/>
  <c r="H1433"/>
  <c r="J1433"/>
  <c r="L1432"/>
  <c r="K1432"/>
  <c r="I1432"/>
  <c r="H1432"/>
  <c r="J1432"/>
  <c r="L1431"/>
  <c r="K1431"/>
  <c r="I1431"/>
  <c r="H1431"/>
  <c r="J1431"/>
  <c r="J1430"/>
  <c r="J1429"/>
  <c r="J1428"/>
  <c r="L1427"/>
  <c r="K1427"/>
  <c r="I1427"/>
  <c r="H1427"/>
  <c r="J1427"/>
  <c r="L1426"/>
  <c r="K1426"/>
  <c r="I1426"/>
  <c r="H1426"/>
  <c r="J1426"/>
  <c r="L1425"/>
  <c r="K1425"/>
  <c r="I1425"/>
  <c r="H1425"/>
  <c r="J1425"/>
  <c r="J1424"/>
  <c r="L1423"/>
  <c r="K1423"/>
  <c r="I1423"/>
  <c r="H1423"/>
  <c r="J1423"/>
  <c r="L1422"/>
  <c r="K1422"/>
  <c r="I1422"/>
  <c r="H1422"/>
  <c r="J1422"/>
  <c r="L1421"/>
  <c r="K1421"/>
  <c r="I1421"/>
  <c r="H1421"/>
  <c r="J1421"/>
  <c r="J1420"/>
  <c r="H1419"/>
  <c r="J1419"/>
  <c r="L1418"/>
  <c r="K1418"/>
  <c r="I1418"/>
  <c r="H1418"/>
  <c r="J1418"/>
  <c r="L1417"/>
  <c r="K1417"/>
  <c r="I1417"/>
  <c r="H1417"/>
  <c r="J1417"/>
  <c r="L1416"/>
  <c r="K1416"/>
  <c r="I1416"/>
  <c r="H1416"/>
  <c r="J1416"/>
  <c r="L1415"/>
  <c r="K1415"/>
  <c r="I1415"/>
  <c r="H1415"/>
  <c r="J1415"/>
  <c r="L1414"/>
  <c r="K1414"/>
  <c r="I1414"/>
  <c r="H1414"/>
  <c r="J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K1396"/>
  <c r="I1396"/>
  <c r="H1396"/>
  <c r="J1396"/>
  <c r="L1395"/>
  <c r="K1395"/>
  <c r="I1395"/>
  <c r="H1395"/>
  <c r="J1395"/>
  <c r="L1394"/>
  <c r="K1394"/>
  <c r="I1394"/>
  <c r="H1394"/>
  <c r="J1394"/>
  <c r="J1393"/>
  <c r="J1392"/>
  <c r="I1391"/>
  <c r="H1391"/>
  <c r="J1391"/>
  <c r="I1390"/>
  <c r="H1390"/>
  <c r="J1390"/>
  <c r="I1389"/>
  <c r="H1389"/>
  <c r="J1389"/>
  <c r="J1388"/>
  <c r="J1387"/>
  <c r="J1386"/>
  <c r="J1385"/>
  <c r="J1384"/>
  <c r="K1383"/>
  <c r="I1383"/>
  <c r="H1383"/>
  <c r="J1383"/>
  <c r="K1382"/>
  <c r="I1382"/>
  <c r="H1382"/>
  <c r="J1382"/>
  <c r="K1381"/>
  <c r="I1381"/>
  <c r="H1381"/>
  <c r="J1381"/>
  <c r="J1380"/>
  <c r="J1379"/>
  <c r="J1378"/>
  <c r="J1377"/>
  <c r="J1376"/>
  <c r="L1375"/>
  <c r="K1375"/>
  <c r="I1375"/>
  <c r="H1375"/>
  <c r="J1375"/>
  <c r="L1374"/>
  <c r="K1374"/>
  <c r="I1374"/>
  <c r="L1373"/>
  <c r="K1373"/>
  <c r="I1373"/>
  <c r="I1372"/>
  <c r="I1371"/>
  <c r="I1370"/>
  <c r="I1357"/>
  <c r="I1356"/>
  <c r="L1372"/>
  <c r="K1372"/>
  <c r="L1371"/>
  <c r="K1371"/>
  <c r="L1370"/>
  <c r="K1370"/>
  <c r="J1369"/>
  <c r="I1368"/>
  <c r="H1368"/>
  <c r="J1368"/>
  <c r="I1367"/>
  <c r="H1367"/>
  <c r="J1367"/>
  <c r="I1366"/>
  <c r="H1366"/>
  <c r="J1366"/>
  <c r="I1365"/>
  <c r="J1364"/>
  <c r="I1363"/>
  <c r="I1362"/>
  <c r="I1361"/>
  <c r="I1360"/>
  <c r="I1359"/>
  <c r="I1358"/>
  <c r="H1363"/>
  <c r="J1363"/>
  <c r="H1362"/>
  <c r="J1362"/>
  <c r="L1357"/>
  <c r="K1357"/>
  <c r="K1356"/>
  <c r="L1356"/>
  <c r="J1355"/>
  <c r="L1354"/>
  <c r="L1353"/>
  <c r="L1352"/>
  <c r="L1351"/>
  <c r="K1354"/>
  <c r="I1354"/>
  <c r="H1354"/>
  <c r="J1354"/>
  <c r="K1353"/>
  <c r="K1352"/>
  <c r="K1351"/>
  <c r="I1353"/>
  <c r="I1352"/>
  <c r="I1351"/>
  <c r="J1350"/>
  <c r="L1349"/>
  <c r="K1349"/>
  <c r="K1348"/>
  <c r="K1347"/>
  <c r="I1349"/>
  <c r="I1348"/>
  <c r="I1347"/>
  <c r="H1349"/>
  <c r="J1349"/>
  <c r="L1348"/>
  <c r="L1347"/>
  <c r="H1348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L1338"/>
  <c r="L1337"/>
  <c r="K1339"/>
  <c r="I1339"/>
  <c r="H1339"/>
  <c r="J1339"/>
  <c r="K1338"/>
  <c r="K1337"/>
  <c r="I1338"/>
  <c r="I1337"/>
  <c r="J1336"/>
  <c r="L1335"/>
  <c r="L1334"/>
  <c r="L1333"/>
  <c r="L1332"/>
  <c r="L1331"/>
  <c r="L1330"/>
  <c r="L1329"/>
  <c r="L1328"/>
  <c r="K1335"/>
  <c r="I1335"/>
  <c r="H1335"/>
  <c r="J1335"/>
  <c r="K1334"/>
  <c r="K1333"/>
  <c r="K1332"/>
  <c r="K1331"/>
  <c r="K1330"/>
  <c r="K1329"/>
  <c r="K1328"/>
  <c r="I1334"/>
  <c r="I1333"/>
  <c r="I1332"/>
  <c r="I1331"/>
  <c r="I1330"/>
  <c r="I1329"/>
  <c r="I1328"/>
  <c r="J1327"/>
  <c r="J1326"/>
  <c r="J1325"/>
  <c r="L1324"/>
  <c r="K1324"/>
  <c r="K1323"/>
  <c r="I1324"/>
  <c r="I1323"/>
  <c r="H1324"/>
  <c r="J1324"/>
  <c r="L1323"/>
  <c r="H1323"/>
  <c r="J1323"/>
  <c r="J1322"/>
  <c r="L1321"/>
  <c r="L1320"/>
  <c r="K1321"/>
  <c r="I1321"/>
  <c r="H1321"/>
  <c r="J1321"/>
  <c r="K1320"/>
  <c r="I1320"/>
  <c r="J1319"/>
  <c r="L1318"/>
  <c r="K1318"/>
  <c r="K1317"/>
  <c r="K1316"/>
  <c r="I1318"/>
  <c r="I1317"/>
  <c r="I1316"/>
  <c r="H1318"/>
  <c r="J1318"/>
  <c r="L1317"/>
  <c r="H1317"/>
  <c r="J1317"/>
  <c r="J1315"/>
  <c r="L1314"/>
  <c r="K1314"/>
  <c r="I1314"/>
  <c r="H1314"/>
  <c r="J1314"/>
  <c r="L1313"/>
  <c r="K1313"/>
  <c r="I1313"/>
  <c r="H1313"/>
  <c r="J1313"/>
  <c r="L1312"/>
  <c r="K1312"/>
  <c r="K1311"/>
  <c r="K1299"/>
  <c r="K1298"/>
  <c r="I1312"/>
  <c r="I1311"/>
  <c r="H1312"/>
  <c r="J1312"/>
  <c r="J1310"/>
  <c r="I1309"/>
  <c r="I1308"/>
  <c r="H1309"/>
  <c r="J1309"/>
  <c r="H1308"/>
  <c r="J1308"/>
  <c r="J1307"/>
  <c r="I1306"/>
  <c r="H1306"/>
  <c r="H1305"/>
  <c r="I1305"/>
  <c r="J1304"/>
  <c r="I1303"/>
  <c r="I1302"/>
  <c r="H1303"/>
  <c r="J1303"/>
  <c r="H1302"/>
  <c r="L1297"/>
  <c r="K1297"/>
  <c r="I1297"/>
  <c r="H1297"/>
  <c r="J1297"/>
  <c r="L1296"/>
  <c r="K1296"/>
  <c r="I1296"/>
  <c r="H1296"/>
  <c r="J1296"/>
  <c r="L1295"/>
  <c r="K1295"/>
  <c r="I1295"/>
  <c r="H1295"/>
  <c r="J1295"/>
  <c r="L1294"/>
  <c r="K1294"/>
  <c r="I1294"/>
  <c r="H1294"/>
  <c r="L1293"/>
  <c r="K1293"/>
  <c r="I1293"/>
  <c r="J1292"/>
  <c r="L1291"/>
  <c r="K1291"/>
  <c r="I1291"/>
  <c r="H1291"/>
  <c r="J1291"/>
  <c r="L1290"/>
  <c r="K1290"/>
  <c r="I1290"/>
  <c r="H1290"/>
  <c r="J1290"/>
  <c r="L1289"/>
  <c r="K1289"/>
  <c r="I1289"/>
  <c r="H1289"/>
  <c r="J1289"/>
  <c r="L1288"/>
  <c r="K1288"/>
  <c r="I1288"/>
  <c r="H1288"/>
  <c r="J1288"/>
  <c r="L1287"/>
  <c r="K1287"/>
  <c r="I1287"/>
  <c r="H1287"/>
  <c r="J1287"/>
  <c r="L1286"/>
  <c r="K1286"/>
  <c r="I1286"/>
  <c r="H1286"/>
  <c r="J1286"/>
  <c r="L1285"/>
  <c r="K1285"/>
  <c r="I1285"/>
  <c r="H1285"/>
  <c r="J1285"/>
  <c r="J1284"/>
  <c r="I1283"/>
  <c r="H1283"/>
  <c r="J1283"/>
  <c r="I1282"/>
  <c r="H1282"/>
  <c r="J1282"/>
  <c r="I1281"/>
  <c r="H1281"/>
  <c r="J1281"/>
  <c r="J1280"/>
  <c r="L1279"/>
  <c r="K1279"/>
  <c r="I1279"/>
  <c r="H1279"/>
  <c r="J1279"/>
  <c r="L1278"/>
  <c r="K1278"/>
  <c r="I1278"/>
  <c r="H1278"/>
  <c r="J1278"/>
  <c r="J1277"/>
  <c r="L1276"/>
  <c r="K1276"/>
  <c r="I1276"/>
  <c r="H1276"/>
  <c r="J1276"/>
  <c r="L1275"/>
  <c r="K1275"/>
  <c r="I1275"/>
  <c r="H1275"/>
  <c r="J1275"/>
  <c r="L1274"/>
  <c r="K1274"/>
  <c r="I1274"/>
  <c r="H1274"/>
  <c r="J1274"/>
  <c r="J1273"/>
  <c r="I1272"/>
  <c r="H1272"/>
  <c r="J1272"/>
  <c r="I1271"/>
  <c r="H1271"/>
  <c r="J1271"/>
  <c r="I1270"/>
  <c r="H1270"/>
  <c r="J1270"/>
  <c r="J1269"/>
  <c r="L1268"/>
  <c r="K1268"/>
  <c r="H1268"/>
  <c r="L1267"/>
  <c r="K1267"/>
  <c r="H1267"/>
  <c r="L1266"/>
  <c r="K1266"/>
  <c r="H1266"/>
  <c r="L1265"/>
  <c r="K1265"/>
  <c r="H1265"/>
  <c r="J1264"/>
  <c r="I1263"/>
  <c r="H1263"/>
  <c r="J1263"/>
  <c r="I1262"/>
  <c r="H1262"/>
  <c r="J1262"/>
  <c r="J1261"/>
  <c r="I1260"/>
  <c r="H1260"/>
  <c r="J1260"/>
  <c r="I1259"/>
  <c r="H1259"/>
  <c r="J1259"/>
  <c r="I1258"/>
  <c r="H1258"/>
  <c r="J1258"/>
  <c r="I1257"/>
  <c r="H1257"/>
  <c r="J1257"/>
  <c r="L1256"/>
  <c r="K1256"/>
  <c r="H1256"/>
  <c r="J1255"/>
  <c r="L1254"/>
  <c r="K1254"/>
  <c r="I1254"/>
  <c r="H1254"/>
  <c r="J1254"/>
  <c r="L1253"/>
  <c r="K1253"/>
  <c r="I1253"/>
  <c r="H1253"/>
  <c r="J1253"/>
  <c r="L1252"/>
  <c r="K1252"/>
  <c r="I1252"/>
  <c r="H1252"/>
  <c r="J1252"/>
  <c r="J1251"/>
  <c r="L1250"/>
  <c r="K1250"/>
  <c r="I1250"/>
  <c r="H1250"/>
  <c r="J1250"/>
  <c r="L1249"/>
  <c r="K1249"/>
  <c r="I1249"/>
  <c r="H1249"/>
  <c r="J1249"/>
  <c r="L1248"/>
  <c r="K1248"/>
  <c r="I1248"/>
  <c r="H1248"/>
  <c r="J1248"/>
  <c r="J1247"/>
  <c r="L1246"/>
  <c r="K1246"/>
  <c r="I1246"/>
  <c r="H1246"/>
  <c r="J1246"/>
  <c r="J1245"/>
  <c r="L1244"/>
  <c r="K1244"/>
  <c r="I1244"/>
  <c r="H1244"/>
  <c r="J1244"/>
  <c r="L1243"/>
  <c r="K1243"/>
  <c r="I1243"/>
  <c r="H1243"/>
  <c r="J1243"/>
  <c r="L1242"/>
  <c r="K1242"/>
  <c r="I1242"/>
  <c r="H1242"/>
  <c r="J1242"/>
  <c r="J1241"/>
  <c r="I1240"/>
  <c r="H1240"/>
  <c r="J1240"/>
  <c r="J1239"/>
  <c r="L1238"/>
  <c r="K1238"/>
  <c r="I1238"/>
  <c r="H1238"/>
  <c r="J1238"/>
  <c r="L1237"/>
  <c r="K1237"/>
  <c r="I1237"/>
  <c r="H1237"/>
  <c r="J1237"/>
  <c r="L1236"/>
  <c r="K1236"/>
  <c r="I1236"/>
  <c r="H1236"/>
  <c r="J1236"/>
  <c r="J1235"/>
  <c r="J1234"/>
  <c r="L1233"/>
  <c r="K1233"/>
  <c r="I1233"/>
  <c r="H1233"/>
  <c r="J1233"/>
  <c r="L1232"/>
  <c r="K1232"/>
  <c r="I1232"/>
  <c r="H1232"/>
  <c r="J1232"/>
  <c r="L1231"/>
  <c r="K1231"/>
  <c r="I1231"/>
  <c r="H1231"/>
  <c r="J1231"/>
  <c r="J1230"/>
  <c r="I1229"/>
  <c r="H1229"/>
  <c r="J1229"/>
  <c r="J1228"/>
  <c r="I1227"/>
  <c r="I1226"/>
  <c r="H1227"/>
  <c r="J1227"/>
  <c r="H1226"/>
  <c r="L1224"/>
  <c r="K1224"/>
  <c r="I1224"/>
  <c r="H1224"/>
  <c r="J1224"/>
  <c r="L1223"/>
  <c r="K1223"/>
  <c r="I1223"/>
  <c r="H1223"/>
  <c r="J1223"/>
  <c r="J1222"/>
  <c r="L1221"/>
  <c r="K1221"/>
  <c r="I1221"/>
  <c r="H1221"/>
  <c r="J1221"/>
  <c r="J1220"/>
  <c r="L1219"/>
  <c r="K1219"/>
  <c r="I1219"/>
  <c r="H1219"/>
  <c r="J1219"/>
  <c r="L1218"/>
  <c r="K1218"/>
  <c r="I1218"/>
  <c r="H1218"/>
  <c r="J1218"/>
  <c r="L1217"/>
  <c r="K1217"/>
  <c r="I1217"/>
  <c r="H1217"/>
  <c r="J1217"/>
  <c r="L1216"/>
  <c r="K1216"/>
  <c r="I1216"/>
  <c r="H1216"/>
  <c r="J1216"/>
  <c r="J1215"/>
  <c r="I1214"/>
  <c r="H1214"/>
  <c r="J1214"/>
  <c r="J1213"/>
  <c r="I1212"/>
  <c r="H1212"/>
  <c r="J1212"/>
  <c r="I1211"/>
  <c r="H1211"/>
  <c r="J1211"/>
  <c r="I1210"/>
  <c r="H1210"/>
  <c r="J1210"/>
  <c r="I1209"/>
  <c r="H1209"/>
  <c r="J1209"/>
  <c r="L1208"/>
  <c r="K1208"/>
  <c r="I1208"/>
  <c r="H1208"/>
  <c r="J1208"/>
  <c r="L1207"/>
  <c r="K1207"/>
  <c r="H1207"/>
  <c r="J1206"/>
  <c r="L1205"/>
  <c r="K1205"/>
  <c r="I1205"/>
  <c r="H1205"/>
  <c r="J1205"/>
  <c r="L1204"/>
  <c r="K1204"/>
  <c r="I1204"/>
  <c r="H1204"/>
  <c r="J1204"/>
  <c r="L1203"/>
  <c r="K1203"/>
  <c r="I1203"/>
  <c r="H1203"/>
  <c r="J1203"/>
  <c r="J1202"/>
  <c r="L1201"/>
  <c r="K1201"/>
  <c r="K1200"/>
  <c r="K1199"/>
  <c r="K1198"/>
  <c r="I1201"/>
  <c r="I1200"/>
  <c r="I1199"/>
  <c r="I1198"/>
  <c r="H1201"/>
  <c r="J1201"/>
  <c r="L1200"/>
  <c r="H1200"/>
  <c r="J1200"/>
  <c r="L1199"/>
  <c r="H1199"/>
  <c r="J1199"/>
  <c r="L1198"/>
  <c r="H1198"/>
  <c r="J1198"/>
  <c r="J1197"/>
  <c r="L1196"/>
  <c r="L1195"/>
  <c r="L1194"/>
  <c r="K1196"/>
  <c r="I1196"/>
  <c r="I1195"/>
  <c r="I1194"/>
  <c r="H1196"/>
  <c r="J1196"/>
  <c r="K1195"/>
  <c r="K1194"/>
  <c r="H1195"/>
  <c r="J1195"/>
  <c r="J1193"/>
  <c r="L1192"/>
  <c r="L1191"/>
  <c r="L1190"/>
  <c r="L1189"/>
  <c r="L1180"/>
  <c r="K1192"/>
  <c r="I1192"/>
  <c r="I1191"/>
  <c r="I1190"/>
  <c r="H1192"/>
  <c r="J1192"/>
  <c r="K1191"/>
  <c r="K1190"/>
  <c r="K1189"/>
  <c r="K1180"/>
  <c r="H1191"/>
  <c r="J1191"/>
  <c r="J1188"/>
  <c r="J1187"/>
  <c r="J1186"/>
  <c r="J1185"/>
  <c r="I1184"/>
  <c r="H1184"/>
  <c r="J1184"/>
  <c r="I1183"/>
  <c r="H1183"/>
  <c r="J1183"/>
  <c r="J1182"/>
  <c r="I1181"/>
  <c r="H1181"/>
  <c r="J1181"/>
  <c r="J1179"/>
  <c r="J1178"/>
  <c r="J1177"/>
  <c r="J1176"/>
  <c r="J1175"/>
  <c r="J1174"/>
  <c r="J1173"/>
  <c r="J1172"/>
  <c r="J1171"/>
  <c r="L1170"/>
  <c r="K1170"/>
  <c r="I1170"/>
  <c r="H1170"/>
  <c r="J1170"/>
  <c r="L1169"/>
  <c r="K1169"/>
  <c r="I1169"/>
  <c r="H1169"/>
  <c r="J1169"/>
  <c r="L1168"/>
  <c r="K1168"/>
  <c r="I1168"/>
  <c r="H1168"/>
  <c r="J1168"/>
  <c r="L1167"/>
  <c r="K1167"/>
  <c r="I1167"/>
  <c r="H1167"/>
  <c r="J1167"/>
  <c r="J1166"/>
  <c r="J1165"/>
  <c r="J1164"/>
  <c r="J1163"/>
  <c r="J1162"/>
  <c r="L1161"/>
  <c r="K1161"/>
  <c r="I1161"/>
  <c r="H1161"/>
  <c r="J1161"/>
  <c r="L1160"/>
  <c r="K1160"/>
  <c r="I1160"/>
  <c r="H1160"/>
  <c r="J1160"/>
  <c r="L1159"/>
  <c r="K1159"/>
  <c r="I1159"/>
  <c r="H1159"/>
  <c r="J1159"/>
  <c r="L1158"/>
  <c r="K1158"/>
  <c r="I1158"/>
  <c r="H1158"/>
  <c r="J1158"/>
  <c r="J1157"/>
  <c r="L1156"/>
  <c r="K1156"/>
  <c r="I1156"/>
  <c r="H1156"/>
  <c r="J1156"/>
  <c r="L1155"/>
  <c r="K1155"/>
  <c r="I1155"/>
  <c r="H1155"/>
  <c r="J1155"/>
  <c r="L1154"/>
  <c r="K1154"/>
  <c r="I1154"/>
  <c r="H1154"/>
  <c r="J1154"/>
  <c r="L1153"/>
  <c r="K1153"/>
  <c r="I1153"/>
  <c r="H1153"/>
  <c r="J1153"/>
  <c r="L1152"/>
  <c r="K1152"/>
  <c r="I1152"/>
  <c r="H1152"/>
  <c r="J1152"/>
  <c r="J1151"/>
  <c r="I1150"/>
  <c r="H1150"/>
  <c r="J1150"/>
  <c r="I1149"/>
  <c r="H1149"/>
  <c r="J1149"/>
  <c r="I1148"/>
  <c r="H1148"/>
  <c r="J1148"/>
  <c r="I1147"/>
  <c r="H1147"/>
  <c r="J1147"/>
  <c r="I1146"/>
  <c r="H1146"/>
  <c r="J1146"/>
  <c r="J1145"/>
  <c r="L1144"/>
  <c r="K1144"/>
  <c r="I1144"/>
  <c r="H1144"/>
  <c r="J1144"/>
  <c r="L1143"/>
  <c r="K1143"/>
  <c r="I1143"/>
  <c r="H1143"/>
  <c r="J1143"/>
  <c r="L1142"/>
  <c r="K1142"/>
  <c r="I1142"/>
  <c r="H1142"/>
  <c r="J1142"/>
  <c r="L1141"/>
  <c r="K1141"/>
  <c r="I1141"/>
  <c r="H1141"/>
  <c r="J1141"/>
  <c r="L1140"/>
  <c r="K1140"/>
  <c r="I1140"/>
  <c r="H1140"/>
  <c r="J1140"/>
  <c r="J1139"/>
  <c r="L1138"/>
  <c r="K1138"/>
  <c r="I1138"/>
  <c r="H1138"/>
  <c r="J1138"/>
  <c r="L1137"/>
  <c r="I1137"/>
  <c r="H1137"/>
  <c r="J1137"/>
  <c r="L1136"/>
  <c r="K1136"/>
  <c r="I1136"/>
  <c r="H1136"/>
  <c r="J1136"/>
  <c r="L1135"/>
  <c r="K1135"/>
  <c r="I1135"/>
  <c r="H1135"/>
  <c r="J1135"/>
  <c r="L1134"/>
  <c r="K1134"/>
  <c r="I1134"/>
  <c r="H1134"/>
  <c r="J1134"/>
  <c r="J1133"/>
  <c r="L1132"/>
  <c r="K1132"/>
  <c r="I1132"/>
  <c r="H1132"/>
  <c r="J1132"/>
  <c r="L1131"/>
  <c r="K1131"/>
  <c r="I1131"/>
  <c r="H1131"/>
  <c r="J1131"/>
  <c r="L1130"/>
  <c r="K1130"/>
  <c r="I1130"/>
  <c r="H1130"/>
  <c r="J1130"/>
  <c r="L1129"/>
  <c r="K1129"/>
  <c r="I1129"/>
  <c r="H1129"/>
  <c r="J1129"/>
  <c r="L1128"/>
  <c r="K1128"/>
  <c r="I1128"/>
  <c r="H1128"/>
  <c r="J1128"/>
  <c r="J1127"/>
  <c r="L1126"/>
  <c r="K1126"/>
  <c r="I1126"/>
  <c r="H1126"/>
  <c r="J1126"/>
  <c r="L1125"/>
  <c r="K1125"/>
  <c r="I1125"/>
  <c r="J1124"/>
  <c r="I1123"/>
  <c r="H1123"/>
  <c r="J1123"/>
  <c r="I1122"/>
  <c r="H1122"/>
  <c r="J1122"/>
  <c r="L1121"/>
  <c r="K1121"/>
  <c r="I1121"/>
  <c r="J1120"/>
  <c r="I1119"/>
  <c r="H1119"/>
  <c r="J1119"/>
  <c r="I1118"/>
  <c r="H1118"/>
  <c r="J1118"/>
  <c r="I1117"/>
  <c r="H1117"/>
  <c r="J1117"/>
  <c r="J1116"/>
  <c r="L1115"/>
  <c r="K1115"/>
  <c r="I1115"/>
  <c r="H1115"/>
  <c r="J1115"/>
  <c r="L1114"/>
  <c r="K1114"/>
  <c r="I1114"/>
  <c r="L1113"/>
  <c r="K1113"/>
  <c r="I1113"/>
  <c r="I1112"/>
  <c r="I1111"/>
  <c r="I1110"/>
  <c r="I1109"/>
  <c r="L1112"/>
  <c r="K1112"/>
  <c r="L1111"/>
  <c r="K1111"/>
  <c r="L1110"/>
  <c r="K1110"/>
  <c r="L1109"/>
  <c r="K1109"/>
  <c r="J1108"/>
  <c r="L1107"/>
  <c r="K1107"/>
  <c r="I1107"/>
  <c r="H1107"/>
  <c r="J1107"/>
  <c r="L1106"/>
  <c r="K1106"/>
  <c r="I1106"/>
  <c r="H1106"/>
  <c r="J1106"/>
  <c r="L1105"/>
  <c r="K1105"/>
  <c r="I1105"/>
  <c r="H1105"/>
  <c r="J1105"/>
  <c r="J1104"/>
  <c r="L1103"/>
  <c r="K1103"/>
  <c r="I1103"/>
  <c r="H1103"/>
  <c r="J1103"/>
  <c r="L1102"/>
  <c r="K1102"/>
  <c r="I1102"/>
  <c r="H1102"/>
  <c r="J1102"/>
  <c r="L1101"/>
  <c r="K1101"/>
  <c r="I1101"/>
  <c r="H1101"/>
  <c r="J1101"/>
  <c r="J1100"/>
  <c r="L1099"/>
  <c r="K1099"/>
  <c r="I1099"/>
  <c r="H1099"/>
  <c r="J1099"/>
  <c r="L1098"/>
  <c r="K1098"/>
  <c r="I1098"/>
  <c r="H1098"/>
  <c r="J1098"/>
  <c r="L1097"/>
  <c r="K1097"/>
  <c r="I1097"/>
  <c r="H1097"/>
  <c r="J1097"/>
  <c r="J1096"/>
  <c r="L1095"/>
  <c r="K1095"/>
  <c r="I1095"/>
  <c r="H1095"/>
  <c r="J1095"/>
  <c r="L1094"/>
  <c r="K1094"/>
  <c r="I1094"/>
  <c r="H1094"/>
  <c r="J1094"/>
  <c r="L1093"/>
  <c r="K1093"/>
  <c r="I1093"/>
  <c r="H1093"/>
  <c r="J1093"/>
  <c r="L1092"/>
  <c r="K1092"/>
  <c r="I1092"/>
  <c r="H1092"/>
  <c r="J1092"/>
  <c r="J1091"/>
  <c r="J1090"/>
  <c r="L1089"/>
  <c r="K1089"/>
  <c r="I1089"/>
  <c r="H1089"/>
  <c r="J1089"/>
  <c r="L1088"/>
  <c r="K1088"/>
  <c r="I1088"/>
  <c r="H1088"/>
  <c r="J1088"/>
  <c r="L1087"/>
  <c r="K1087"/>
  <c r="I1087"/>
  <c r="H1087"/>
  <c r="J1087"/>
  <c r="J1086"/>
  <c r="J1085"/>
  <c r="J1084"/>
  <c r="L1083"/>
  <c r="K1083"/>
  <c r="I1083"/>
  <c r="H1083"/>
  <c r="J1083"/>
  <c r="L1082"/>
  <c r="K1082"/>
  <c r="I1082"/>
  <c r="H1082"/>
  <c r="J1082"/>
  <c r="L1081"/>
  <c r="K1081"/>
  <c r="I1081"/>
  <c r="H1081"/>
  <c r="J1081"/>
  <c r="L1080"/>
  <c r="K1080"/>
  <c r="I1080"/>
  <c r="H1080"/>
  <c r="J1080"/>
  <c r="J1079"/>
  <c r="L1078"/>
  <c r="K1078"/>
  <c r="I1078"/>
  <c r="H1078"/>
  <c r="J1078"/>
  <c r="L1077"/>
  <c r="K1077"/>
  <c r="I1077"/>
  <c r="H1077"/>
  <c r="J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I1069"/>
  <c r="H1069"/>
  <c r="J1069"/>
  <c r="L1068"/>
  <c r="K1068"/>
  <c r="I1068"/>
  <c r="H1068"/>
  <c r="J1068"/>
  <c r="L1067"/>
  <c r="K1067"/>
  <c r="I1067"/>
  <c r="H1067"/>
  <c r="J1067"/>
  <c r="J1066"/>
  <c r="L1065"/>
  <c r="K1065"/>
  <c r="I1065"/>
  <c r="H1065"/>
  <c r="J1065"/>
  <c r="L1064"/>
  <c r="K1064"/>
  <c r="I1064"/>
  <c r="H1064"/>
  <c r="J1064"/>
  <c r="L1063"/>
  <c r="K1063"/>
  <c r="I1063"/>
  <c r="H1063"/>
  <c r="J1063"/>
  <c r="J1062"/>
  <c r="L1061"/>
  <c r="K1061"/>
  <c r="I1061"/>
  <c r="H1061"/>
  <c r="J1061"/>
  <c r="L1060"/>
  <c r="K1060"/>
  <c r="I1060"/>
  <c r="H1060"/>
  <c r="J1060"/>
  <c r="L1059"/>
  <c r="K1059"/>
  <c r="I1059"/>
  <c r="H1059"/>
  <c r="J1059"/>
  <c r="J1058"/>
  <c r="L1057"/>
  <c r="K1057"/>
  <c r="I1057"/>
  <c r="H1057"/>
  <c r="J1057"/>
  <c r="L1056"/>
  <c r="K1056"/>
  <c r="I1056"/>
  <c r="L1055"/>
  <c r="K1055"/>
  <c r="I1055"/>
  <c r="J1054"/>
  <c r="K1053"/>
  <c r="I1053"/>
  <c r="H1053"/>
  <c r="J1053"/>
  <c r="K1052"/>
  <c r="I1052"/>
  <c r="H1052"/>
  <c r="J1052"/>
  <c r="L1051"/>
  <c r="K1051"/>
  <c r="I1051"/>
  <c r="H1051"/>
  <c r="J1051"/>
  <c r="L1050"/>
  <c r="K1050"/>
  <c r="I1050"/>
  <c r="I1049"/>
  <c r="L1049"/>
  <c r="K1049"/>
  <c r="L1048"/>
  <c r="K1048"/>
  <c r="J1047"/>
  <c r="J1046"/>
  <c r="J1045"/>
  <c r="J1044"/>
  <c r="J1043"/>
  <c r="J1042"/>
  <c r="J1041"/>
  <c r="J1040"/>
  <c r="J1039"/>
  <c r="I1038"/>
  <c r="H1038"/>
  <c r="J1038"/>
  <c r="I1037"/>
  <c r="H1037"/>
  <c r="J1037"/>
  <c r="I1036"/>
  <c r="H1036"/>
  <c r="J1036"/>
  <c r="I1035"/>
  <c r="H1035"/>
  <c r="J1035"/>
  <c r="I1034"/>
  <c r="H1034"/>
  <c r="J1034"/>
  <c r="I1033"/>
  <c r="H1033"/>
  <c r="J1033"/>
  <c r="L1032"/>
  <c r="K1032"/>
  <c r="J1031"/>
  <c r="L1030"/>
  <c r="K1030"/>
  <c r="J1030"/>
  <c r="H1030"/>
  <c r="L1029"/>
  <c r="K1029"/>
  <c r="J1029"/>
  <c r="H1029"/>
  <c r="L1028"/>
  <c r="K1028"/>
  <c r="J1028"/>
  <c r="H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J1018"/>
  <c r="H1018"/>
  <c r="L1017"/>
  <c r="K1017"/>
  <c r="J1017"/>
  <c r="H1017"/>
  <c r="L1016"/>
  <c r="K1016"/>
  <c r="J1016"/>
  <c r="H1016"/>
  <c r="J1015"/>
  <c r="J1014"/>
  <c r="J1013"/>
  <c r="L1012"/>
  <c r="K1012"/>
  <c r="H1012"/>
  <c r="J1012"/>
  <c r="L1011"/>
  <c r="K1011"/>
  <c r="H1011"/>
  <c r="J1011"/>
  <c r="L1010"/>
  <c r="K1010"/>
  <c r="H1010"/>
  <c r="J1010"/>
  <c r="J1009"/>
  <c r="L1008"/>
  <c r="K1008"/>
  <c r="J1008"/>
  <c r="H1008"/>
  <c r="L1007"/>
  <c r="K1007"/>
  <c r="J1007"/>
  <c r="H1007"/>
  <c r="L1006"/>
  <c r="K1006"/>
  <c r="J1006"/>
  <c r="H1006"/>
  <c r="J1005"/>
  <c r="L1004"/>
  <c r="K1004"/>
  <c r="K1003"/>
  <c r="K1002"/>
  <c r="J1004"/>
  <c r="L1003"/>
  <c r="L1002"/>
  <c r="J1003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H986"/>
  <c r="J986"/>
  <c r="L985"/>
  <c r="K985"/>
  <c r="H985"/>
  <c r="J985"/>
  <c r="J984"/>
  <c r="L983"/>
  <c r="K983"/>
  <c r="J983"/>
  <c r="H983"/>
  <c r="L982"/>
  <c r="K982"/>
  <c r="J982"/>
  <c r="H982"/>
  <c r="L981"/>
  <c r="K981"/>
  <c r="J981"/>
  <c r="H981"/>
  <c r="J980"/>
  <c r="L979"/>
  <c r="K979"/>
  <c r="H979"/>
  <c r="J979"/>
  <c r="L978"/>
  <c r="K978"/>
  <c r="H978"/>
  <c r="J978"/>
  <c r="L977"/>
  <c r="K977"/>
  <c r="H977"/>
  <c r="J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J967"/>
  <c r="H967"/>
  <c r="L966"/>
  <c r="K966"/>
  <c r="J966"/>
  <c r="H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H936"/>
  <c r="J936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H921"/>
  <c r="J921"/>
  <c r="L920"/>
  <c r="K920"/>
  <c r="H920"/>
  <c r="J920"/>
  <c r="L919"/>
  <c r="K919"/>
  <c r="H919"/>
  <c r="J919"/>
  <c r="J918"/>
  <c r="L917"/>
  <c r="L916"/>
  <c r="L915"/>
  <c r="K917"/>
  <c r="I917"/>
  <c r="H917"/>
  <c r="J917"/>
  <c r="K916"/>
  <c r="K915"/>
  <c r="I916"/>
  <c r="I915"/>
  <c r="J914"/>
  <c r="L913"/>
  <c r="L912"/>
  <c r="L911"/>
  <c r="K913"/>
  <c r="I913"/>
  <c r="H913"/>
  <c r="J913"/>
  <c r="K912"/>
  <c r="K911"/>
  <c r="I912"/>
  <c r="I911"/>
  <c r="J910"/>
  <c r="L909"/>
  <c r="K909"/>
  <c r="I909"/>
  <c r="H909"/>
  <c r="J909"/>
  <c r="L908"/>
  <c r="K908"/>
  <c r="I908"/>
  <c r="H908"/>
  <c r="J908"/>
  <c r="L907"/>
  <c r="K907"/>
  <c r="I907"/>
  <c r="H907"/>
  <c r="J907"/>
  <c r="J906"/>
  <c r="J905"/>
  <c r="J904"/>
  <c r="L903"/>
  <c r="K903"/>
  <c r="I903"/>
  <c r="H903"/>
  <c r="J903"/>
  <c r="L902"/>
  <c r="K902"/>
  <c r="I902"/>
  <c r="H902"/>
  <c r="J902"/>
  <c r="L901"/>
  <c r="K901"/>
  <c r="I901"/>
  <c r="H901"/>
  <c r="J901"/>
  <c r="J900"/>
  <c r="L899"/>
  <c r="K899"/>
  <c r="I899"/>
  <c r="H899"/>
  <c r="J899"/>
  <c r="L898"/>
  <c r="K898"/>
  <c r="I898"/>
  <c r="H898"/>
  <c r="J898"/>
  <c r="L897"/>
  <c r="K897"/>
  <c r="I897"/>
  <c r="H897"/>
  <c r="J897"/>
  <c r="J896"/>
  <c r="L895"/>
  <c r="K895"/>
  <c r="I895"/>
  <c r="H895"/>
  <c r="J895"/>
  <c r="L894"/>
  <c r="K894"/>
  <c r="I894"/>
  <c r="H894"/>
  <c r="J894"/>
  <c r="L893"/>
  <c r="K893"/>
  <c r="I893"/>
  <c r="H893"/>
  <c r="J893"/>
  <c r="J892"/>
  <c r="L891"/>
  <c r="K891"/>
  <c r="I891"/>
  <c r="H891"/>
  <c r="J891"/>
  <c r="L890"/>
  <c r="K890"/>
  <c r="I890"/>
  <c r="I889"/>
  <c r="H890"/>
  <c r="J890"/>
  <c r="L889"/>
  <c r="K889"/>
  <c r="H889"/>
  <c r="J888"/>
  <c r="L887"/>
  <c r="K887"/>
  <c r="I887"/>
  <c r="H887"/>
  <c r="J887"/>
  <c r="L886"/>
  <c r="K886"/>
  <c r="I886"/>
  <c r="H886"/>
  <c r="J886"/>
  <c r="L885"/>
  <c r="K885"/>
  <c r="I885"/>
  <c r="H885"/>
  <c r="J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J878"/>
  <c r="L877"/>
  <c r="K877"/>
  <c r="I877"/>
  <c r="H877"/>
  <c r="J877"/>
  <c r="L876"/>
  <c r="K876"/>
  <c r="I876"/>
  <c r="H876"/>
  <c r="J876"/>
  <c r="J875"/>
  <c r="J874"/>
  <c r="L873"/>
  <c r="K873"/>
  <c r="I873"/>
  <c r="H873"/>
  <c r="J873"/>
  <c r="L872"/>
  <c r="K872"/>
  <c r="I872"/>
  <c r="H872"/>
  <c r="J872"/>
  <c r="L871"/>
  <c r="K871"/>
  <c r="I871"/>
  <c r="H871"/>
  <c r="J871"/>
  <c r="J870"/>
  <c r="L869"/>
  <c r="K869"/>
  <c r="I869"/>
  <c r="H869"/>
  <c r="J869"/>
  <c r="L868"/>
  <c r="K868"/>
  <c r="I868"/>
  <c r="H868"/>
  <c r="J868"/>
  <c r="L867"/>
  <c r="K867"/>
  <c r="I867"/>
  <c r="H867"/>
  <c r="J867"/>
  <c r="J866"/>
  <c r="L865"/>
  <c r="K865"/>
  <c r="I865"/>
  <c r="H865"/>
  <c r="J865"/>
  <c r="L864"/>
  <c r="K864"/>
  <c r="I864"/>
  <c r="H864"/>
  <c r="J864"/>
  <c r="L863"/>
  <c r="K863"/>
  <c r="I863"/>
  <c r="H863"/>
  <c r="J863"/>
  <c r="J862"/>
  <c r="L861"/>
  <c r="K861"/>
  <c r="I861"/>
  <c r="H861"/>
  <c r="J861"/>
  <c r="L860"/>
  <c r="K860"/>
  <c r="I860"/>
  <c r="H860"/>
  <c r="J860"/>
  <c r="L859"/>
  <c r="K859"/>
  <c r="I859"/>
  <c r="H859"/>
  <c r="J859"/>
  <c r="J858"/>
  <c r="L857"/>
  <c r="K857"/>
  <c r="I857"/>
  <c r="H857"/>
  <c r="J857"/>
  <c r="L856"/>
  <c r="K856"/>
  <c r="I856"/>
  <c r="H856"/>
  <c r="J856"/>
  <c r="L855"/>
  <c r="K855"/>
  <c r="I855"/>
  <c r="H855"/>
  <c r="J855"/>
  <c r="J854"/>
  <c r="L853"/>
  <c r="K853"/>
  <c r="I853"/>
  <c r="I852"/>
  <c r="H853"/>
  <c r="J853"/>
  <c r="L852"/>
  <c r="K852"/>
  <c r="H852"/>
  <c r="L851"/>
  <c r="K851"/>
  <c r="H851"/>
  <c r="J850"/>
  <c r="L849"/>
  <c r="K849"/>
  <c r="I849"/>
  <c r="H849"/>
  <c r="J849"/>
  <c r="L848"/>
  <c r="K848"/>
  <c r="I848"/>
  <c r="H848"/>
  <c r="J848"/>
  <c r="L847"/>
  <c r="K847"/>
  <c r="I847"/>
  <c r="H847"/>
  <c r="J847"/>
  <c r="J846"/>
  <c r="L845"/>
  <c r="K845"/>
  <c r="I845"/>
  <c r="H845"/>
  <c r="J845"/>
  <c r="L844"/>
  <c r="K844"/>
  <c r="I844"/>
  <c r="H844"/>
  <c r="L843"/>
  <c r="K843"/>
  <c r="I843"/>
  <c r="H843"/>
  <c r="J843"/>
  <c r="L842"/>
  <c r="K842"/>
  <c r="I842"/>
  <c r="H842"/>
  <c r="J842"/>
  <c r="J841"/>
  <c r="L840"/>
  <c r="K840"/>
  <c r="I840"/>
  <c r="H840"/>
  <c r="J840"/>
  <c r="L839"/>
  <c r="K839"/>
  <c r="I839"/>
  <c r="H839"/>
  <c r="J839"/>
  <c r="L838"/>
  <c r="K838"/>
  <c r="I838"/>
  <c r="H838"/>
  <c r="J838"/>
  <c r="J837"/>
  <c r="J836"/>
  <c r="J835"/>
  <c r="I834"/>
  <c r="H834"/>
  <c r="J834"/>
  <c r="I833"/>
  <c r="H833"/>
  <c r="J833"/>
  <c r="I832"/>
  <c r="H832"/>
  <c r="J832"/>
  <c r="J831"/>
  <c r="I830"/>
  <c r="H830"/>
  <c r="J830"/>
  <c r="I829"/>
  <c r="H829"/>
  <c r="J829"/>
  <c r="I828"/>
  <c r="H828"/>
  <c r="J828"/>
  <c r="J827"/>
  <c r="L826"/>
  <c r="K826"/>
  <c r="I826"/>
  <c r="H826"/>
  <c r="J826"/>
  <c r="L825"/>
  <c r="K825"/>
  <c r="I825"/>
  <c r="I824"/>
  <c r="H825"/>
  <c r="J825"/>
  <c r="L824"/>
  <c r="K824"/>
  <c r="H824"/>
  <c r="J819"/>
  <c r="L818"/>
  <c r="K818"/>
  <c r="H818"/>
  <c r="J818"/>
  <c r="L817"/>
  <c r="K817"/>
  <c r="H817"/>
  <c r="J817"/>
  <c r="L816"/>
  <c r="K816"/>
  <c r="H816"/>
  <c r="J816"/>
  <c r="J815"/>
  <c r="L814"/>
  <c r="K814"/>
  <c r="H814"/>
  <c r="J814"/>
  <c r="L813"/>
  <c r="K813"/>
  <c r="H813"/>
  <c r="J813"/>
  <c r="L812"/>
  <c r="K812"/>
  <c r="H812"/>
  <c r="J812"/>
  <c r="J811"/>
  <c r="L810"/>
  <c r="K810"/>
  <c r="K809"/>
  <c r="K808"/>
  <c r="H810"/>
  <c r="J810"/>
  <c r="L809"/>
  <c r="H809"/>
  <c r="J809"/>
  <c r="L808"/>
  <c r="H808"/>
  <c r="J808"/>
  <c r="J807"/>
  <c r="J806"/>
  <c r="L805"/>
  <c r="L804"/>
  <c r="L803"/>
  <c r="K805"/>
  <c r="H805"/>
  <c r="J805"/>
  <c r="K804"/>
  <c r="K803"/>
  <c r="J802"/>
  <c r="J801"/>
  <c r="J800"/>
  <c r="J799"/>
  <c r="J798"/>
  <c r="L797"/>
  <c r="L796"/>
  <c r="L795"/>
  <c r="K797"/>
  <c r="H797"/>
  <c r="J797"/>
  <c r="K796"/>
  <c r="K795"/>
  <c r="J793"/>
  <c r="L792"/>
  <c r="L791"/>
  <c r="L790"/>
  <c r="K792"/>
  <c r="I792"/>
  <c r="I791"/>
  <c r="H792"/>
  <c r="H791"/>
  <c r="K791"/>
  <c r="K790"/>
  <c r="J789"/>
  <c r="L788"/>
  <c r="K788"/>
  <c r="I788"/>
  <c r="H788"/>
  <c r="J788"/>
  <c r="L787"/>
  <c r="K787"/>
  <c r="I787"/>
  <c r="L786"/>
  <c r="K786"/>
  <c r="I786"/>
  <c r="J785"/>
  <c r="L784"/>
  <c r="K784"/>
  <c r="I784"/>
  <c r="H784"/>
  <c r="J784"/>
  <c r="L783"/>
  <c r="K783"/>
  <c r="I783"/>
  <c r="L782"/>
  <c r="K782"/>
  <c r="I782"/>
  <c r="J781"/>
  <c r="J780"/>
  <c r="L779"/>
  <c r="K779"/>
  <c r="I779"/>
  <c r="H779"/>
  <c r="J779"/>
  <c r="L778"/>
  <c r="K778"/>
  <c r="I778"/>
  <c r="H778"/>
  <c r="J778"/>
  <c r="L777"/>
  <c r="K777"/>
  <c r="I777"/>
  <c r="H777"/>
  <c r="J777"/>
  <c r="J776"/>
  <c r="K775"/>
  <c r="H775"/>
  <c r="J775"/>
  <c r="K774"/>
  <c r="K773"/>
  <c r="H774"/>
  <c r="J774"/>
  <c r="J772"/>
  <c r="L771"/>
  <c r="K771"/>
  <c r="I771"/>
  <c r="H771"/>
  <c r="J771"/>
  <c r="L770"/>
  <c r="K770"/>
  <c r="I770"/>
  <c r="I769"/>
  <c r="H770"/>
  <c r="J770"/>
  <c r="L769"/>
  <c r="K769"/>
  <c r="K768"/>
  <c r="K767"/>
  <c r="K766"/>
  <c r="H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I757"/>
  <c r="H757"/>
  <c r="J757"/>
  <c r="L756"/>
  <c r="K756"/>
  <c r="I756"/>
  <c r="H756"/>
  <c r="J756"/>
  <c r="J755"/>
  <c r="L754"/>
  <c r="K754"/>
  <c r="I754"/>
  <c r="H754"/>
  <c r="J754"/>
  <c r="L753"/>
  <c r="K753"/>
  <c r="I753"/>
  <c r="H753"/>
  <c r="J753"/>
  <c r="J752"/>
  <c r="L751"/>
  <c r="K751"/>
  <c r="I751"/>
  <c r="H751"/>
  <c r="J751"/>
  <c r="L750"/>
  <c r="K750"/>
  <c r="I750"/>
  <c r="H750"/>
  <c r="J750"/>
  <c r="L749"/>
  <c r="K749"/>
  <c r="I749"/>
  <c r="H749"/>
  <c r="J749"/>
  <c r="J748"/>
  <c r="L747"/>
  <c r="K747"/>
  <c r="H747"/>
  <c r="J747"/>
  <c r="L746"/>
  <c r="K746"/>
  <c r="H746"/>
  <c r="J746"/>
  <c r="J745"/>
  <c r="L744"/>
  <c r="K744"/>
  <c r="I744"/>
  <c r="H744"/>
  <c r="J744"/>
  <c r="L743"/>
  <c r="K743"/>
  <c r="I743"/>
  <c r="H743"/>
  <c r="J743"/>
  <c r="L742"/>
  <c r="K742"/>
  <c r="I742"/>
  <c r="H742"/>
  <c r="J742"/>
  <c r="J741"/>
  <c r="L740"/>
  <c r="K740"/>
  <c r="I740"/>
  <c r="H740"/>
  <c r="J740"/>
  <c r="L739"/>
  <c r="K739"/>
  <c r="I739"/>
  <c r="L738"/>
  <c r="K738"/>
  <c r="I738"/>
  <c r="I737"/>
  <c r="L737"/>
  <c r="K737"/>
  <c r="J736"/>
  <c r="L735"/>
  <c r="K735"/>
  <c r="I735"/>
  <c r="H735"/>
  <c r="J735"/>
  <c r="L734"/>
  <c r="K734"/>
  <c r="I734"/>
  <c r="H734"/>
  <c r="J734"/>
  <c r="L733"/>
  <c r="K733"/>
  <c r="I733"/>
  <c r="H733"/>
  <c r="J733"/>
  <c r="J732"/>
  <c r="L731"/>
  <c r="K731"/>
  <c r="I731"/>
  <c r="I730"/>
  <c r="H731"/>
  <c r="J731"/>
  <c r="L730"/>
  <c r="K730"/>
  <c r="H730"/>
  <c r="L729"/>
  <c r="K729"/>
  <c r="H729"/>
  <c r="L728"/>
  <c r="K728"/>
  <c r="L727"/>
  <c r="K727"/>
  <c r="L726"/>
  <c r="K726"/>
  <c r="J725"/>
  <c r="L724"/>
  <c r="K724"/>
  <c r="H724"/>
  <c r="L723"/>
  <c r="K723"/>
  <c r="I723"/>
  <c r="H723"/>
  <c r="M722"/>
  <c r="L722"/>
  <c r="K722"/>
  <c r="K721"/>
  <c r="I722"/>
  <c r="H722"/>
  <c r="J722"/>
  <c r="J720"/>
  <c r="L719"/>
  <c r="K719"/>
  <c r="K718"/>
  <c r="K717"/>
  <c r="K716"/>
  <c r="K715"/>
  <c r="I719"/>
  <c r="I718"/>
  <c r="I717"/>
  <c r="I716"/>
  <c r="I715"/>
  <c r="H719"/>
  <c r="J719"/>
  <c r="L718"/>
  <c r="L717"/>
  <c r="L716"/>
  <c r="L715"/>
  <c r="H718"/>
  <c r="H717"/>
  <c r="J714"/>
  <c r="K713"/>
  <c r="J713"/>
  <c r="H713"/>
  <c r="K712"/>
  <c r="K711"/>
  <c r="K701"/>
  <c r="K689"/>
  <c r="K688"/>
  <c r="H712"/>
  <c r="J712"/>
  <c r="J710"/>
  <c r="J709"/>
  <c r="L708"/>
  <c r="L707"/>
  <c r="L706"/>
  <c r="L701"/>
  <c r="K708"/>
  <c r="I708"/>
  <c r="H708"/>
  <c r="H707"/>
  <c r="K707"/>
  <c r="K706"/>
  <c r="I707"/>
  <c r="I706"/>
  <c r="J705"/>
  <c r="L704"/>
  <c r="K704"/>
  <c r="J704"/>
  <c r="H704"/>
  <c r="L703"/>
  <c r="K703"/>
  <c r="J703"/>
  <c r="H703"/>
  <c r="L702"/>
  <c r="K702"/>
  <c r="J702"/>
  <c r="H702"/>
  <c r="J700"/>
  <c r="H699"/>
  <c r="J699"/>
  <c r="H698"/>
  <c r="J698"/>
  <c r="H697"/>
  <c r="J697"/>
  <c r="H696"/>
  <c r="J696"/>
  <c r="J695"/>
  <c r="L694"/>
  <c r="L693"/>
  <c r="L692"/>
  <c r="L691"/>
  <c r="L690"/>
  <c r="K694"/>
  <c r="I694"/>
  <c r="H694"/>
  <c r="H693"/>
  <c r="K693"/>
  <c r="K692"/>
  <c r="K691"/>
  <c r="K690"/>
  <c r="I693"/>
  <c r="I692"/>
  <c r="I691"/>
  <c r="I690"/>
  <c r="J687"/>
  <c r="J686"/>
  <c r="J685"/>
  <c r="J684"/>
  <c r="J683"/>
  <c r="J682"/>
  <c r="J681"/>
  <c r="J680"/>
  <c r="H679"/>
  <c r="J679"/>
  <c r="L678"/>
  <c r="K678"/>
  <c r="I678"/>
  <c r="H678"/>
  <c r="J678"/>
  <c r="J677"/>
  <c r="K676"/>
  <c r="I676"/>
  <c r="H676"/>
  <c r="J676"/>
  <c r="L675"/>
  <c r="K675"/>
  <c r="I675"/>
  <c r="H675"/>
  <c r="J675"/>
  <c r="L674"/>
  <c r="K674"/>
  <c r="I674"/>
  <c r="H674"/>
  <c r="J674"/>
  <c r="L673"/>
  <c r="K673"/>
  <c r="I673"/>
  <c r="H673"/>
  <c r="J673"/>
  <c r="L672"/>
  <c r="K672"/>
  <c r="I672"/>
  <c r="H672"/>
  <c r="J672"/>
  <c r="J671"/>
  <c r="K670"/>
  <c r="I670"/>
  <c r="H670"/>
  <c r="J670"/>
  <c r="K669"/>
  <c r="I669"/>
  <c r="H669"/>
  <c r="J669"/>
  <c r="K668"/>
  <c r="I668"/>
  <c r="H668"/>
  <c r="J668"/>
  <c r="K667"/>
  <c r="I667"/>
  <c r="H667"/>
  <c r="J667"/>
  <c r="L666"/>
  <c r="K666"/>
  <c r="I666"/>
  <c r="H666"/>
  <c r="J666"/>
  <c r="L665"/>
  <c r="K665"/>
  <c r="I665"/>
  <c r="H665"/>
  <c r="J665"/>
  <c r="L664"/>
  <c r="K664"/>
  <c r="I664"/>
  <c r="H664"/>
  <c r="J664"/>
  <c r="J663"/>
  <c r="J662"/>
  <c r="J661"/>
  <c r="J660"/>
  <c r="J659"/>
  <c r="L658"/>
  <c r="K658"/>
  <c r="I658"/>
  <c r="H658"/>
  <c r="J658"/>
  <c r="L657"/>
  <c r="K657"/>
  <c r="I657"/>
  <c r="I656"/>
  <c r="H657"/>
  <c r="J657"/>
  <c r="L656"/>
  <c r="K656"/>
  <c r="H656"/>
  <c r="J655"/>
  <c r="J654"/>
  <c r="H654"/>
  <c r="J653"/>
  <c r="H653"/>
  <c r="J652"/>
  <c r="H652"/>
  <c r="J651"/>
  <c r="L650"/>
  <c r="K650"/>
  <c r="I650"/>
  <c r="H650"/>
  <c r="J650"/>
  <c r="L649"/>
  <c r="K649"/>
  <c r="I649"/>
  <c r="H649"/>
  <c r="H648"/>
  <c r="J648"/>
  <c r="L648"/>
  <c r="K648"/>
  <c r="I648"/>
  <c r="J647"/>
  <c r="H646"/>
  <c r="J646"/>
  <c r="H645"/>
  <c r="J645"/>
  <c r="H644"/>
  <c r="J644"/>
  <c r="J643"/>
  <c r="L642"/>
  <c r="K642"/>
  <c r="I642"/>
  <c r="H642"/>
  <c r="H641"/>
  <c r="L641"/>
  <c r="K641"/>
  <c r="K640"/>
  <c r="K639"/>
  <c r="K638"/>
  <c r="K631"/>
  <c r="I641"/>
  <c r="I640"/>
  <c r="L640"/>
  <c r="L639"/>
  <c r="L638"/>
  <c r="J637"/>
  <c r="L636"/>
  <c r="K636"/>
  <c r="I636"/>
  <c r="H636"/>
  <c r="J636"/>
  <c r="L635"/>
  <c r="K635"/>
  <c r="I635"/>
  <c r="H635"/>
  <c r="J635"/>
  <c r="L634"/>
  <c r="K634"/>
  <c r="I634"/>
  <c r="H634"/>
  <c r="J634"/>
  <c r="L633"/>
  <c r="K633"/>
  <c r="I633"/>
  <c r="H633"/>
  <c r="J633"/>
  <c r="L632"/>
  <c r="K632"/>
  <c r="I632"/>
  <c r="H632"/>
  <c r="J632"/>
  <c r="L631"/>
  <c r="J630"/>
  <c r="L629"/>
  <c r="K629"/>
  <c r="J629"/>
  <c r="H629"/>
  <c r="L628"/>
  <c r="K628"/>
  <c r="J628"/>
  <c r="H628"/>
  <c r="L627"/>
  <c r="K627"/>
  <c r="J627"/>
  <c r="H627"/>
  <c r="L626"/>
  <c r="K626"/>
  <c r="J626"/>
  <c r="H626"/>
  <c r="L625"/>
  <c r="L624"/>
  <c r="L623"/>
  <c r="L622"/>
  <c r="L621"/>
  <c r="L620"/>
  <c r="L619"/>
  <c r="K625"/>
  <c r="J625"/>
  <c r="K624"/>
  <c r="K623"/>
  <c r="K622"/>
  <c r="K621"/>
  <c r="K620"/>
  <c r="K619"/>
  <c r="I624"/>
  <c r="I623"/>
  <c r="I622"/>
  <c r="I621"/>
  <c r="I620"/>
  <c r="I619"/>
  <c r="H624"/>
  <c r="J624"/>
  <c r="H623"/>
  <c r="J623"/>
  <c r="J618"/>
  <c r="L617"/>
  <c r="K617"/>
  <c r="I617"/>
  <c r="H617"/>
  <c r="J617"/>
  <c r="L616"/>
  <c r="K616"/>
  <c r="I616"/>
  <c r="H616"/>
  <c r="J616"/>
  <c r="L615"/>
  <c r="K615"/>
  <c r="I615"/>
  <c r="H615"/>
  <c r="J615"/>
  <c r="L614"/>
  <c r="K614"/>
  <c r="I614"/>
  <c r="H614"/>
  <c r="J614"/>
  <c r="L613"/>
  <c r="K613"/>
  <c r="I613"/>
  <c r="H613"/>
  <c r="J613"/>
  <c r="L612"/>
  <c r="K612"/>
  <c r="I612"/>
  <c r="H612"/>
  <c r="J612"/>
  <c r="M611"/>
  <c r="J611"/>
  <c r="J610"/>
  <c r="L609"/>
  <c r="K609"/>
  <c r="K608"/>
  <c r="K607"/>
  <c r="K606"/>
  <c r="K599"/>
  <c r="K598"/>
  <c r="I609"/>
  <c r="I608"/>
  <c r="I607"/>
  <c r="I606"/>
  <c r="I599"/>
  <c r="I598"/>
  <c r="H609"/>
  <c r="J609"/>
  <c r="L608"/>
  <c r="L607"/>
  <c r="L606"/>
  <c r="L599"/>
  <c r="L598"/>
  <c r="H608"/>
  <c r="J605"/>
  <c r="J604"/>
  <c r="H603"/>
  <c r="J603"/>
  <c r="H602"/>
  <c r="J602"/>
  <c r="H601"/>
  <c r="J601"/>
  <c r="H600"/>
  <c r="J600"/>
  <c r="J597"/>
  <c r="L596"/>
  <c r="L595"/>
  <c r="K596"/>
  <c r="I596"/>
  <c r="H596"/>
  <c r="J596"/>
  <c r="K595"/>
  <c r="I595"/>
  <c r="J594"/>
  <c r="L593"/>
  <c r="K593"/>
  <c r="K592"/>
  <c r="K591"/>
  <c r="I593"/>
  <c r="I592"/>
  <c r="I591"/>
  <c r="H593"/>
  <c r="J593"/>
  <c r="L592"/>
  <c r="L591"/>
  <c r="H592"/>
  <c r="J590"/>
  <c r="L589"/>
  <c r="K589"/>
  <c r="K588"/>
  <c r="K587"/>
  <c r="K582"/>
  <c r="K581"/>
  <c r="I589"/>
  <c r="I588"/>
  <c r="H589"/>
  <c r="J589"/>
  <c r="L588"/>
  <c r="L587"/>
  <c r="H588"/>
  <c r="J588"/>
  <c r="J586"/>
  <c r="L585"/>
  <c r="K585"/>
  <c r="K584"/>
  <c r="K583"/>
  <c r="I585"/>
  <c r="H585"/>
  <c r="J585"/>
  <c r="L584"/>
  <c r="L583"/>
  <c r="H584"/>
  <c r="J580"/>
  <c r="L579"/>
  <c r="K579"/>
  <c r="K578"/>
  <c r="K577"/>
  <c r="K576"/>
  <c r="K570"/>
  <c r="I579"/>
  <c r="I578"/>
  <c r="I577"/>
  <c r="I576"/>
  <c r="H579"/>
  <c r="J579"/>
  <c r="L578"/>
  <c r="L577"/>
  <c r="L576"/>
  <c r="L570"/>
  <c r="H578"/>
  <c r="J578"/>
  <c r="J575"/>
  <c r="I574"/>
  <c r="H574"/>
  <c r="J574"/>
  <c r="I573"/>
  <c r="I572"/>
  <c r="J569"/>
  <c r="L568"/>
  <c r="K568"/>
  <c r="H568"/>
  <c r="J568"/>
  <c r="L567"/>
  <c r="K567"/>
  <c r="H567"/>
  <c r="L566"/>
  <c r="K566"/>
  <c r="H566"/>
  <c r="J565"/>
  <c r="L564"/>
  <c r="K564"/>
  <c r="K563"/>
  <c r="I564"/>
  <c r="I563"/>
  <c r="H564"/>
  <c r="J564"/>
  <c r="L563"/>
  <c r="L562"/>
  <c r="H563"/>
  <c r="J563"/>
  <c r="K562"/>
  <c r="K561"/>
  <c r="K555"/>
  <c r="K554"/>
  <c r="I562"/>
  <c r="L561"/>
  <c r="L555"/>
  <c r="I561"/>
  <c r="J560"/>
  <c r="I559"/>
  <c r="I558"/>
  <c r="I557"/>
  <c r="I556"/>
  <c r="I555"/>
  <c r="H559"/>
  <c r="J559"/>
  <c r="H558"/>
  <c r="H557"/>
  <c r="L553"/>
  <c r="K553"/>
  <c r="I553"/>
  <c r="H553"/>
  <c r="J553"/>
  <c r="L552"/>
  <c r="K552"/>
  <c r="I552"/>
  <c r="H552"/>
  <c r="J552"/>
  <c r="L551"/>
  <c r="K551"/>
  <c r="I551"/>
  <c r="H551"/>
  <c r="J551"/>
  <c r="L550"/>
  <c r="K550"/>
  <c r="K549"/>
  <c r="I550"/>
  <c r="I549"/>
  <c r="J549"/>
  <c r="H550"/>
  <c r="L549"/>
  <c r="H549"/>
  <c r="J548"/>
  <c r="L547"/>
  <c r="K547"/>
  <c r="J547"/>
  <c r="H547"/>
  <c r="L546"/>
  <c r="K546"/>
  <c r="J546"/>
  <c r="H546"/>
  <c r="L545"/>
  <c r="K545"/>
  <c r="J545"/>
  <c r="H545"/>
  <c r="L544"/>
  <c r="K544"/>
  <c r="J544"/>
  <c r="H544"/>
  <c r="L543"/>
  <c r="K543"/>
  <c r="J543"/>
  <c r="H543"/>
  <c r="L542"/>
  <c r="K542"/>
  <c r="J542"/>
  <c r="H542"/>
  <c r="J541"/>
  <c r="J540"/>
  <c r="L539"/>
  <c r="K539"/>
  <c r="J539"/>
  <c r="H539"/>
  <c r="L538"/>
  <c r="K538"/>
  <c r="J538"/>
  <c r="H538"/>
  <c r="J537"/>
  <c r="L536"/>
  <c r="K536"/>
  <c r="K535"/>
  <c r="K534"/>
  <c r="K533"/>
  <c r="I536"/>
  <c r="I535"/>
  <c r="I534"/>
  <c r="I533"/>
  <c r="H536"/>
  <c r="J536"/>
  <c r="L535"/>
  <c r="L534"/>
  <c r="L533"/>
  <c r="H535"/>
  <c r="H534"/>
  <c r="J532"/>
  <c r="L531"/>
  <c r="L530"/>
  <c r="L529"/>
  <c r="L528"/>
  <c r="L527"/>
  <c r="L526"/>
  <c r="K531"/>
  <c r="I531"/>
  <c r="H531"/>
  <c r="H530"/>
  <c r="K530"/>
  <c r="K529"/>
  <c r="K528"/>
  <c r="K527"/>
  <c r="K526"/>
  <c r="I530"/>
  <c r="I529"/>
  <c r="I528"/>
  <c r="I527"/>
  <c r="I526"/>
  <c r="J525"/>
  <c r="J524"/>
  <c r="J523"/>
  <c r="J522"/>
  <c r="J521"/>
  <c r="J520"/>
  <c r="L519"/>
  <c r="K519"/>
  <c r="I519"/>
  <c r="H519"/>
  <c r="J519"/>
  <c r="J518"/>
  <c r="L517"/>
  <c r="L516"/>
  <c r="L515"/>
  <c r="L481"/>
  <c r="L480"/>
  <c r="K517"/>
  <c r="I517"/>
  <c r="H517"/>
  <c r="H516"/>
  <c r="K516"/>
  <c r="K515"/>
  <c r="K481"/>
  <c r="K480"/>
  <c r="I516"/>
  <c r="I515"/>
  <c r="J514"/>
  <c r="J513"/>
  <c r="H513"/>
  <c r="J512"/>
  <c r="H512"/>
  <c r="J511"/>
  <c r="H511"/>
  <c r="J510"/>
  <c r="H510"/>
  <c r="J509"/>
  <c r="H509"/>
  <c r="J508"/>
  <c r="H508"/>
  <c r="J507"/>
  <c r="H507"/>
  <c r="J506"/>
  <c r="H506"/>
  <c r="J505"/>
  <c r="J504"/>
  <c r="J503"/>
  <c r="L502"/>
  <c r="K502"/>
  <c r="H502"/>
  <c r="J502"/>
  <c r="L501"/>
  <c r="K501"/>
  <c r="H501"/>
  <c r="J501"/>
  <c r="L500"/>
  <c r="K500"/>
  <c r="H500"/>
  <c r="J500"/>
  <c r="L499"/>
  <c r="K499"/>
  <c r="H499"/>
  <c r="J499"/>
  <c r="L498"/>
  <c r="K498"/>
  <c r="H498"/>
  <c r="J498"/>
  <c r="L497"/>
  <c r="K497"/>
  <c r="H497"/>
  <c r="J497"/>
  <c r="J496"/>
  <c r="J495"/>
  <c r="L494"/>
  <c r="K494"/>
  <c r="H494"/>
  <c r="J494"/>
  <c r="L493"/>
  <c r="K493"/>
  <c r="H493"/>
  <c r="J493"/>
  <c r="L492"/>
  <c r="K492"/>
  <c r="H492"/>
  <c r="J492"/>
  <c r="J491"/>
  <c r="J490"/>
  <c r="L489"/>
  <c r="K489"/>
  <c r="H489"/>
  <c r="J489"/>
  <c r="L488"/>
  <c r="K488"/>
  <c r="H488"/>
  <c r="J488"/>
  <c r="L487"/>
  <c r="K487"/>
  <c r="H487"/>
  <c r="J487"/>
  <c r="J486"/>
  <c r="J485"/>
  <c r="L484"/>
  <c r="K484"/>
  <c r="H484"/>
  <c r="J484"/>
  <c r="L483"/>
  <c r="K483"/>
  <c r="H483"/>
  <c r="J483"/>
  <c r="L482"/>
  <c r="K482"/>
  <c r="H482"/>
  <c r="J482"/>
  <c r="J479"/>
  <c r="K478"/>
  <c r="H478"/>
  <c r="J478"/>
  <c r="J477"/>
  <c r="L476"/>
  <c r="L475"/>
  <c r="K476"/>
  <c r="I476"/>
  <c r="H476"/>
  <c r="J476"/>
  <c r="K475"/>
  <c r="K474"/>
  <c r="I475"/>
  <c r="I474"/>
  <c r="J472"/>
  <c r="I471"/>
  <c r="I470"/>
  <c r="I469"/>
  <c r="H469"/>
  <c r="J469"/>
  <c r="I468"/>
  <c r="H468"/>
  <c r="J468"/>
  <c r="K467"/>
  <c r="I467"/>
  <c r="J463"/>
  <c r="L462"/>
  <c r="L461"/>
  <c r="L460"/>
  <c r="L459"/>
  <c r="K462"/>
  <c r="I462"/>
  <c r="H462"/>
  <c r="H461"/>
  <c r="K461"/>
  <c r="K460"/>
  <c r="K459"/>
  <c r="I461"/>
  <c r="I460"/>
  <c r="I459"/>
  <c r="J458"/>
  <c r="H457"/>
  <c r="J457"/>
  <c r="H456"/>
  <c r="J456"/>
  <c r="H455"/>
  <c r="J455"/>
  <c r="H454"/>
  <c r="J454"/>
  <c r="J453"/>
  <c r="J452"/>
  <c r="J451"/>
  <c r="J450"/>
  <c r="K449"/>
  <c r="I449"/>
  <c r="H449"/>
  <c r="J449"/>
  <c r="J448"/>
  <c r="K447"/>
  <c r="I447"/>
  <c r="H447"/>
  <c r="J447"/>
  <c r="L446"/>
  <c r="K446"/>
  <c r="I446"/>
  <c r="H446"/>
  <c r="J446"/>
  <c r="L445"/>
  <c r="K445"/>
  <c r="I445"/>
  <c r="H445"/>
  <c r="J445"/>
  <c r="J444"/>
  <c r="L443"/>
  <c r="K443"/>
  <c r="I443"/>
  <c r="H443"/>
  <c r="J443"/>
  <c r="L442"/>
  <c r="K442"/>
  <c r="I442"/>
  <c r="H442"/>
  <c r="J442"/>
  <c r="L441"/>
  <c r="K441"/>
  <c r="I441"/>
  <c r="H441"/>
  <c r="J441"/>
  <c r="J440"/>
  <c r="L439"/>
  <c r="K439"/>
  <c r="I439"/>
  <c r="H439"/>
  <c r="J439"/>
  <c r="L438"/>
  <c r="K438"/>
  <c r="I438"/>
  <c r="H438"/>
  <c r="J438"/>
  <c r="M437"/>
  <c r="L437"/>
  <c r="K437"/>
  <c r="I437"/>
  <c r="H437"/>
  <c r="J437"/>
  <c r="L436"/>
  <c r="K436"/>
  <c r="I436"/>
  <c r="H436"/>
  <c r="J436"/>
  <c r="L435"/>
  <c r="K435"/>
  <c r="I435"/>
  <c r="H435"/>
  <c r="J435"/>
  <c r="L434"/>
  <c r="K434"/>
  <c r="I434"/>
  <c r="H434"/>
  <c r="J434"/>
  <c r="J433"/>
  <c r="L432"/>
  <c r="K432"/>
  <c r="J432"/>
  <c r="H432"/>
  <c r="L431"/>
  <c r="K431"/>
  <c r="J431"/>
  <c r="H431"/>
  <c r="L430"/>
  <c r="K430"/>
  <c r="J430"/>
  <c r="H430"/>
  <c r="L429"/>
  <c r="K429"/>
  <c r="J429"/>
  <c r="H429"/>
  <c r="L428"/>
  <c r="K428"/>
  <c r="J428"/>
  <c r="H428"/>
  <c r="L427"/>
  <c r="K427"/>
  <c r="J427"/>
  <c r="H427"/>
  <c r="J426"/>
  <c r="L425"/>
  <c r="K425"/>
  <c r="K424"/>
  <c r="K423"/>
  <c r="I425"/>
  <c r="I424"/>
  <c r="I423"/>
  <c r="H425"/>
  <c r="J425"/>
  <c r="L424"/>
  <c r="L423"/>
  <c r="H424"/>
  <c r="J424"/>
  <c r="J422"/>
  <c r="L421"/>
  <c r="K421"/>
  <c r="K420"/>
  <c r="K419"/>
  <c r="I421"/>
  <c r="I420"/>
  <c r="I419"/>
  <c r="H421"/>
  <c r="J421"/>
  <c r="L420"/>
  <c r="L419"/>
  <c r="H420"/>
  <c r="J420"/>
  <c r="H419"/>
  <c r="J418"/>
  <c r="L417"/>
  <c r="L416"/>
  <c r="L415"/>
  <c r="L414"/>
  <c r="L413"/>
  <c r="K417"/>
  <c r="I417"/>
  <c r="H417"/>
  <c r="J417"/>
  <c r="K416"/>
  <c r="K415"/>
  <c r="K414"/>
  <c r="K413"/>
  <c r="I416"/>
  <c r="I415"/>
  <c r="I414"/>
  <c r="I413"/>
  <c r="J412"/>
  <c r="L411"/>
  <c r="K411"/>
  <c r="J411"/>
  <c r="H411"/>
  <c r="L410"/>
  <c r="K410"/>
  <c r="J410"/>
  <c r="H410"/>
  <c r="J409"/>
  <c r="L408"/>
  <c r="K408"/>
  <c r="H408"/>
  <c r="J408"/>
  <c r="L407"/>
  <c r="K407"/>
  <c r="H407"/>
  <c r="J407"/>
  <c r="L406"/>
  <c r="K406"/>
  <c r="H406"/>
  <c r="J406"/>
  <c r="L405"/>
  <c r="K405"/>
  <c r="H405"/>
  <c r="J405"/>
  <c r="L404"/>
  <c r="K404"/>
  <c r="H404"/>
  <c r="J404"/>
  <c r="L403"/>
  <c r="K403"/>
  <c r="H403"/>
  <c r="J403"/>
  <c r="J402"/>
  <c r="L401"/>
  <c r="K401"/>
  <c r="J401"/>
  <c r="H401"/>
  <c r="L400"/>
  <c r="K400"/>
  <c r="J400"/>
  <c r="H400"/>
  <c r="L399"/>
  <c r="K399"/>
  <c r="J399"/>
  <c r="H399"/>
  <c r="L398"/>
  <c r="K398"/>
  <c r="J398"/>
  <c r="H398"/>
  <c r="J397"/>
  <c r="L396"/>
  <c r="K396"/>
  <c r="K395"/>
  <c r="K394"/>
  <c r="K393"/>
  <c r="K392"/>
  <c r="I396"/>
  <c r="I395"/>
  <c r="I394"/>
  <c r="I393"/>
  <c r="I392"/>
  <c r="H396"/>
  <c r="J396"/>
  <c r="L395"/>
  <c r="L394"/>
  <c r="L393"/>
  <c r="L392"/>
  <c r="H395"/>
  <c r="J395"/>
  <c r="J391"/>
  <c r="I390"/>
  <c r="H390"/>
  <c r="J390"/>
  <c r="J389"/>
  <c r="I388"/>
  <c r="H388"/>
  <c r="J388"/>
  <c r="L387"/>
  <c r="K387"/>
  <c r="I387"/>
  <c r="H387"/>
  <c r="J387"/>
  <c r="L386"/>
  <c r="K386"/>
  <c r="K385"/>
  <c r="I386"/>
  <c r="I385"/>
  <c r="L385"/>
  <c r="M384"/>
  <c r="J383"/>
  <c r="I382"/>
  <c r="I381"/>
  <c r="I380"/>
  <c r="I379"/>
  <c r="I372"/>
  <c r="H382"/>
  <c r="J382"/>
  <c r="H381"/>
  <c r="J381"/>
  <c r="J378"/>
  <c r="J377"/>
  <c r="H377"/>
  <c r="J376"/>
  <c r="H376"/>
  <c r="J375"/>
  <c r="H375"/>
  <c r="J374"/>
  <c r="H374"/>
  <c r="J373"/>
  <c r="H373"/>
  <c r="J371"/>
  <c r="L370"/>
  <c r="K370"/>
  <c r="J370"/>
  <c r="H370"/>
  <c r="L369"/>
  <c r="K369"/>
  <c r="J369"/>
  <c r="H369"/>
  <c r="L368"/>
  <c r="K368"/>
  <c r="J368"/>
  <c r="H368"/>
  <c r="J367"/>
  <c r="K366"/>
  <c r="J366"/>
  <c r="H366"/>
  <c r="K365"/>
  <c r="K364"/>
  <c r="K363"/>
  <c r="H365"/>
  <c r="J365"/>
  <c r="J362"/>
  <c r="L361"/>
  <c r="K361"/>
  <c r="J361"/>
  <c r="H361"/>
  <c r="L360"/>
  <c r="K360"/>
  <c r="J360"/>
  <c r="H360"/>
  <c r="L359"/>
  <c r="K359"/>
  <c r="J359"/>
  <c r="H359"/>
  <c r="J358"/>
  <c r="L357"/>
  <c r="K357"/>
  <c r="H357"/>
  <c r="J357"/>
  <c r="L356"/>
  <c r="K356"/>
  <c r="H356"/>
  <c r="J356"/>
  <c r="L355"/>
  <c r="K355"/>
  <c r="H355"/>
  <c r="J355"/>
  <c r="J354"/>
  <c r="L353"/>
  <c r="K353"/>
  <c r="J353"/>
  <c r="H353"/>
  <c r="L352"/>
  <c r="K352"/>
  <c r="J352"/>
  <c r="H352"/>
  <c r="L351"/>
  <c r="K351"/>
  <c r="J351"/>
  <c r="H351"/>
  <c r="J350"/>
  <c r="M349"/>
  <c r="L349"/>
  <c r="K349"/>
  <c r="J349"/>
  <c r="H349"/>
  <c r="M348"/>
  <c r="L348"/>
  <c r="K348"/>
  <c r="H348"/>
  <c r="J348"/>
  <c r="L347"/>
  <c r="K347"/>
  <c r="H347"/>
  <c r="J347"/>
  <c r="L346"/>
  <c r="K346"/>
  <c r="H346"/>
  <c r="J346"/>
  <c r="J345"/>
  <c r="L344"/>
  <c r="K344"/>
  <c r="I344"/>
  <c r="H344"/>
  <c r="J344"/>
  <c r="L343"/>
  <c r="K343"/>
  <c r="I343"/>
  <c r="H343"/>
  <c r="J343"/>
  <c r="L342"/>
  <c r="K342"/>
  <c r="I342"/>
  <c r="H342"/>
  <c r="J342"/>
  <c r="L341"/>
  <c r="K341"/>
  <c r="I341"/>
  <c r="H341"/>
  <c r="J341"/>
  <c r="J340"/>
  <c r="K339"/>
  <c r="J339"/>
  <c r="H339"/>
  <c r="K338"/>
  <c r="K337"/>
  <c r="K336"/>
  <c r="H338"/>
  <c r="J338"/>
  <c r="J335"/>
  <c r="L334"/>
  <c r="K334"/>
  <c r="I334"/>
  <c r="H334"/>
  <c r="J334"/>
  <c r="L333"/>
  <c r="K333"/>
  <c r="I333"/>
  <c r="H333"/>
  <c r="J333"/>
  <c r="L332"/>
  <c r="K332"/>
  <c r="I332"/>
  <c r="H332"/>
  <c r="J332"/>
  <c r="J331"/>
  <c r="L330"/>
  <c r="K330"/>
  <c r="I330"/>
  <c r="H330"/>
  <c r="J330"/>
  <c r="L329"/>
  <c r="K329"/>
  <c r="I329"/>
  <c r="H329"/>
  <c r="J329"/>
  <c r="L328"/>
  <c r="K328"/>
  <c r="I328"/>
  <c r="H328"/>
  <c r="J328"/>
  <c r="J327"/>
  <c r="L326"/>
  <c r="K326"/>
  <c r="I326"/>
  <c r="H326"/>
  <c r="J326"/>
  <c r="L325"/>
  <c r="K325"/>
  <c r="I325"/>
  <c r="L324"/>
  <c r="K324"/>
  <c r="I324"/>
  <c r="I322"/>
  <c r="H322"/>
  <c r="J322"/>
  <c r="I321"/>
  <c r="H321"/>
  <c r="J321"/>
  <c r="I320"/>
  <c r="H320"/>
  <c r="J320"/>
  <c r="L319"/>
  <c r="K319"/>
  <c r="I319"/>
  <c r="K318"/>
  <c r="J318"/>
  <c r="L317"/>
  <c r="K317"/>
  <c r="I317"/>
  <c r="H317"/>
  <c r="L316"/>
  <c r="K316"/>
  <c r="I316"/>
  <c r="I315"/>
  <c r="I314"/>
  <c r="I313"/>
  <c r="I284"/>
  <c r="I252"/>
  <c r="H316"/>
  <c r="J316"/>
  <c r="L315"/>
  <c r="K315"/>
  <c r="H315"/>
  <c r="L314"/>
  <c r="K314"/>
  <c r="L313"/>
  <c r="K313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I288"/>
  <c r="I287"/>
  <c r="H289"/>
  <c r="J289"/>
  <c r="H288"/>
  <c r="J288"/>
  <c r="L284"/>
  <c r="K284"/>
  <c r="J283"/>
  <c r="L282"/>
  <c r="K282"/>
  <c r="I282"/>
  <c r="H282"/>
  <c r="J282"/>
  <c r="L281"/>
  <c r="K281"/>
  <c r="I281"/>
  <c r="H281"/>
  <c r="J281"/>
  <c r="L280"/>
  <c r="K280"/>
  <c r="I280"/>
  <c r="H280"/>
  <c r="J280"/>
  <c r="J279"/>
  <c r="J275"/>
  <c r="J274"/>
  <c r="J273"/>
  <c r="J272"/>
  <c r="L271"/>
  <c r="K271"/>
  <c r="I271"/>
  <c r="H271"/>
  <c r="J271"/>
  <c r="J270"/>
  <c r="L269"/>
  <c r="K269"/>
  <c r="H269"/>
  <c r="J269"/>
  <c r="L268"/>
  <c r="K268"/>
  <c r="H268"/>
  <c r="J268"/>
  <c r="L267"/>
  <c r="K267"/>
  <c r="H267"/>
  <c r="J267"/>
  <c r="L266"/>
  <c r="K266"/>
  <c r="J266"/>
  <c r="H266"/>
  <c r="J265"/>
  <c r="L264"/>
  <c r="K264"/>
  <c r="H264"/>
  <c r="J264"/>
  <c r="L263"/>
  <c r="K263"/>
  <c r="H263"/>
  <c r="J263"/>
  <c r="L262"/>
  <c r="K262"/>
  <c r="H262"/>
  <c r="J262"/>
  <c r="L261"/>
  <c r="K261"/>
  <c r="H261"/>
  <c r="J261"/>
  <c r="L260"/>
  <c r="K260"/>
  <c r="H260"/>
  <c r="J260"/>
  <c r="L259"/>
  <c r="K259"/>
  <c r="H259"/>
  <c r="J259"/>
  <c r="J258"/>
  <c r="L257"/>
  <c r="K257"/>
  <c r="I257"/>
  <c r="H257"/>
  <c r="J257"/>
  <c r="L256"/>
  <c r="K256"/>
  <c r="I256"/>
  <c r="H256"/>
  <c r="J256"/>
  <c r="L255"/>
  <c r="K255"/>
  <c r="I255"/>
  <c r="H255"/>
  <c r="J255"/>
  <c r="L254"/>
  <c r="K254"/>
  <c r="I254"/>
  <c r="H254"/>
  <c r="J254"/>
  <c r="L253"/>
  <c r="K253"/>
  <c r="I253"/>
  <c r="H253"/>
  <c r="J253"/>
  <c r="L252"/>
  <c r="M252"/>
  <c r="K252"/>
  <c r="J251"/>
  <c r="L250"/>
  <c r="K250"/>
  <c r="H250"/>
  <c r="J250"/>
  <c r="L249"/>
  <c r="K249"/>
  <c r="H249"/>
  <c r="J249"/>
  <c r="L248"/>
  <c r="K248"/>
  <c r="H248"/>
  <c r="J248"/>
  <c r="L247"/>
  <c r="K247"/>
  <c r="H247"/>
  <c r="J247"/>
  <c r="L246"/>
  <c r="K246"/>
  <c r="H246"/>
  <c r="J246"/>
  <c r="J245"/>
  <c r="L244"/>
  <c r="K244"/>
  <c r="H244"/>
  <c r="J244"/>
  <c r="L243"/>
  <c r="K243"/>
  <c r="H243"/>
  <c r="J243"/>
  <c r="J242"/>
  <c r="L241"/>
  <c r="K241"/>
  <c r="H241"/>
  <c r="J241"/>
  <c r="L240"/>
  <c r="K240"/>
  <c r="H240"/>
  <c r="J240"/>
  <c r="L239"/>
  <c r="K239"/>
  <c r="H239"/>
  <c r="J239"/>
  <c r="L238"/>
  <c r="K238"/>
  <c r="J238"/>
  <c r="H238"/>
  <c r="J237"/>
  <c r="L236"/>
  <c r="K236"/>
  <c r="I236"/>
  <c r="H236"/>
  <c r="J236"/>
  <c r="L235"/>
  <c r="K235"/>
  <c r="I235"/>
  <c r="H235"/>
  <c r="J235"/>
  <c r="L234"/>
  <c r="K234"/>
  <c r="I234"/>
  <c r="H234"/>
  <c r="J234"/>
  <c r="J233"/>
  <c r="L232"/>
  <c r="K232"/>
  <c r="I232"/>
  <c r="H232"/>
  <c r="J232"/>
  <c r="L231"/>
  <c r="K231"/>
  <c r="I231"/>
  <c r="H231"/>
  <c r="J231"/>
  <c r="J230"/>
  <c r="L229"/>
  <c r="K229"/>
  <c r="I229"/>
  <c r="H229"/>
  <c r="J229"/>
  <c r="L228"/>
  <c r="K228"/>
  <c r="I228"/>
  <c r="H228"/>
  <c r="J228"/>
  <c r="J227"/>
  <c r="L226"/>
  <c r="K226"/>
  <c r="I226"/>
  <c r="H226"/>
  <c r="J226"/>
  <c r="L225"/>
  <c r="K225"/>
  <c r="I225"/>
  <c r="H225"/>
  <c r="J225"/>
  <c r="L224"/>
  <c r="K224"/>
  <c r="I224"/>
  <c r="H224"/>
  <c r="J224"/>
  <c r="L223"/>
  <c r="K223"/>
  <c r="I223"/>
  <c r="H223"/>
  <c r="J223"/>
  <c r="L222"/>
  <c r="K222"/>
  <c r="I222"/>
  <c r="H222"/>
  <c r="J222"/>
  <c r="J221"/>
  <c r="L220"/>
  <c r="K220"/>
  <c r="I220"/>
  <c r="H220"/>
  <c r="J220"/>
  <c r="L219"/>
  <c r="K219"/>
  <c r="I219"/>
  <c r="H219"/>
  <c r="J219"/>
  <c r="L218"/>
  <c r="K218"/>
  <c r="I218"/>
  <c r="H218"/>
  <c r="J218"/>
  <c r="L217"/>
  <c r="K217"/>
  <c r="I217"/>
  <c r="H217"/>
  <c r="J217"/>
  <c r="J216"/>
  <c r="L215"/>
  <c r="K215"/>
  <c r="I215"/>
  <c r="H215"/>
  <c r="J215"/>
  <c r="L214"/>
  <c r="K214"/>
  <c r="I214"/>
  <c r="H214"/>
  <c r="J214"/>
  <c r="L213"/>
  <c r="K213"/>
  <c r="I213"/>
  <c r="H213"/>
  <c r="J213"/>
  <c r="L212"/>
  <c r="K212"/>
  <c r="I212"/>
  <c r="H212"/>
  <c r="J212"/>
  <c r="J211"/>
  <c r="L210"/>
  <c r="K210"/>
  <c r="I210"/>
  <c r="H210"/>
  <c r="J210"/>
  <c r="L209"/>
  <c r="K209"/>
  <c r="I209"/>
  <c r="H209"/>
  <c r="J209"/>
  <c r="L208"/>
  <c r="K208"/>
  <c r="I208"/>
  <c r="H208"/>
  <c r="J208"/>
  <c r="L207"/>
  <c r="K207"/>
  <c r="I207"/>
  <c r="H207"/>
  <c r="J207"/>
  <c r="J206"/>
  <c r="L205"/>
  <c r="K205"/>
  <c r="I205"/>
  <c r="H205"/>
  <c r="J205"/>
  <c r="L204"/>
  <c r="K204"/>
  <c r="I204"/>
  <c r="H204"/>
  <c r="J204"/>
  <c r="L203"/>
  <c r="K203"/>
  <c r="I203"/>
  <c r="H203"/>
  <c r="J203"/>
  <c r="L202"/>
  <c r="K202"/>
  <c r="I202"/>
  <c r="H202"/>
  <c r="J202"/>
  <c r="J201"/>
  <c r="L200"/>
  <c r="K200"/>
  <c r="I200"/>
  <c r="H200"/>
  <c r="J200"/>
  <c r="L199"/>
  <c r="K199"/>
  <c r="I199"/>
  <c r="H199"/>
  <c r="J199"/>
  <c r="L198"/>
  <c r="K198"/>
  <c r="I198"/>
  <c r="H198"/>
  <c r="J198"/>
  <c r="L197"/>
  <c r="K197"/>
  <c r="I197"/>
  <c r="H197"/>
  <c r="J197"/>
  <c r="L196"/>
  <c r="K196"/>
  <c r="I196"/>
  <c r="H196"/>
  <c r="J196"/>
  <c r="J195"/>
  <c r="L194"/>
  <c r="K194"/>
  <c r="I194"/>
  <c r="H194"/>
  <c r="J194"/>
  <c r="L193"/>
  <c r="K193"/>
  <c r="I193"/>
  <c r="H193"/>
  <c r="J193"/>
  <c r="L192"/>
  <c r="K192"/>
  <c r="I192"/>
  <c r="H192"/>
  <c r="J192"/>
  <c r="L191"/>
  <c r="K191"/>
  <c r="I191"/>
  <c r="H191"/>
  <c r="J191"/>
  <c r="L190"/>
  <c r="K190"/>
  <c r="I190"/>
  <c r="H190"/>
  <c r="J190"/>
  <c r="J189"/>
  <c r="J188"/>
  <c r="J187"/>
  <c r="J186"/>
  <c r="J185"/>
  <c r="J184"/>
  <c r="J183"/>
  <c r="J182"/>
  <c r="J181"/>
  <c r="J180"/>
  <c r="J179"/>
  <c r="J178"/>
  <c r="J177"/>
  <c r="L176"/>
  <c r="K176"/>
  <c r="J176"/>
  <c r="H176"/>
  <c r="L175"/>
  <c r="K175"/>
  <c r="J175"/>
  <c r="H175"/>
  <c r="L174"/>
  <c r="K174"/>
  <c r="J174"/>
  <c r="H174"/>
  <c r="L173"/>
  <c r="K173"/>
  <c r="J173"/>
  <c r="H173"/>
  <c r="L172"/>
  <c r="K172"/>
  <c r="J172"/>
  <c r="H172"/>
  <c r="J171"/>
  <c r="L170"/>
  <c r="K170"/>
  <c r="H170"/>
  <c r="J170"/>
  <c r="L169"/>
  <c r="K169"/>
  <c r="H169"/>
  <c r="J169"/>
  <c r="J168"/>
  <c r="L167"/>
  <c r="L166"/>
  <c r="L165"/>
  <c r="L105"/>
  <c r="L104"/>
  <c r="K167"/>
  <c r="I167"/>
  <c r="H167"/>
  <c r="J167"/>
  <c r="K166"/>
  <c r="K165"/>
  <c r="K105"/>
  <c r="K104"/>
  <c r="I166"/>
  <c r="I165"/>
  <c r="J164"/>
  <c r="L163"/>
  <c r="K163"/>
  <c r="J163"/>
  <c r="H163"/>
  <c r="L162"/>
  <c r="K162"/>
  <c r="J162"/>
  <c r="H162"/>
  <c r="L161"/>
  <c r="K161"/>
  <c r="J161"/>
  <c r="H161"/>
  <c r="J160"/>
  <c r="L159"/>
  <c r="K159"/>
  <c r="H159"/>
  <c r="J159"/>
  <c r="L158"/>
  <c r="K158"/>
  <c r="H158"/>
  <c r="J158"/>
  <c r="J157"/>
  <c r="L156"/>
  <c r="K156"/>
  <c r="I156"/>
  <c r="H156"/>
  <c r="J156"/>
  <c r="L155"/>
  <c r="K155"/>
  <c r="I155"/>
  <c r="H155"/>
  <c r="J155"/>
  <c r="L154"/>
  <c r="K154"/>
  <c r="I154"/>
  <c r="H154"/>
  <c r="J154"/>
  <c r="J153"/>
  <c r="L152"/>
  <c r="K152"/>
  <c r="H152"/>
  <c r="J152"/>
  <c r="L151"/>
  <c r="K151"/>
  <c r="H151"/>
  <c r="J151"/>
  <c r="L150"/>
  <c r="K150"/>
  <c r="J150"/>
  <c r="H150"/>
  <c r="J149"/>
  <c r="L148"/>
  <c r="K148"/>
  <c r="H148"/>
  <c r="J148"/>
  <c r="L147"/>
  <c r="K147"/>
  <c r="H147"/>
  <c r="J147"/>
  <c r="L146"/>
  <c r="K146"/>
  <c r="H146"/>
  <c r="J146"/>
  <c r="J145"/>
  <c r="L144"/>
  <c r="K144"/>
  <c r="H144"/>
  <c r="J144"/>
  <c r="J143"/>
  <c r="L142"/>
  <c r="K142"/>
  <c r="H142"/>
  <c r="J142"/>
  <c r="L141"/>
  <c r="K141"/>
  <c r="H141"/>
  <c r="J141"/>
  <c r="J140"/>
  <c r="L139"/>
  <c r="K139"/>
  <c r="I139"/>
  <c r="H139"/>
  <c r="J139"/>
  <c r="L138"/>
  <c r="K138"/>
  <c r="I138"/>
  <c r="J137"/>
  <c r="L136"/>
  <c r="K136"/>
  <c r="I136"/>
  <c r="I135"/>
  <c r="J135"/>
  <c r="H136"/>
  <c r="J136"/>
  <c r="L135"/>
  <c r="K135"/>
  <c r="H135"/>
  <c r="L134"/>
  <c r="K134"/>
  <c r="J133"/>
  <c r="L132"/>
  <c r="K132"/>
  <c r="I132"/>
  <c r="H132"/>
  <c r="J132"/>
  <c r="L131"/>
  <c r="K131"/>
  <c r="I131"/>
  <c r="H131"/>
  <c r="J131"/>
  <c r="J130"/>
  <c r="L129"/>
  <c r="K129"/>
  <c r="H129"/>
  <c r="J129"/>
  <c r="J128"/>
  <c r="L127"/>
  <c r="K127"/>
  <c r="H127"/>
  <c r="J127"/>
  <c r="L126"/>
  <c r="K126"/>
  <c r="H126"/>
  <c r="J126"/>
  <c r="J125"/>
  <c r="L124"/>
  <c r="K124"/>
  <c r="I124"/>
  <c r="H124"/>
  <c r="J124"/>
  <c r="L123"/>
  <c r="K123"/>
  <c r="I123"/>
  <c r="H123"/>
  <c r="J123"/>
  <c r="L122"/>
  <c r="K122"/>
  <c r="I122"/>
  <c r="H122"/>
  <c r="J122"/>
  <c r="J121"/>
  <c r="L120"/>
  <c r="K120"/>
  <c r="I120"/>
  <c r="H120"/>
  <c r="J120"/>
  <c r="L119"/>
  <c r="K119"/>
  <c r="I119"/>
  <c r="H119"/>
  <c r="J119"/>
  <c r="L118"/>
  <c r="K118"/>
  <c r="I118"/>
  <c r="H118"/>
  <c r="J118"/>
  <c r="J117"/>
  <c r="I116"/>
  <c r="H116"/>
  <c r="J116"/>
  <c r="I115"/>
  <c r="H115"/>
  <c r="J115"/>
  <c r="I114"/>
  <c r="H114"/>
  <c r="J114"/>
  <c r="J113"/>
  <c r="L112"/>
  <c r="K112"/>
  <c r="I112"/>
  <c r="H112"/>
  <c r="J112"/>
  <c r="L111"/>
  <c r="K111"/>
  <c r="I111"/>
  <c r="I110"/>
  <c r="H111"/>
  <c r="J111"/>
  <c r="L110"/>
  <c r="K110"/>
  <c r="H110"/>
  <c r="J109"/>
  <c r="L108"/>
  <c r="K108"/>
  <c r="I108"/>
  <c r="H108"/>
  <c r="J108"/>
  <c r="L107"/>
  <c r="K107"/>
  <c r="I107"/>
  <c r="H107"/>
  <c r="J107"/>
  <c r="L106"/>
  <c r="K106"/>
  <c r="I106"/>
  <c r="H106"/>
  <c r="J106"/>
  <c r="J103"/>
  <c r="L102"/>
  <c r="K102"/>
  <c r="I102"/>
  <c r="H102"/>
  <c r="J102"/>
  <c r="L101"/>
  <c r="K101"/>
  <c r="I101"/>
  <c r="H101"/>
  <c r="J101"/>
  <c r="J100"/>
  <c r="K99"/>
  <c r="I99"/>
  <c r="H99"/>
  <c r="J99"/>
  <c r="K98"/>
  <c r="I98"/>
  <c r="H98"/>
  <c r="J98"/>
  <c r="J97"/>
  <c r="K96"/>
  <c r="I96"/>
  <c r="H96"/>
  <c r="J96"/>
  <c r="K95"/>
  <c r="I95"/>
  <c r="H95"/>
  <c r="J95"/>
  <c r="L94"/>
  <c r="K94"/>
  <c r="I94"/>
  <c r="H94"/>
  <c r="J94"/>
  <c r="J93"/>
  <c r="L92"/>
  <c r="K92"/>
  <c r="J92"/>
  <c r="H92"/>
  <c r="L91"/>
  <c r="K91"/>
  <c r="J91"/>
  <c r="H91"/>
  <c r="L90"/>
  <c r="K90"/>
  <c r="J90"/>
  <c r="H90"/>
  <c r="J89"/>
  <c r="J88"/>
  <c r="J87"/>
  <c r="J86"/>
  <c r="J85"/>
  <c r="J84"/>
  <c r="J83"/>
  <c r="J82"/>
  <c r="L81"/>
  <c r="K81"/>
  <c r="H81"/>
  <c r="J81"/>
  <c r="L80"/>
  <c r="K80"/>
  <c r="J80"/>
  <c r="H80"/>
  <c r="L79"/>
  <c r="K79"/>
  <c r="J79"/>
  <c r="H79"/>
  <c r="L78"/>
  <c r="K78"/>
  <c r="J78"/>
  <c r="H78"/>
  <c r="J77"/>
  <c r="H76"/>
  <c r="J76"/>
  <c r="H75"/>
  <c r="J75"/>
  <c r="J74"/>
  <c r="J73"/>
  <c r="H73"/>
  <c r="J72"/>
  <c r="H72"/>
  <c r="J71"/>
  <c r="H71"/>
  <c r="J70"/>
  <c r="H69"/>
  <c r="J69"/>
  <c r="H68"/>
  <c r="J68"/>
  <c r="H67"/>
  <c r="J67"/>
  <c r="H66"/>
  <c r="J66"/>
  <c r="L65"/>
  <c r="K65"/>
  <c r="H65"/>
  <c r="J65"/>
  <c r="J64"/>
  <c r="J63"/>
  <c r="L62"/>
  <c r="K62"/>
  <c r="I62"/>
  <c r="H62"/>
  <c r="J62"/>
  <c r="L61"/>
  <c r="L60"/>
  <c r="L59"/>
  <c r="L53"/>
  <c r="L26"/>
  <c r="K61"/>
  <c r="I61"/>
  <c r="H61"/>
  <c r="J61"/>
  <c r="K60"/>
  <c r="I60"/>
  <c r="K59"/>
  <c r="I59"/>
  <c r="J58"/>
  <c r="J57"/>
  <c r="H56"/>
  <c r="J56"/>
  <c r="H55"/>
  <c r="J55"/>
  <c r="H54"/>
  <c r="J54"/>
  <c r="K53"/>
  <c r="I53"/>
  <c r="J52"/>
  <c r="L51"/>
  <c r="K51"/>
  <c r="H51"/>
  <c r="J51"/>
  <c r="L50"/>
  <c r="K50"/>
  <c r="H50"/>
  <c r="J50"/>
  <c r="L49"/>
  <c r="K49"/>
  <c r="H49"/>
  <c r="J49"/>
  <c r="J48"/>
  <c r="L47"/>
  <c r="L46"/>
  <c r="L45"/>
  <c r="L44"/>
  <c r="L43"/>
  <c r="K47"/>
  <c r="I47"/>
  <c r="I46"/>
  <c r="H47"/>
  <c r="J47"/>
  <c r="K46"/>
  <c r="K45"/>
  <c r="K44"/>
  <c r="K43"/>
  <c r="J42"/>
  <c r="L41"/>
  <c r="K41"/>
  <c r="H41"/>
  <c r="J41"/>
  <c r="L40"/>
  <c r="K40"/>
  <c r="H40"/>
  <c r="J40"/>
  <c r="L39"/>
  <c r="K39"/>
  <c r="K38"/>
  <c r="K37"/>
  <c r="J39"/>
  <c r="L38"/>
  <c r="H38"/>
  <c r="J38"/>
  <c r="L37"/>
  <c r="H37"/>
  <c r="J37"/>
  <c r="J36"/>
  <c r="L35"/>
  <c r="K35"/>
  <c r="H35"/>
  <c r="J35"/>
  <c r="L34"/>
  <c r="K34"/>
  <c r="H34"/>
  <c r="J34"/>
  <c r="L33"/>
  <c r="K33"/>
  <c r="H33"/>
  <c r="J33"/>
  <c r="J32"/>
  <c r="L31"/>
  <c r="K31"/>
  <c r="I31"/>
  <c r="H31"/>
  <c r="J31"/>
  <c r="L30"/>
  <c r="K30"/>
  <c r="I30"/>
  <c r="H30"/>
  <c r="J30"/>
  <c r="L29"/>
  <c r="K29"/>
  <c r="I29"/>
  <c r="H29"/>
  <c r="J29"/>
  <c r="L28"/>
  <c r="K28"/>
  <c r="I28"/>
  <c r="I27"/>
  <c r="J27"/>
  <c r="H28"/>
  <c r="J28"/>
  <c r="L27"/>
  <c r="K27"/>
  <c r="H27"/>
  <c r="L25"/>
  <c r="K25"/>
  <c r="I25"/>
  <c r="H25"/>
  <c r="J25"/>
  <c r="L24"/>
  <c r="K24"/>
  <c r="K19"/>
  <c r="I24"/>
  <c r="H24"/>
  <c r="L23"/>
  <c r="K23"/>
  <c r="I23"/>
  <c r="H23"/>
  <c r="J23"/>
  <c r="L22"/>
  <c r="K22"/>
  <c r="I22"/>
  <c r="I21"/>
  <c r="J21"/>
  <c r="H22"/>
  <c r="H21"/>
  <c r="L21"/>
  <c r="K21"/>
  <c r="L20"/>
  <c r="K20"/>
  <c r="I20"/>
  <c r="H20"/>
  <c r="J20"/>
  <c r="L18"/>
  <c r="K18"/>
  <c r="I18"/>
  <c r="H18"/>
  <c r="J18"/>
  <c r="L17"/>
  <c r="J418" i="92"/>
  <c r="I846"/>
  <c r="I854"/>
  <c r="J1619"/>
  <c r="J1618"/>
  <c r="L1617"/>
  <c r="K1617"/>
  <c r="K1616"/>
  <c r="I1617"/>
  <c r="I1616"/>
  <c r="H1617"/>
  <c r="J1617"/>
  <c r="L1616"/>
  <c r="L1612"/>
  <c r="L1611"/>
  <c r="L1610"/>
  <c r="L1609"/>
  <c r="H1616"/>
  <c r="J1615"/>
  <c r="L1614"/>
  <c r="L1613"/>
  <c r="K1614"/>
  <c r="J1614"/>
  <c r="K1613"/>
  <c r="K1612"/>
  <c r="I1613"/>
  <c r="H1613"/>
  <c r="H1612"/>
  <c r="K1611"/>
  <c r="K1610"/>
  <c r="K1609"/>
  <c r="K1608"/>
  <c r="K1605"/>
  <c r="I1608"/>
  <c r="H1608"/>
  <c r="J1608"/>
  <c r="K1607"/>
  <c r="I1607"/>
  <c r="H1607"/>
  <c r="L1606"/>
  <c r="L1605"/>
  <c r="K1606"/>
  <c r="I1606"/>
  <c r="H1606"/>
  <c r="H1605"/>
  <c r="I1605"/>
  <c r="J1604"/>
  <c r="L1603"/>
  <c r="K1603"/>
  <c r="K1602"/>
  <c r="I1603"/>
  <c r="I1602"/>
  <c r="I1601"/>
  <c r="I1600"/>
  <c r="H1603"/>
  <c r="L1602"/>
  <c r="L1601"/>
  <c r="L1600"/>
  <c r="H1602"/>
  <c r="K1601"/>
  <c r="K1600"/>
  <c r="J1599"/>
  <c r="J1598"/>
  <c r="J1597"/>
  <c r="J1596"/>
  <c r="J1595"/>
  <c r="J1594"/>
  <c r="J1593"/>
  <c r="L1592"/>
  <c r="K1592"/>
  <c r="I1592"/>
  <c r="H1592"/>
  <c r="J1592"/>
  <c r="L1591"/>
  <c r="K1591"/>
  <c r="K1590"/>
  <c r="I1591"/>
  <c r="I1590"/>
  <c r="I1589"/>
  <c r="H1591"/>
  <c r="L1590"/>
  <c r="L1589"/>
  <c r="H1590"/>
  <c r="K1589"/>
  <c r="J1588"/>
  <c r="J1587"/>
  <c r="J1586"/>
  <c r="J1585"/>
  <c r="J1581"/>
  <c r="K1580"/>
  <c r="K1579"/>
  <c r="K1577"/>
  <c r="I1580"/>
  <c r="H1580"/>
  <c r="J1580"/>
  <c r="I1579"/>
  <c r="I1578"/>
  <c r="H1579"/>
  <c r="K1578"/>
  <c r="H1578"/>
  <c r="I1577"/>
  <c r="I1576"/>
  <c r="H1577"/>
  <c r="K1576"/>
  <c r="H1576"/>
  <c r="J1575"/>
  <c r="L1574"/>
  <c r="K1574"/>
  <c r="K1573"/>
  <c r="I1574"/>
  <c r="I1573"/>
  <c r="H1574"/>
  <c r="L1573"/>
  <c r="L1572"/>
  <c r="L1571"/>
  <c r="L1570"/>
  <c r="H1573"/>
  <c r="K1572"/>
  <c r="K1571"/>
  <c r="I1572"/>
  <c r="I1571"/>
  <c r="K1570"/>
  <c r="L1569"/>
  <c r="J1568"/>
  <c r="L1567"/>
  <c r="L1566"/>
  <c r="L1565"/>
  <c r="L1564"/>
  <c r="L1563"/>
  <c r="K1567"/>
  <c r="I1567"/>
  <c r="H1567"/>
  <c r="H1566"/>
  <c r="K1566"/>
  <c r="K1565"/>
  <c r="I1566"/>
  <c r="I1565"/>
  <c r="I1564"/>
  <c r="I1563"/>
  <c r="K1564"/>
  <c r="K1563"/>
  <c r="J1562"/>
  <c r="I1561"/>
  <c r="H1561"/>
  <c r="H1560"/>
  <c r="I1560"/>
  <c r="I1559"/>
  <c r="I1558"/>
  <c r="J1557"/>
  <c r="L1556"/>
  <c r="K1556"/>
  <c r="K1555"/>
  <c r="I1556"/>
  <c r="I1555"/>
  <c r="H1556"/>
  <c r="L1555"/>
  <c r="L1554"/>
  <c r="H1555"/>
  <c r="K1554"/>
  <c r="K1553"/>
  <c r="I1554"/>
  <c r="K1552"/>
  <c r="K1546"/>
  <c r="J1551"/>
  <c r="L1550"/>
  <c r="K1550"/>
  <c r="K1549"/>
  <c r="I1550"/>
  <c r="I1549"/>
  <c r="H1550"/>
  <c r="J1550"/>
  <c r="L1549"/>
  <c r="L1548"/>
  <c r="J1549"/>
  <c r="H1549"/>
  <c r="H1548"/>
  <c r="K1548"/>
  <c r="K1547"/>
  <c r="I1548"/>
  <c r="I1547"/>
  <c r="L1547"/>
  <c r="H1547"/>
  <c r="J1547"/>
  <c r="J1545"/>
  <c r="L1544"/>
  <c r="K1544"/>
  <c r="K1543"/>
  <c r="I1544"/>
  <c r="I1543"/>
  <c r="H1544"/>
  <c r="L1543"/>
  <c r="H1543"/>
  <c r="J1543"/>
  <c r="L1541"/>
  <c r="K1541"/>
  <c r="K1540"/>
  <c r="I1541"/>
  <c r="I1540"/>
  <c r="I1539"/>
  <c r="H1541"/>
  <c r="L1540"/>
  <c r="L1539"/>
  <c r="H1540"/>
  <c r="K1539"/>
  <c r="J1538"/>
  <c r="L1537"/>
  <c r="K1537"/>
  <c r="K1536"/>
  <c r="I1537"/>
  <c r="I1536"/>
  <c r="H1537"/>
  <c r="L1536"/>
  <c r="L1535"/>
  <c r="H1536"/>
  <c r="K1535"/>
  <c r="I1535"/>
  <c r="J1534"/>
  <c r="L1533"/>
  <c r="K1533"/>
  <c r="K1532"/>
  <c r="I1533"/>
  <c r="I1532"/>
  <c r="H1533"/>
  <c r="L1532"/>
  <c r="H1532"/>
  <c r="J1531"/>
  <c r="L1530"/>
  <c r="L1529"/>
  <c r="K1530"/>
  <c r="I1530"/>
  <c r="H1530"/>
  <c r="H1529"/>
  <c r="K1529"/>
  <c r="K1528"/>
  <c r="I1529"/>
  <c r="K1527"/>
  <c r="K1526"/>
  <c r="K1525"/>
  <c r="L1524"/>
  <c r="K1524"/>
  <c r="I1524"/>
  <c r="H1524"/>
  <c r="J1524"/>
  <c r="L1523"/>
  <c r="K1523"/>
  <c r="K1521"/>
  <c r="I1523"/>
  <c r="H1523"/>
  <c r="L1522"/>
  <c r="K1522"/>
  <c r="H1522"/>
  <c r="L1521"/>
  <c r="H1521"/>
  <c r="J1520"/>
  <c r="K1519"/>
  <c r="K1516"/>
  <c r="K1515"/>
  <c r="K1514"/>
  <c r="K1513"/>
  <c r="I1519"/>
  <c r="H1519"/>
  <c r="J1519"/>
  <c r="J1518"/>
  <c r="L1517"/>
  <c r="K1517"/>
  <c r="I1517"/>
  <c r="H1517"/>
  <c r="L1516"/>
  <c r="L1515"/>
  <c r="L1514"/>
  <c r="L1513"/>
  <c r="H1516"/>
  <c r="J1512"/>
  <c r="L1511"/>
  <c r="K1511"/>
  <c r="K1510"/>
  <c r="I1511"/>
  <c r="I1510"/>
  <c r="H1511"/>
  <c r="J1511"/>
  <c r="L1510"/>
  <c r="L1509"/>
  <c r="K1509"/>
  <c r="I1509"/>
  <c r="J1508"/>
  <c r="L1507"/>
  <c r="K1507"/>
  <c r="K1506"/>
  <c r="I1507"/>
  <c r="I1506"/>
  <c r="H1507"/>
  <c r="J1507"/>
  <c r="L1506"/>
  <c r="L1505"/>
  <c r="J1506"/>
  <c r="H1506"/>
  <c r="H1505"/>
  <c r="K1505"/>
  <c r="I1505"/>
  <c r="L1504"/>
  <c r="L1503"/>
  <c r="J1502"/>
  <c r="L1501"/>
  <c r="K1501"/>
  <c r="K1500"/>
  <c r="I1501"/>
  <c r="I1500"/>
  <c r="H1501"/>
  <c r="L1500"/>
  <c r="L1499"/>
  <c r="L1498"/>
  <c r="H1500"/>
  <c r="K1499"/>
  <c r="K1498"/>
  <c r="I1499"/>
  <c r="I1498"/>
  <c r="J1497"/>
  <c r="L1496"/>
  <c r="L1495"/>
  <c r="K1496"/>
  <c r="I1496"/>
  <c r="H1496"/>
  <c r="H1495"/>
  <c r="K1495"/>
  <c r="K1494"/>
  <c r="K1493"/>
  <c r="I1495"/>
  <c r="I1494"/>
  <c r="L1494"/>
  <c r="L1493"/>
  <c r="H1494"/>
  <c r="I1493"/>
  <c r="J1492"/>
  <c r="J1491"/>
  <c r="J1490"/>
  <c r="J1489"/>
  <c r="J1488"/>
  <c r="J1487"/>
  <c r="J1486"/>
  <c r="J1485"/>
  <c r="J1484"/>
  <c r="J1483"/>
  <c r="J1482"/>
  <c r="J1481"/>
  <c r="L1480"/>
  <c r="L1479"/>
  <c r="K1480"/>
  <c r="I1480"/>
  <c r="H1480"/>
  <c r="H1479"/>
  <c r="K1479"/>
  <c r="K1478"/>
  <c r="K1431"/>
  <c r="I1479"/>
  <c r="I1478"/>
  <c r="L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K1442"/>
  <c r="I1443"/>
  <c r="I1442"/>
  <c r="H1443"/>
  <c r="J1443"/>
  <c r="L1442"/>
  <c r="L1441"/>
  <c r="J1442"/>
  <c r="H1442"/>
  <c r="H1441"/>
  <c r="K1441"/>
  <c r="I1441"/>
  <c r="J1440"/>
  <c r="L1439"/>
  <c r="K1439"/>
  <c r="K1438"/>
  <c r="I1439"/>
  <c r="I1438"/>
  <c r="H1439"/>
  <c r="J1439"/>
  <c r="L1438"/>
  <c r="L1437"/>
  <c r="J1438"/>
  <c r="H1438"/>
  <c r="H1437"/>
  <c r="K1437"/>
  <c r="I1437"/>
  <c r="J1436"/>
  <c r="J1435"/>
  <c r="L1434"/>
  <c r="L1433"/>
  <c r="L1432"/>
  <c r="K1434"/>
  <c r="I1434"/>
  <c r="H1434"/>
  <c r="H1433"/>
  <c r="K1433"/>
  <c r="K1432"/>
  <c r="I1433"/>
  <c r="I1432"/>
  <c r="I1431"/>
  <c r="J1430"/>
  <c r="J1429"/>
  <c r="J1428"/>
  <c r="L1427"/>
  <c r="K1427"/>
  <c r="K1426"/>
  <c r="I1427"/>
  <c r="I1426"/>
  <c r="H1427"/>
  <c r="J1427"/>
  <c r="L1426"/>
  <c r="L1425"/>
  <c r="J1426"/>
  <c r="H1426"/>
  <c r="H1425"/>
  <c r="K1425"/>
  <c r="I1425"/>
  <c r="J1424"/>
  <c r="L1423"/>
  <c r="K1423"/>
  <c r="K1422"/>
  <c r="I1423"/>
  <c r="I1422"/>
  <c r="H1423"/>
  <c r="J1423"/>
  <c r="L1422"/>
  <c r="L1421"/>
  <c r="J1422"/>
  <c r="H1422"/>
  <c r="H1421"/>
  <c r="K1421"/>
  <c r="I1421"/>
  <c r="J1420"/>
  <c r="H1419"/>
  <c r="L1418"/>
  <c r="K1418"/>
  <c r="K1417"/>
  <c r="I1418"/>
  <c r="I1417"/>
  <c r="I1416"/>
  <c r="L1417"/>
  <c r="L1416"/>
  <c r="K1416"/>
  <c r="L1415"/>
  <c r="L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L1395"/>
  <c r="K1396"/>
  <c r="I1396"/>
  <c r="H1396"/>
  <c r="H1395"/>
  <c r="K1395"/>
  <c r="K1394"/>
  <c r="I1395"/>
  <c r="I1394"/>
  <c r="L1394"/>
  <c r="H1394"/>
  <c r="J1394"/>
  <c r="J1393"/>
  <c r="J1392"/>
  <c r="I1391"/>
  <c r="I1390"/>
  <c r="H1391"/>
  <c r="J1391"/>
  <c r="H1390"/>
  <c r="I1389"/>
  <c r="J1388"/>
  <c r="J1387"/>
  <c r="J1386"/>
  <c r="J1385"/>
  <c r="J1384"/>
  <c r="K1383"/>
  <c r="I1383"/>
  <c r="H1383"/>
  <c r="J1383"/>
  <c r="K1382"/>
  <c r="I1382"/>
  <c r="H1382"/>
  <c r="J1382"/>
  <c r="K1381"/>
  <c r="I1381"/>
  <c r="H1381"/>
  <c r="J1381"/>
  <c r="J1380"/>
  <c r="J1379"/>
  <c r="J1378"/>
  <c r="J1377"/>
  <c r="J1376"/>
  <c r="L1375"/>
  <c r="L1374"/>
  <c r="L1373"/>
  <c r="L1372"/>
  <c r="L1371"/>
  <c r="L1370"/>
  <c r="K1375"/>
  <c r="I1375"/>
  <c r="I1374"/>
  <c r="H1375"/>
  <c r="H1374"/>
  <c r="K1374"/>
  <c r="K1373"/>
  <c r="K1372"/>
  <c r="K1371"/>
  <c r="J1369"/>
  <c r="I1368"/>
  <c r="I1367"/>
  <c r="H1368"/>
  <c r="J1367"/>
  <c r="H1367"/>
  <c r="H1366"/>
  <c r="I1366"/>
  <c r="I1365"/>
  <c r="H1365"/>
  <c r="J1365"/>
  <c r="J1364"/>
  <c r="I1363"/>
  <c r="H1363"/>
  <c r="J1363"/>
  <c r="I1362"/>
  <c r="H1362"/>
  <c r="I1361"/>
  <c r="I1360"/>
  <c r="I1359"/>
  <c r="I1358"/>
  <c r="J1355"/>
  <c r="L1354"/>
  <c r="L1353"/>
  <c r="K1354"/>
  <c r="I1354"/>
  <c r="H1354"/>
  <c r="H1353"/>
  <c r="K1353"/>
  <c r="K1352"/>
  <c r="K1351"/>
  <c r="I1353"/>
  <c r="I1352"/>
  <c r="L1352"/>
  <c r="L1351"/>
  <c r="H1352"/>
  <c r="I1351"/>
  <c r="J1350"/>
  <c r="L1349"/>
  <c r="K1349"/>
  <c r="K1348"/>
  <c r="I1349"/>
  <c r="I1348"/>
  <c r="H1349"/>
  <c r="L1348"/>
  <c r="L1347"/>
  <c r="H1348"/>
  <c r="K1347"/>
  <c r="I1347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L1338"/>
  <c r="K1339"/>
  <c r="I1339"/>
  <c r="H1339"/>
  <c r="H1338"/>
  <c r="K1338"/>
  <c r="K1337"/>
  <c r="K1332"/>
  <c r="K1331"/>
  <c r="K1330"/>
  <c r="K1329"/>
  <c r="K1328"/>
  <c r="I1338"/>
  <c r="I1337"/>
  <c r="L1337"/>
  <c r="H1337"/>
  <c r="J1337"/>
  <c r="J1336"/>
  <c r="L1335"/>
  <c r="L1334"/>
  <c r="L1333"/>
  <c r="K1335"/>
  <c r="I1335"/>
  <c r="H1335"/>
  <c r="H1334"/>
  <c r="K1334"/>
  <c r="K1333"/>
  <c r="I1334"/>
  <c r="I1333"/>
  <c r="J1327"/>
  <c r="J1326"/>
  <c r="J1325"/>
  <c r="L1324"/>
  <c r="K1324"/>
  <c r="K1323"/>
  <c r="I1324"/>
  <c r="I1323"/>
  <c r="H1324"/>
  <c r="J1324"/>
  <c r="L1323"/>
  <c r="J1323"/>
  <c r="H1323"/>
  <c r="J1322"/>
  <c r="L1321"/>
  <c r="L1320"/>
  <c r="K1321"/>
  <c r="I1321"/>
  <c r="H1321"/>
  <c r="H1320"/>
  <c r="K1320"/>
  <c r="I1320"/>
  <c r="J1319"/>
  <c r="L1318"/>
  <c r="L1317"/>
  <c r="L1316"/>
  <c r="L1311"/>
  <c r="L1299"/>
  <c r="L1298"/>
  <c r="K1318"/>
  <c r="I1318"/>
  <c r="H1318"/>
  <c r="H1317"/>
  <c r="K1317"/>
  <c r="I1317"/>
  <c r="I1316"/>
  <c r="I1311"/>
  <c r="I1299"/>
  <c r="I1298"/>
  <c r="J1315"/>
  <c r="L1314"/>
  <c r="L1313"/>
  <c r="K1314"/>
  <c r="I1314"/>
  <c r="H1314"/>
  <c r="H1313"/>
  <c r="K1313"/>
  <c r="K1312"/>
  <c r="I1313"/>
  <c r="I1312"/>
  <c r="L1312"/>
  <c r="H1312"/>
  <c r="J1312"/>
  <c r="J1310"/>
  <c r="I1309"/>
  <c r="I1308"/>
  <c r="H1309"/>
  <c r="J1308"/>
  <c r="H1308"/>
  <c r="J1307"/>
  <c r="I1306"/>
  <c r="H1306"/>
  <c r="H1305"/>
  <c r="I1305"/>
  <c r="J1304"/>
  <c r="I1303"/>
  <c r="I1302"/>
  <c r="H1303"/>
  <c r="J1302"/>
  <c r="H1302"/>
  <c r="H1301"/>
  <c r="I1301"/>
  <c r="I1300"/>
  <c r="H1300"/>
  <c r="L1297"/>
  <c r="K1297"/>
  <c r="I1297"/>
  <c r="H1297"/>
  <c r="L1296"/>
  <c r="L1293"/>
  <c r="K1296"/>
  <c r="I1296"/>
  <c r="H1296"/>
  <c r="J1296"/>
  <c r="L1295"/>
  <c r="K1295"/>
  <c r="K1293"/>
  <c r="I1295"/>
  <c r="H1295"/>
  <c r="J1295"/>
  <c r="L1294"/>
  <c r="K1294"/>
  <c r="I1294"/>
  <c r="H1294"/>
  <c r="J1292"/>
  <c r="L1291"/>
  <c r="L1290"/>
  <c r="L1289"/>
  <c r="L1288"/>
  <c r="L1287"/>
  <c r="L1286"/>
  <c r="L1285"/>
  <c r="K1291"/>
  <c r="I1291"/>
  <c r="H1291"/>
  <c r="H1290"/>
  <c r="K1290"/>
  <c r="K1289"/>
  <c r="I1290"/>
  <c r="I1289"/>
  <c r="I1288"/>
  <c r="I1287"/>
  <c r="I1286"/>
  <c r="I1285"/>
  <c r="K1288"/>
  <c r="K1287"/>
  <c r="K1286"/>
  <c r="K1285"/>
  <c r="J1284"/>
  <c r="I1283"/>
  <c r="H1283"/>
  <c r="H1282"/>
  <c r="I1282"/>
  <c r="I1281"/>
  <c r="H1281"/>
  <c r="J1280"/>
  <c r="L1279"/>
  <c r="L1278"/>
  <c r="K1279"/>
  <c r="I1279"/>
  <c r="H1279"/>
  <c r="H1278"/>
  <c r="K1278"/>
  <c r="I1278"/>
  <c r="J1277"/>
  <c r="L1276"/>
  <c r="K1276"/>
  <c r="K1275"/>
  <c r="I1276"/>
  <c r="I1275"/>
  <c r="H1276"/>
  <c r="L1275"/>
  <c r="L1274"/>
  <c r="H1275"/>
  <c r="K1274"/>
  <c r="I1274"/>
  <c r="J1273"/>
  <c r="I1272"/>
  <c r="I1271"/>
  <c r="H1272"/>
  <c r="J1271"/>
  <c r="H1271"/>
  <c r="H1270"/>
  <c r="I1270"/>
  <c r="J1269"/>
  <c r="L1268"/>
  <c r="K1268"/>
  <c r="K1267"/>
  <c r="I1268"/>
  <c r="I1267"/>
  <c r="I1266"/>
  <c r="H1268"/>
  <c r="L1267"/>
  <c r="L1266"/>
  <c r="H1267"/>
  <c r="K1266"/>
  <c r="J1264"/>
  <c r="I1263"/>
  <c r="H1263"/>
  <c r="H1262"/>
  <c r="I1262"/>
  <c r="J1261"/>
  <c r="I1260"/>
  <c r="I1259"/>
  <c r="H1260"/>
  <c r="J1259"/>
  <c r="H1259"/>
  <c r="I1258"/>
  <c r="H1258"/>
  <c r="H1257"/>
  <c r="J1255"/>
  <c r="L1254"/>
  <c r="K1254"/>
  <c r="K1253"/>
  <c r="I1254"/>
  <c r="I1253"/>
  <c r="H1254"/>
  <c r="J1254"/>
  <c r="L1253"/>
  <c r="L1252"/>
  <c r="J1253"/>
  <c r="H1253"/>
  <c r="H1252"/>
  <c r="K1252"/>
  <c r="I1252"/>
  <c r="J1251"/>
  <c r="L1250"/>
  <c r="K1250"/>
  <c r="K1249"/>
  <c r="I1250"/>
  <c r="I1249"/>
  <c r="H1250"/>
  <c r="J1250"/>
  <c r="L1249"/>
  <c r="L1248"/>
  <c r="J1249"/>
  <c r="H1249"/>
  <c r="K1248"/>
  <c r="I1248"/>
  <c r="H1248"/>
  <c r="J1247"/>
  <c r="L1246"/>
  <c r="K1246"/>
  <c r="I1246"/>
  <c r="H1246"/>
  <c r="J1246"/>
  <c r="J1245"/>
  <c r="L1244"/>
  <c r="K1244"/>
  <c r="I1244"/>
  <c r="I1243"/>
  <c r="I1242"/>
  <c r="H1244"/>
  <c r="L1243"/>
  <c r="L1242"/>
  <c r="J1241"/>
  <c r="I1240"/>
  <c r="H1240"/>
  <c r="J1239"/>
  <c r="L1238"/>
  <c r="K1238"/>
  <c r="K1237"/>
  <c r="I1238"/>
  <c r="H1238"/>
  <c r="J1238"/>
  <c r="L1237"/>
  <c r="L1236"/>
  <c r="H1237"/>
  <c r="H1236"/>
  <c r="K1236"/>
  <c r="J1235"/>
  <c r="J1234"/>
  <c r="L1233"/>
  <c r="L1232"/>
  <c r="L1231"/>
  <c r="L1224"/>
  <c r="L1223"/>
  <c r="K1233"/>
  <c r="I1233"/>
  <c r="H1233"/>
  <c r="H1232"/>
  <c r="K1232"/>
  <c r="K1231"/>
  <c r="I1232"/>
  <c r="I1231"/>
  <c r="J1230"/>
  <c r="I1229"/>
  <c r="H1229"/>
  <c r="J1229"/>
  <c r="J1228"/>
  <c r="I1227"/>
  <c r="H1227"/>
  <c r="H1226"/>
  <c r="I1226"/>
  <c r="I1225"/>
  <c r="H1225"/>
  <c r="J1225"/>
  <c r="J1222"/>
  <c r="L1221"/>
  <c r="K1221"/>
  <c r="I1221"/>
  <c r="H1221"/>
  <c r="J1220"/>
  <c r="L1219"/>
  <c r="K1219"/>
  <c r="I1219"/>
  <c r="H1219"/>
  <c r="J1219"/>
  <c r="K1218"/>
  <c r="K1217"/>
  <c r="K1216"/>
  <c r="K1208"/>
  <c r="I1218"/>
  <c r="I1217"/>
  <c r="I1216"/>
  <c r="I1208"/>
  <c r="J1215"/>
  <c r="I1214"/>
  <c r="H1214"/>
  <c r="J1213"/>
  <c r="I1212"/>
  <c r="I1211"/>
  <c r="H1212"/>
  <c r="J1212"/>
  <c r="H1211"/>
  <c r="H1210"/>
  <c r="J1210"/>
  <c r="I1210"/>
  <c r="I1209"/>
  <c r="J1206"/>
  <c r="L1205"/>
  <c r="L1204"/>
  <c r="K1205"/>
  <c r="I1205"/>
  <c r="H1205"/>
  <c r="H1204"/>
  <c r="K1204"/>
  <c r="K1203"/>
  <c r="I1204"/>
  <c r="J1202"/>
  <c r="L1201"/>
  <c r="L1200"/>
  <c r="K1201"/>
  <c r="I1201"/>
  <c r="H1201"/>
  <c r="H1200"/>
  <c r="K1200"/>
  <c r="K1199"/>
  <c r="K1198"/>
  <c r="I1200"/>
  <c r="I1199"/>
  <c r="L1199"/>
  <c r="H1199"/>
  <c r="J1199"/>
  <c r="I1198"/>
  <c r="J1197"/>
  <c r="L1196"/>
  <c r="K1196"/>
  <c r="K1195"/>
  <c r="I1196"/>
  <c r="I1195"/>
  <c r="H1196"/>
  <c r="L1195"/>
  <c r="L1194"/>
  <c r="H1195"/>
  <c r="H1194"/>
  <c r="K1194"/>
  <c r="I1194"/>
  <c r="J1193"/>
  <c r="L1192"/>
  <c r="K1192"/>
  <c r="K1191"/>
  <c r="I1192"/>
  <c r="I1191"/>
  <c r="H1192"/>
  <c r="L1191"/>
  <c r="L1190"/>
  <c r="H1191"/>
  <c r="H1190"/>
  <c r="K1190"/>
  <c r="I1190"/>
  <c r="I1189"/>
  <c r="I1180"/>
  <c r="J1188"/>
  <c r="J1187"/>
  <c r="J1186"/>
  <c r="J1185"/>
  <c r="I1184"/>
  <c r="I1183"/>
  <c r="H1184"/>
  <c r="J1183"/>
  <c r="H1183"/>
  <c r="J1182"/>
  <c r="I1181"/>
  <c r="H1181"/>
  <c r="J1181"/>
  <c r="J1179"/>
  <c r="J1178"/>
  <c r="J1177"/>
  <c r="J1176"/>
  <c r="J1175"/>
  <c r="J1174"/>
  <c r="J1173"/>
  <c r="J1172"/>
  <c r="J1171"/>
  <c r="L1170"/>
  <c r="K1170"/>
  <c r="K1169"/>
  <c r="I1170"/>
  <c r="I1169"/>
  <c r="H1170"/>
  <c r="J1170"/>
  <c r="L1169"/>
  <c r="L1168"/>
  <c r="J1169"/>
  <c r="H1169"/>
  <c r="H1168"/>
  <c r="K1168"/>
  <c r="K1167"/>
  <c r="I1168"/>
  <c r="I1167"/>
  <c r="L1167"/>
  <c r="H1167"/>
  <c r="J1167"/>
  <c r="J1166"/>
  <c r="J1165"/>
  <c r="J1164"/>
  <c r="J1163"/>
  <c r="J1162"/>
  <c r="L1161"/>
  <c r="L1160"/>
  <c r="L1159"/>
  <c r="L1158"/>
  <c r="K1161"/>
  <c r="I1161"/>
  <c r="H1161"/>
  <c r="H1160"/>
  <c r="K1160"/>
  <c r="K1159"/>
  <c r="I1160"/>
  <c r="I1159"/>
  <c r="I1158"/>
  <c r="K1158"/>
  <c r="J1157"/>
  <c r="L1156"/>
  <c r="K1156"/>
  <c r="K1155"/>
  <c r="I1156"/>
  <c r="I1155"/>
  <c r="H1156"/>
  <c r="J1156"/>
  <c r="L1155"/>
  <c r="L1154"/>
  <c r="J1155"/>
  <c r="H1155"/>
  <c r="H1154"/>
  <c r="K1154"/>
  <c r="K1153"/>
  <c r="K1152"/>
  <c r="I1154"/>
  <c r="I1153"/>
  <c r="L1153"/>
  <c r="L1152"/>
  <c r="H1153"/>
  <c r="H1152"/>
  <c r="I1152"/>
  <c r="J1151"/>
  <c r="I1150"/>
  <c r="I1149"/>
  <c r="H1150"/>
  <c r="J1149"/>
  <c r="H1149"/>
  <c r="H1148"/>
  <c r="I1148"/>
  <c r="I1147"/>
  <c r="I1146"/>
  <c r="H1147"/>
  <c r="H1146"/>
  <c r="J1145"/>
  <c r="L1144"/>
  <c r="K1144"/>
  <c r="K1143"/>
  <c r="I1144"/>
  <c r="I1143"/>
  <c r="H1144"/>
  <c r="J1144"/>
  <c r="L1143"/>
  <c r="L1142"/>
  <c r="J1143"/>
  <c r="H1143"/>
  <c r="H1142"/>
  <c r="K1142"/>
  <c r="K1141"/>
  <c r="K1140"/>
  <c r="I1142"/>
  <c r="I1141"/>
  <c r="L1141"/>
  <c r="L1140"/>
  <c r="H1141"/>
  <c r="H1140"/>
  <c r="I1140"/>
  <c r="J1139"/>
  <c r="L1138"/>
  <c r="K1138"/>
  <c r="I1138"/>
  <c r="I1137"/>
  <c r="I1136"/>
  <c r="I1135"/>
  <c r="I1134"/>
  <c r="H1138"/>
  <c r="L1137"/>
  <c r="L1136"/>
  <c r="L1135"/>
  <c r="L1134"/>
  <c r="H1137"/>
  <c r="K1136"/>
  <c r="H1136"/>
  <c r="H1135"/>
  <c r="K1135"/>
  <c r="K1134"/>
  <c r="J1133"/>
  <c r="L1132"/>
  <c r="L1131"/>
  <c r="K1132"/>
  <c r="I1132"/>
  <c r="H1132"/>
  <c r="H1131"/>
  <c r="K1131"/>
  <c r="K1130"/>
  <c r="K1129"/>
  <c r="K1128"/>
  <c r="I1131"/>
  <c r="I1130"/>
  <c r="L1130"/>
  <c r="L1129"/>
  <c r="L1128"/>
  <c r="H1130"/>
  <c r="H1129"/>
  <c r="I1129"/>
  <c r="J1127"/>
  <c r="L1126"/>
  <c r="L1125"/>
  <c r="L1121"/>
  <c r="K1126"/>
  <c r="I1126"/>
  <c r="H1126"/>
  <c r="H1125"/>
  <c r="K1125"/>
  <c r="K1121"/>
  <c r="I1125"/>
  <c r="J1124"/>
  <c r="I1123"/>
  <c r="I1122"/>
  <c r="H1123"/>
  <c r="J1123"/>
  <c r="H1122"/>
  <c r="J1122"/>
  <c r="I1121"/>
  <c r="J1120"/>
  <c r="I1119"/>
  <c r="I1118"/>
  <c r="H1119"/>
  <c r="J1118"/>
  <c r="H1118"/>
  <c r="H1117"/>
  <c r="I1117"/>
  <c r="J1116"/>
  <c r="L1115"/>
  <c r="K1115"/>
  <c r="K1114"/>
  <c r="I1115"/>
  <c r="I1114"/>
  <c r="H1115"/>
  <c r="L1114"/>
  <c r="L1113"/>
  <c r="L1112"/>
  <c r="L1111"/>
  <c r="L1110"/>
  <c r="H1114"/>
  <c r="H1113"/>
  <c r="K1113"/>
  <c r="J1108"/>
  <c r="L1107"/>
  <c r="K1107"/>
  <c r="K1106"/>
  <c r="I1107"/>
  <c r="I1106"/>
  <c r="H1107"/>
  <c r="L1106"/>
  <c r="L1105"/>
  <c r="H1106"/>
  <c r="H1105"/>
  <c r="K1105"/>
  <c r="I1105"/>
  <c r="J1104"/>
  <c r="L1103"/>
  <c r="K1103"/>
  <c r="K1102"/>
  <c r="I1103"/>
  <c r="I1102"/>
  <c r="H1103"/>
  <c r="L1102"/>
  <c r="L1101"/>
  <c r="H1102"/>
  <c r="H1101"/>
  <c r="K1101"/>
  <c r="I1101"/>
  <c r="J1100"/>
  <c r="L1099"/>
  <c r="K1099"/>
  <c r="K1098"/>
  <c r="I1099"/>
  <c r="I1098"/>
  <c r="H1099"/>
  <c r="L1098"/>
  <c r="L1097"/>
  <c r="H1098"/>
  <c r="H1097"/>
  <c r="K1097"/>
  <c r="I1097"/>
  <c r="J1096"/>
  <c r="L1095"/>
  <c r="K1095"/>
  <c r="K1094"/>
  <c r="I1095"/>
  <c r="I1094"/>
  <c r="H1095"/>
  <c r="L1094"/>
  <c r="L1093"/>
  <c r="L1092"/>
  <c r="H1094"/>
  <c r="H1093"/>
  <c r="K1093"/>
  <c r="K1092"/>
  <c r="I1093"/>
  <c r="I1092"/>
  <c r="J1091"/>
  <c r="J1090"/>
  <c r="L1089"/>
  <c r="K1089"/>
  <c r="K1088"/>
  <c r="I1089"/>
  <c r="I1088"/>
  <c r="H1089"/>
  <c r="L1088"/>
  <c r="L1087"/>
  <c r="H1088"/>
  <c r="H1087"/>
  <c r="K1087"/>
  <c r="I1087"/>
  <c r="J1086"/>
  <c r="J1085"/>
  <c r="J1084"/>
  <c r="L1083"/>
  <c r="K1083"/>
  <c r="K1082"/>
  <c r="I1083"/>
  <c r="I1082"/>
  <c r="H1083"/>
  <c r="L1082"/>
  <c r="L1081"/>
  <c r="L1080"/>
  <c r="H1082"/>
  <c r="H1081"/>
  <c r="K1081"/>
  <c r="K1080"/>
  <c r="I1081"/>
  <c r="I1080"/>
  <c r="J1079"/>
  <c r="L1078"/>
  <c r="L1077"/>
  <c r="K1078"/>
  <c r="I1078"/>
  <c r="H1078"/>
  <c r="H1077"/>
  <c r="K1077"/>
  <c r="I1077"/>
  <c r="J1076"/>
  <c r="L1075"/>
  <c r="K1075"/>
  <c r="I1075"/>
  <c r="H1075"/>
  <c r="J1075"/>
  <c r="J1074"/>
  <c r="L1073"/>
  <c r="K1073"/>
  <c r="I1073"/>
  <c r="H1073"/>
  <c r="J1072"/>
  <c r="L1071"/>
  <c r="K1071"/>
  <c r="I1071"/>
  <c r="H1071"/>
  <c r="J1071"/>
  <c r="J1070"/>
  <c r="L1069"/>
  <c r="K1069"/>
  <c r="I1069"/>
  <c r="I1068"/>
  <c r="H1069"/>
  <c r="L1068"/>
  <c r="L1067"/>
  <c r="H1068"/>
  <c r="H1067"/>
  <c r="I1067"/>
  <c r="J1066"/>
  <c r="L1065"/>
  <c r="K1065"/>
  <c r="K1064"/>
  <c r="I1065"/>
  <c r="I1064"/>
  <c r="H1065"/>
  <c r="L1064"/>
  <c r="L1063"/>
  <c r="H1064"/>
  <c r="H1063"/>
  <c r="K1063"/>
  <c r="I1063"/>
  <c r="J1062"/>
  <c r="L1061"/>
  <c r="K1061"/>
  <c r="K1060"/>
  <c r="I1061"/>
  <c r="I1060"/>
  <c r="H1061"/>
  <c r="L1060"/>
  <c r="L1059"/>
  <c r="H1060"/>
  <c r="H1059"/>
  <c r="K1059"/>
  <c r="I1059"/>
  <c r="J1058"/>
  <c r="L1057"/>
  <c r="K1057"/>
  <c r="K1056"/>
  <c r="I1057"/>
  <c r="I1056"/>
  <c r="H1057"/>
  <c r="L1056"/>
  <c r="L1055"/>
  <c r="L1050"/>
  <c r="L1049"/>
  <c r="L1048"/>
  <c r="L1032"/>
  <c r="H1056"/>
  <c r="H1055"/>
  <c r="K1055"/>
  <c r="J1054"/>
  <c r="K1053"/>
  <c r="I1053"/>
  <c r="H1053"/>
  <c r="J1053"/>
  <c r="K1052"/>
  <c r="I1052"/>
  <c r="H1052"/>
  <c r="H1051"/>
  <c r="L1051"/>
  <c r="K1051"/>
  <c r="I1051"/>
  <c r="J1047"/>
  <c r="J1046"/>
  <c r="J1045"/>
  <c r="J1044"/>
  <c r="J1043"/>
  <c r="J1042"/>
  <c r="J1041"/>
  <c r="J1040"/>
  <c r="J1039"/>
  <c r="I1038"/>
  <c r="H1038"/>
  <c r="H1037"/>
  <c r="J1037"/>
  <c r="I1037"/>
  <c r="I1036"/>
  <c r="I1035"/>
  <c r="I1034"/>
  <c r="I1033"/>
  <c r="J1031"/>
  <c r="L1030"/>
  <c r="K1030"/>
  <c r="J1030"/>
  <c r="H1030"/>
  <c r="L1029"/>
  <c r="K1029"/>
  <c r="J1029"/>
  <c r="H1029"/>
  <c r="L1028"/>
  <c r="L944"/>
  <c r="K1028"/>
  <c r="J1028"/>
  <c r="H1028"/>
  <c r="J1027"/>
  <c r="J1026"/>
  <c r="J1025"/>
  <c r="J1024"/>
  <c r="J1023"/>
  <c r="L1022"/>
  <c r="K1022"/>
  <c r="K1021"/>
  <c r="K1020"/>
  <c r="H1022"/>
  <c r="J1022"/>
  <c r="L1021"/>
  <c r="H1021"/>
  <c r="J1021"/>
  <c r="L1020"/>
  <c r="J1019"/>
  <c r="L1018"/>
  <c r="K1018"/>
  <c r="J1018"/>
  <c r="H1018"/>
  <c r="L1017"/>
  <c r="K1017"/>
  <c r="J1017"/>
  <c r="H1017"/>
  <c r="L1016"/>
  <c r="K1016"/>
  <c r="J1016"/>
  <c r="H1016"/>
  <c r="J1015"/>
  <c r="J1014"/>
  <c r="J1013"/>
  <c r="L1012"/>
  <c r="K1012"/>
  <c r="H1012"/>
  <c r="J1012"/>
  <c r="L1011"/>
  <c r="K1011"/>
  <c r="K1010"/>
  <c r="L1010"/>
  <c r="J1009"/>
  <c r="L1008"/>
  <c r="K1008"/>
  <c r="J1008"/>
  <c r="H1008"/>
  <c r="L1007"/>
  <c r="K1007"/>
  <c r="J1007"/>
  <c r="H1007"/>
  <c r="L1006"/>
  <c r="K1006"/>
  <c r="J1006"/>
  <c r="H1006"/>
  <c r="J1005"/>
  <c r="L1004"/>
  <c r="K1004"/>
  <c r="K1003"/>
  <c r="J1004"/>
  <c r="L1003"/>
  <c r="L1002"/>
  <c r="J1003"/>
  <c r="K1002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K994"/>
  <c r="K993"/>
  <c r="H995"/>
  <c r="J995"/>
  <c r="L994"/>
  <c r="H994"/>
  <c r="J994"/>
  <c r="L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K985"/>
  <c r="L985"/>
  <c r="J984"/>
  <c r="L983"/>
  <c r="K983"/>
  <c r="J983"/>
  <c r="H983"/>
  <c r="L982"/>
  <c r="K982"/>
  <c r="J982"/>
  <c r="H982"/>
  <c r="L981"/>
  <c r="K981"/>
  <c r="J981"/>
  <c r="H981"/>
  <c r="J980"/>
  <c r="L979"/>
  <c r="K979"/>
  <c r="K978"/>
  <c r="K977"/>
  <c r="H979"/>
  <c r="J979"/>
  <c r="L978"/>
  <c r="H978"/>
  <c r="J978"/>
  <c r="L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K969"/>
  <c r="L969"/>
  <c r="J968"/>
  <c r="L967"/>
  <c r="K967"/>
  <c r="J967"/>
  <c r="H967"/>
  <c r="L966"/>
  <c r="K966"/>
  <c r="J966"/>
  <c r="H966"/>
  <c r="L965"/>
  <c r="K965"/>
  <c r="J965"/>
  <c r="H965"/>
  <c r="L964"/>
  <c r="L945"/>
  <c r="K964"/>
  <c r="J964"/>
  <c r="H964"/>
  <c r="J963"/>
  <c r="L962"/>
  <c r="K962"/>
  <c r="K961"/>
  <c r="K960"/>
  <c r="K945"/>
  <c r="H962"/>
  <c r="J962"/>
  <c r="L961"/>
  <c r="H961"/>
  <c r="J961"/>
  <c r="L960"/>
  <c r="J959"/>
  <c r="J958"/>
  <c r="J957"/>
  <c r="J956"/>
  <c r="J955"/>
  <c r="J954"/>
  <c r="J953"/>
  <c r="J952"/>
  <c r="J951"/>
  <c r="J950"/>
  <c r="J949"/>
  <c r="J948"/>
  <c r="J947"/>
  <c r="J946"/>
  <c r="K944"/>
  <c r="H944"/>
  <c r="J944"/>
  <c r="J943"/>
  <c r="K942"/>
  <c r="K941"/>
  <c r="H942"/>
  <c r="K940"/>
  <c r="J939"/>
  <c r="J938"/>
  <c r="J937"/>
  <c r="K936"/>
  <c r="K935"/>
  <c r="H936"/>
  <c r="K934"/>
  <c r="K929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K920"/>
  <c r="K919"/>
  <c r="H921"/>
  <c r="J921"/>
  <c r="L920"/>
  <c r="H920"/>
  <c r="J920"/>
  <c r="L919"/>
  <c r="J918"/>
  <c r="L917"/>
  <c r="L916"/>
  <c r="K917"/>
  <c r="I917"/>
  <c r="H917"/>
  <c r="H916"/>
  <c r="K916"/>
  <c r="K915"/>
  <c r="I916"/>
  <c r="I915"/>
  <c r="L915"/>
  <c r="H915"/>
  <c r="J915"/>
  <c r="J914"/>
  <c r="L913"/>
  <c r="L912"/>
  <c r="L911"/>
  <c r="K913"/>
  <c r="I913"/>
  <c r="H913"/>
  <c r="H912"/>
  <c r="K912"/>
  <c r="K911"/>
  <c r="I912"/>
  <c r="I911"/>
  <c r="J910"/>
  <c r="L909"/>
  <c r="L908"/>
  <c r="K909"/>
  <c r="I909"/>
  <c r="H909"/>
  <c r="H908"/>
  <c r="K908"/>
  <c r="K907"/>
  <c r="I908"/>
  <c r="I907"/>
  <c r="L907"/>
  <c r="H907"/>
  <c r="J907"/>
  <c r="J906"/>
  <c r="J905"/>
  <c r="J904"/>
  <c r="L903"/>
  <c r="L902"/>
  <c r="L901"/>
  <c r="K903"/>
  <c r="I903"/>
  <c r="H903"/>
  <c r="H902"/>
  <c r="K902"/>
  <c r="K901"/>
  <c r="I902"/>
  <c r="I901"/>
  <c r="J900"/>
  <c r="L899"/>
  <c r="L898"/>
  <c r="K899"/>
  <c r="I899"/>
  <c r="H899"/>
  <c r="H898"/>
  <c r="K898"/>
  <c r="K897"/>
  <c r="I898"/>
  <c r="I897"/>
  <c r="L897"/>
  <c r="H897"/>
  <c r="J897"/>
  <c r="J896"/>
  <c r="L895"/>
  <c r="L894"/>
  <c r="L893"/>
  <c r="K895"/>
  <c r="I895"/>
  <c r="H895"/>
  <c r="H894"/>
  <c r="K894"/>
  <c r="K893"/>
  <c r="I894"/>
  <c r="I893"/>
  <c r="J892"/>
  <c r="L891"/>
  <c r="L890"/>
  <c r="K891"/>
  <c r="I891"/>
  <c r="H891"/>
  <c r="H890"/>
  <c r="K890"/>
  <c r="K889"/>
  <c r="I890"/>
  <c r="I889"/>
  <c r="L889"/>
  <c r="H889"/>
  <c r="J889"/>
  <c r="J888"/>
  <c r="L887"/>
  <c r="L886"/>
  <c r="L885"/>
  <c r="K887"/>
  <c r="I887"/>
  <c r="H887"/>
  <c r="H886"/>
  <c r="K886"/>
  <c r="K885"/>
  <c r="I886"/>
  <c r="I885"/>
  <c r="J884"/>
  <c r="L883"/>
  <c r="L882"/>
  <c r="K883"/>
  <c r="I883"/>
  <c r="H883"/>
  <c r="H882"/>
  <c r="K882"/>
  <c r="K881"/>
  <c r="I882"/>
  <c r="I881"/>
  <c r="L881"/>
  <c r="H881"/>
  <c r="J881"/>
  <c r="J880"/>
  <c r="J879"/>
  <c r="L878"/>
  <c r="K878"/>
  <c r="K877"/>
  <c r="I878"/>
  <c r="I877"/>
  <c r="H878"/>
  <c r="J878"/>
  <c r="L877"/>
  <c r="L876"/>
  <c r="J877"/>
  <c r="H877"/>
  <c r="H876"/>
  <c r="K876"/>
  <c r="I876"/>
  <c r="J875"/>
  <c r="J874"/>
  <c r="L873"/>
  <c r="L872"/>
  <c r="L871"/>
  <c r="K873"/>
  <c r="I873"/>
  <c r="H873"/>
  <c r="H872"/>
  <c r="K872"/>
  <c r="K871"/>
  <c r="I872"/>
  <c r="I871"/>
  <c r="J870"/>
  <c r="L869"/>
  <c r="L868"/>
  <c r="K869"/>
  <c r="I869"/>
  <c r="H869"/>
  <c r="H868"/>
  <c r="K868"/>
  <c r="K867"/>
  <c r="I868"/>
  <c r="I867"/>
  <c r="L867"/>
  <c r="H867"/>
  <c r="J867"/>
  <c r="J866"/>
  <c r="L865"/>
  <c r="L864"/>
  <c r="L863"/>
  <c r="K865"/>
  <c r="I865"/>
  <c r="H865"/>
  <c r="H864"/>
  <c r="K864"/>
  <c r="K863"/>
  <c r="I864"/>
  <c r="I863"/>
  <c r="J862"/>
  <c r="L861"/>
  <c r="L860"/>
  <c r="K861"/>
  <c r="I861"/>
  <c r="H861"/>
  <c r="H860"/>
  <c r="K860"/>
  <c r="K859"/>
  <c r="I860"/>
  <c r="I859"/>
  <c r="L859"/>
  <c r="H859"/>
  <c r="J859"/>
  <c r="J858"/>
  <c r="L857"/>
  <c r="L856"/>
  <c r="L855"/>
  <c r="K857"/>
  <c r="I857"/>
  <c r="H857"/>
  <c r="H856"/>
  <c r="K856"/>
  <c r="K855"/>
  <c r="I856"/>
  <c r="I855"/>
  <c r="J854"/>
  <c r="L853"/>
  <c r="L852"/>
  <c r="K853"/>
  <c r="I853"/>
  <c r="I852"/>
  <c r="H853"/>
  <c r="H852"/>
  <c r="K852"/>
  <c r="K851"/>
  <c r="L851"/>
  <c r="H851"/>
  <c r="J850"/>
  <c r="L849"/>
  <c r="L848"/>
  <c r="L847"/>
  <c r="K849"/>
  <c r="I849"/>
  <c r="H849"/>
  <c r="H848"/>
  <c r="K848"/>
  <c r="K847"/>
  <c r="I848"/>
  <c r="I847"/>
  <c r="J846"/>
  <c r="L845"/>
  <c r="K845"/>
  <c r="K844"/>
  <c r="H845"/>
  <c r="L844"/>
  <c r="L843"/>
  <c r="H844"/>
  <c r="H843"/>
  <c r="K843"/>
  <c r="K842"/>
  <c r="K823"/>
  <c r="K822"/>
  <c r="K821"/>
  <c r="K820"/>
  <c r="L842"/>
  <c r="H842"/>
  <c r="J841"/>
  <c r="L840"/>
  <c r="L839"/>
  <c r="L838"/>
  <c r="L823"/>
  <c r="L822"/>
  <c r="L821"/>
  <c r="L820"/>
  <c r="K840"/>
  <c r="I840"/>
  <c r="H840"/>
  <c r="H839"/>
  <c r="K839"/>
  <c r="K838"/>
  <c r="I839"/>
  <c r="I838"/>
  <c r="J837"/>
  <c r="J836"/>
  <c r="J835"/>
  <c r="I834"/>
  <c r="H834"/>
  <c r="H833"/>
  <c r="I833"/>
  <c r="I832"/>
  <c r="H832"/>
  <c r="J832"/>
  <c r="J831"/>
  <c r="I830"/>
  <c r="H830"/>
  <c r="H829"/>
  <c r="J829"/>
  <c r="I829"/>
  <c r="I828"/>
  <c r="J827"/>
  <c r="L826"/>
  <c r="L825"/>
  <c r="K826"/>
  <c r="I826"/>
  <c r="H826"/>
  <c r="H825"/>
  <c r="K825"/>
  <c r="K824"/>
  <c r="I825"/>
  <c r="L824"/>
  <c r="I824"/>
  <c r="H824"/>
  <c r="J824"/>
  <c r="J819"/>
  <c r="L818"/>
  <c r="K818"/>
  <c r="H818"/>
  <c r="J818"/>
  <c r="L817"/>
  <c r="K817"/>
  <c r="H817"/>
  <c r="J817"/>
  <c r="L816"/>
  <c r="K816"/>
  <c r="H816"/>
  <c r="J816"/>
  <c r="J815"/>
  <c r="L814"/>
  <c r="K814"/>
  <c r="J814"/>
  <c r="H814"/>
  <c r="L813"/>
  <c r="K813"/>
  <c r="J813"/>
  <c r="H813"/>
  <c r="L812"/>
  <c r="K812"/>
  <c r="J812"/>
  <c r="H812"/>
  <c r="J811"/>
  <c r="L810"/>
  <c r="K810"/>
  <c r="H810"/>
  <c r="J810"/>
  <c r="L809"/>
  <c r="K809"/>
  <c r="H809"/>
  <c r="J809"/>
  <c r="L808"/>
  <c r="K808"/>
  <c r="H808"/>
  <c r="J808"/>
  <c r="J807"/>
  <c r="J806"/>
  <c r="L805"/>
  <c r="K805"/>
  <c r="H805"/>
  <c r="J805"/>
  <c r="L804"/>
  <c r="K804"/>
  <c r="H804"/>
  <c r="J804"/>
  <c r="L803"/>
  <c r="K803"/>
  <c r="K794"/>
  <c r="H803"/>
  <c r="J803"/>
  <c r="J802"/>
  <c r="J801"/>
  <c r="J800"/>
  <c r="J799"/>
  <c r="J798"/>
  <c r="L797"/>
  <c r="K797"/>
  <c r="J797"/>
  <c r="H797"/>
  <c r="L796"/>
  <c r="K796"/>
  <c r="L795"/>
  <c r="K795"/>
  <c r="L794"/>
  <c r="J793"/>
  <c r="L792"/>
  <c r="K792"/>
  <c r="K791"/>
  <c r="K790"/>
  <c r="I792"/>
  <c r="I791"/>
  <c r="I790"/>
  <c r="H792"/>
  <c r="J792"/>
  <c r="L791"/>
  <c r="L790"/>
  <c r="H791"/>
  <c r="H790"/>
  <c r="J789"/>
  <c r="L788"/>
  <c r="L787"/>
  <c r="L786"/>
  <c r="K788"/>
  <c r="I788"/>
  <c r="H788"/>
  <c r="H787"/>
  <c r="K787"/>
  <c r="K786"/>
  <c r="I787"/>
  <c r="I786"/>
  <c r="J785"/>
  <c r="L784"/>
  <c r="L783"/>
  <c r="L782"/>
  <c r="K784"/>
  <c r="I784"/>
  <c r="H784"/>
  <c r="H783"/>
  <c r="K783"/>
  <c r="K782"/>
  <c r="I783"/>
  <c r="I782"/>
  <c r="J781"/>
  <c r="J780"/>
  <c r="L779"/>
  <c r="K779"/>
  <c r="K778"/>
  <c r="K777"/>
  <c r="I779"/>
  <c r="I778"/>
  <c r="I777"/>
  <c r="H779"/>
  <c r="J779"/>
  <c r="L778"/>
  <c r="L777"/>
  <c r="H778"/>
  <c r="H777"/>
  <c r="J777"/>
  <c r="J776"/>
  <c r="K775"/>
  <c r="J775"/>
  <c r="H775"/>
  <c r="K774"/>
  <c r="K773"/>
  <c r="H774"/>
  <c r="J774"/>
  <c r="J772"/>
  <c r="L771"/>
  <c r="K771"/>
  <c r="K770"/>
  <c r="K769"/>
  <c r="I771"/>
  <c r="I770"/>
  <c r="I769"/>
  <c r="H771"/>
  <c r="J771"/>
  <c r="L770"/>
  <c r="L769"/>
  <c r="L768"/>
  <c r="L767"/>
  <c r="L766"/>
  <c r="L765"/>
  <c r="H770"/>
  <c r="H769"/>
  <c r="J763"/>
  <c r="L762"/>
  <c r="L761"/>
  <c r="L760"/>
  <c r="L759"/>
  <c r="K762"/>
  <c r="I762"/>
  <c r="H762"/>
  <c r="H761"/>
  <c r="K761"/>
  <c r="K760"/>
  <c r="K759"/>
  <c r="I761"/>
  <c r="I760"/>
  <c r="I759"/>
  <c r="J758"/>
  <c r="L757"/>
  <c r="K757"/>
  <c r="K756"/>
  <c r="I757"/>
  <c r="I756"/>
  <c r="H757"/>
  <c r="J757"/>
  <c r="L756"/>
  <c r="H756"/>
  <c r="J755"/>
  <c r="L754"/>
  <c r="L753"/>
  <c r="K754"/>
  <c r="I754"/>
  <c r="H754"/>
  <c r="H753"/>
  <c r="K753"/>
  <c r="I753"/>
  <c r="J752"/>
  <c r="L751"/>
  <c r="K751"/>
  <c r="K750"/>
  <c r="K749"/>
  <c r="I751"/>
  <c r="I750"/>
  <c r="I749"/>
  <c r="H751"/>
  <c r="J751"/>
  <c r="L750"/>
  <c r="L749"/>
  <c r="H750"/>
  <c r="J748"/>
  <c r="L747"/>
  <c r="K747"/>
  <c r="H747"/>
  <c r="J747"/>
  <c r="L746"/>
  <c r="K746"/>
  <c r="H746"/>
  <c r="J746"/>
  <c r="J745"/>
  <c r="L744"/>
  <c r="L743"/>
  <c r="L742"/>
  <c r="K744"/>
  <c r="I744"/>
  <c r="H744"/>
  <c r="H743"/>
  <c r="K743"/>
  <c r="K742"/>
  <c r="I743"/>
  <c r="I742"/>
  <c r="J741"/>
  <c r="L740"/>
  <c r="L739"/>
  <c r="L738"/>
  <c r="L737"/>
  <c r="K740"/>
  <c r="I740"/>
  <c r="H740"/>
  <c r="H739"/>
  <c r="K739"/>
  <c r="K738"/>
  <c r="K737"/>
  <c r="I739"/>
  <c r="I738"/>
  <c r="J736"/>
  <c r="L735"/>
  <c r="K735"/>
  <c r="K734"/>
  <c r="K733"/>
  <c r="I735"/>
  <c r="I734"/>
  <c r="I733"/>
  <c r="H735"/>
  <c r="J735"/>
  <c r="L734"/>
  <c r="L733"/>
  <c r="H734"/>
  <c r="H733"/>
  <c r="J732"/>
  <c r="L731"/>
  <c r="K731"/>
  <c r="K730"/>
  <c r="K729"/>
  <c r="I731"/>
  <c r="I730"/>
  <c r="I729"/>
  <c r="H731"/>
  <c r="J731"/>
  <c r="L730"/>
  <c r="L729"/>
  <c r="H730"/>
  <c r="H729"/>
  <c r="J729"/>
  <c r="J725"/>
  <c r="L724"/>
  <c r="L721"/>
  <c r="K724"/>
  <c r="I724"/>
  <c r="H724"/>
  <c r="L723"/>
  <c r="K723"/>
  <c r="I723"/>
  <c r="H723"/>
  <c r="M722"/>
  <c r="L722"/>
  <c r="K722"/>
  <c r="I722"/>
  <c r="H722"/>
  <c r="K721"/>
  <c r="J720"/>
  <c r="L719"/>
  <c r="K719"/>
  <c r="K718"/>
  <c r="K717"/>
  <c r="K716"/>
  <c r="K715"/>
  <c r="I719"/>
  <c r="I718"/>
  <c r="I717"/>
  <c r="I716"/>
  <c r="I715"/>
  <c r="H719"/>
  <c r="J719"/>
  <c r="L718"/>
  <c r="L717"/>
  <c r="L716"/>
  <c r="L715"/>
  <c r="H718"/>
  <c r="H717"/>
  <c r="J714"/>
  <c r="K713"/>
  <c r="J713"/>
  <c r="H713"/>
  <c r="K712"/>
  <c r="K711"/>
  <c r="H712"/>
  <c r="J712"/>
  <c r="J710"/>
  <c r="J709"/>
  <c r="L708"/>
  <c r="L707"/>
  <c r="L706"/>
  <c r="L701"/>
  <c r="K708"/>
  <c r="I708"/>
  <c r="H708"/>
  <c r="H707"/>
  <c r="K707"/>
  <c r="K706"/>
  <c r="I707"/>
  <c r="I706"/>
  <c r="J705"/>
  <c r="L704"/>
  <c r="K704"/>
  <c r="J704"/>
  <c r="H704"/>
  <c r="L703"/>
  <c r="K703"/>
  <c r="J703"/>
  <c r="H703"/>
  <c r="L702"/>
  <c r="K702"/>
  <c r="J702"/>
  <c r="H702"/>
  <c r="J700"/>
  <c r="H699"/>
  <c r="J699"/>
  <c r="H698"/>
  <c r="J698"/>
  <c r="H697"/>
  <c r="J697"/>
  <c r="H696"/>
  <c r="J696"/>
  <c r="J695"/>
  <c r="L694"/>
  <c r="L693"/>
  <c r="L692"/>
  <c r="L691"/>
  <c r="L690"/>
  <c r="K694"/>
  <c r="I694"/>
  <c r="H694"/>
  <c r="H693"/>
  <c r="K693"/>
  <c r="K692"/>
  <c r="K691"/>
  <c r="K690"/>
  <c r="I693"/>
  <c r="I692"/>
  <c r="I691"/>
  <c r="I690"/>
  <c r="I689"/>
  <c r="I688"/>
  <c r="J687"/>
  <c r="J686"/>
  <c r="J685"/>
  <c r="J684"/>
  <c r="J683"/>
  <c r="J682"/>
  <c r="J681"/>
  <c r="J680"/>
  <c r="H679"/>
  <c r="J679"/>
  <c r="L678"/>
  <c r="K678"/>
  <c r="I678"/>
  <c r="J677"/>
  <c r="K676"/>
  <c r="I676"/>
  <c r="H676"/>
  <c r="J676"/>
  <c r="L675"/>
  <c r="K675"/>
  <c r="K674"/>
  <c r="K673"/>
  <c r="K672"/>
  <c r="I675"/>
  <c r="I674"/>
  <c r="I673"/>
  <c r="I672"/>
  <c r="L674"/>
  <c r="L673"/>
  <c r="L672"/>
  <c r="L666"/>
  <c r="L665"/>
  <c r="L664"/>
  <c r="J671"/>
  <c r="K670"/>
  <c r="I670"/>
  <c r="H670"/>
  <c r="J670"/>
  <c r="K669"/>
  <c r="I669"/>
  <c r="H669"/>
  <c r="J669"/>
  <c r="K668"/>
  <c r="I668"/>
  <c r="H668"/>
  <c r="J668"/>
  <c r="K667"/>
  <c r="I667"/>
  <c r="I666"/>
  <c r="I665"/>
  <c r="I664"/>
  <c r="H667"/>
  <c r="J667"/>
  <c r="J663"/>
  <c r="J662"/>
  <c r="J661"/>
  <c r="J660"/>
  <c r="J659"/>
  <c r="L658"/>
  <c r="L657"/>
  <c r="L656"/>
  <c r="K658"/>
  <c r="I658"/>
  <c r="H658"/>
  <c r="H657"/>
  <c r="K657"/>
  <c r="K656"/>
  <c r="I657"/>
  <c r="I656"/>
  <c r="J655"/>
  <c r="J654"/>
  <c r="H654"/>
  <c r="J653"/>
  <c r="H653"/>
  <c r="J652"/>
  <c r="H652"/>
  <c r="J651"/>
  <c r="L650"/>
  <c r="K650"/>
  <c r="K649"/>
  <c r="K648"/>
  <c r="I650"/>
  <c r="I649"/>
  <c r="I648"/>
  <c r="H650"/>
  <c r="J650"/>
  <c r="L649"/>
  <c r="L648"/>
  <c r="H649"/>
  <c r="H648"/>
  <c r="J648"/>
  <c r="J647"/>
  <c r="H646"/>
  <c r="J646"/>
  <c r="H645"/>
  <c r="J645"/>
  <c r="H644"/>
  <c r="J644"/>
  <c r="J643"/>
  <c r="L642"/>
  <c r="L641"/>
  <c r="L640"/>
  <c r="L639"/>
  <c r="L638"/>
  <c r="K642"/>
  <c r="I642"/>
  <c r="H642"/>
  <c r="H641"/>
  <c r="K641"/>
  <c r="K640"/>
  <c r="K639"/>
  <c r="K638"/>
  <c r="I641"/>
  <c r="I640"/>
  <c r="J637"/>
  <c r="L636"/>
  <c r="L635"/>
  <c r="L634"/>
  <c r="L633"/>
  <c r="L632"/>
  <c r="K636"/>
  <c r="I636"/>
  <c r="H636"/>
  <c r="H635"/>
  <c r="K635"/>
  <c r="K634"/>
  <c r="K633"/>
  <c r="K632"/>
  <c r="I635"/>
  <c r="I634"/>
  <c r="I633"/>
  <c r="I632"/>
  <c r="J630"/>
  <c r="L629"/>
  <c r="K629"/>
  <c r="H629"/>
  <c r="J629"/>
  <c r="L628"/>
  <c r="K628"/>
  <c r="H628"/>
  <c r="J628"/>
  <c r="L627"/>
  <c r="K627"/>
  <c r="H627"/>
  <c r="J627"/>
  <c r="L626"/>
  <c r="K626"/>
  <c r="H626"/>
  <c r="J626"/>
  <c r="L625"/>
  <c r="K625"/>
  <c r="K624"/>
  <c r="K623"/>
  <c r="K622"/>
  <c r="K621"/>
  <c r="K620"/>
  <c r="K619"/>
  <c r="J625"/>
  <c r="L624"/>
  <c r="L623"/>
  <c r="L622"/>
  <c r="L621"/>
  <c r="L620"/>
  <c r="L619"/>
  <c r="I624"/>
  <c r="H624"/>
  <c r="H623"/>
  <c r="I623"/>
  <c r="I622"/>
  <c r="I621"/>
  <c r="I620"/>
  <c r="I619"/>
  <c r="J618"/>
  <c r="L617"/>
  <c r="K617"/>
  <c r="K616"/>
  <c r="K615"/>
  <c r="K614"/>
  <c r="K613"/>
  <c r="K612"/>
  <c r="I617"/>
  <c r="I616"/>
  <c r="I615"/>
  <c r="I614"/>
  <c r="I613"/>
  <c r="I612"/>
  <c r="H617"/>
  <c r="J617"/>
  <c r="L616"/>
  <c r="L615"/>
  <c r="L614"/>
  <c r="L613"/>
  <c r="L612"/>
  <c r="H616"/>
  <c r="H615"/>
  <c r="M611"/>
  <c r="J611"/>
  <c r="J610"/>
  <c r="L609"/>
  <c r="L608"/>
  <c r="L607"/>
  <c r="L606"/>
  <c r="L599"/>
  <c r="L598"/>
  <c r="K609"/>
  <c r="I609"/>
  <c r="H609"/>
  <c r="H608"/>
  <c r="K608"/>
  <c r="K607"/>
  <c r="K606"/>
  <c r="K599"/>
  <c r="K598"/>
  <c r="I608"/>
  <c r="I607"/>
  <c r="I606"/>
  <c r="I599"/>
  <c r="I598"/>
  <c r="J605"/>
  <c r="J604"/>
  <c r="J603"/>
  <c r="H603"/>
  <c r="J602"/>
  <c r="H602"/>
  <c r="J601"/>
  <c r="H601"/>
  <c r="J600"/>
  <c r="H600"/>
  <c r="J597"/>
  <c r="L596"/>
  <c r="K596"/>
  <c r="K595"/>
  <c r="I596"/>
  <c r="I595"/>
  <c r="H596"/>
  <c r="J596"/>
  <c r="L595"/>
  <c r="H595"/>
  <c r="J594"/>
  <c r="L593"/>
  <c r="L592"/>
  <c r="L591"/>
  <c r="K593"/>
  <c r="I593"/>
  <c r="H593"/>
  <c r="H592"/>
  <c r="K592"/>
  <c r="K591"/>
  <c r="I592"/>
  <c r="I591"/>
  <c r="J590"/>
  <c r="L589"/>
  <c r="L588"/>
  <c r="L587"/>
  <c r="L582"/>
  <c r="L581"/>
  <c r="K589"/>
  <c r="I589"/>
  <c r="H589"/>
  <c r="H588"/>
  <c r="K588"/>
  <c r="K587"/>
  <c r="K582"/>
  <c r="K581"/>
  <c r="I588"/>
  <c r="I587"/>
  <c r="J586"/>
  <c r="L585"/>
  <c r="L584"/>
  <c r="L583"/>
  <c r="K585"/>
  <c r="I585"/>
  <c r="H585"/>
  <c r="J585"/>
  <c r="K584"/>
  <c r="K583"/>
  <c r="I584"/>
  <c r="J580"/>
  <c r="L579"/>
  <c r="L578"/>
  <c r="L577"/>
  <c r="L576"/>
  <c r="L570"/>
  <c r="K579"/>
  <c r="I579"/>
  <c r="H579"/>
  <c r="H578"/>
  <c r="K578"/>
  <c r="K577"/>
  <c r="K576"/>
  <c r="K570"/>
  <c r="I578"/>
  <c r="I577"/>
  <c r="I576"/>
  <c r="J575"/>
  <c r="I574"/>
  <c r="I573"/>
  <c r="I572"/>
  <c r="H574"/>
  <c r="J574"/>
  <c r="H573"/>
  <c r="H572"/>
  <c r="J569"/>
  <c r="L568"/>
  <c r="K568"/>
  <c r="H568"/>
  <c r="J568"/>
  <c r="L567"/>
  <c r="K567"/>
  <c r="H567"/>
  <c r="J567"/>
  <c r="L566"/>
  <c r="K566"/>
  <c r="H566"/>
  <c r="J566"/>
  <c r="J565"/>
  <c r="L564"/>
  <c r="L563"/>
  <c r="L562"/>
  <c r="L561"/>
  <c r="L555"/>
  <c r="K564"/>
  <c r="I564"/>
  <c r="H564"/>
  <c r="H563"/>
  <c r="K563"/>
  <c r="K562"/>
  <c r="K561"/>
  <c r="K555"/>
  <c r="I563"/>
  <c r="I562"/>
  <c r="I561"/>
  <c r="J560"/>
  <c r="I559"/>
  <c r="I558"/>
  <c r="I557"/>
  <c r="I556"/>
  <c r="I555"/>
  <c r="H559"/>
  <c r="J559"/>
  <c r="H558"/>
  <c r="H557"/>
  <c r="L553"/>
  <c r="K553"/>
  <c r="I553"/>
  <c r="H553"/>
  <c r="J553"/>
  <c r="L552"/>
  <c r="K552"/>
  <c r="I552"/>
  <c r="H552"/>
  <c r="J552"/>
  <c r="L551"/>
  <c r="K551"/>
  <c r="I551"/>
  <c r="H551"/>
  <c r="J551"/>
  <c r="L550"/>
  <c r="K550"/>
  <c r="K549"/>
  <c r="I550"/>
  <c r="I549"/>
  <c r="L549"/>
  <c r="J548"/>
  <c r="L547"/>
  <c r="K547"/>
  <c r="J547"/>
  <c r="H547"/>
  <c r="L546"/>
  <c r="K546"/>
  <c r="J546"/>
  <c r="H546"/>
  <c r="L545"/>
  <c r="K545"/>
  <c r="J545"/>
  <c r="H545"/>
  <c r="L544"/>
  <c r="K544"/>
  <c r="J544"/>
  <c r="H544"/>
  <c r="L543"/>
  <c r="K543"/>
  <c r="J543"/>
  <c r="H543"/>
  <c r="L542"/>
  <c r="K542"/>
  <c r="J542"/>
  <c r="H542"/>
  <c r="J541"/>
  <c r="J540"/>
  <c r="L539"/>
  <c r="K539"/>
  <c r="J539"/>
  <c r="H539"/>
  <c r="L538"/>
  <c r="K538"/>
  <c r="J538"/>
  <c r="H538"/>
  <c r="J537"/>
  <c r="L536"/>
  <c r="K536"/>
  <c r="K535"/>
  <c r="K534"/>
  <c r="K533"/>
  <c r="I536"/>
  <c r="I535"/>
  <c r="I534"/>
  <c r="I533"/>
  <c r="H536"/>
  <c r="J536"/>
  <c r="L535"/>
  <c r="L534"/>
  <c r="L533"/>
  <c r="H535"/>
  <c r="H534"/>
  <c r="J532"/>
  <c r="L531"/>
  <c r="L530"/>
  <c r="L529"/>
  <c r="L528"/>
  <c r="L527"/>
  <c r="L526"/>
  <c r="K531"/>
  <c r="I531"/>
  <c r="H531"/>
  <c r="H530"/>
  <c r="K530"/>
  <c r="K529"/>
  <c r="K528"/>
  <c r="K527"/>
  <c r="K526"/>
  <c r="I530"/>
  <c r="I529"/>
  <c r="I528"/>
  <c r="I527"/>
  <c r="I526"/>
  <c r="J525"/>
  <c r="J524"/>
  <c r="J523"/>
  <c r="J522"/>
  <c r="J521"/>
  <c r="J520"/>
  <c r="L519"/>
  <c r="K519"/>
  <c r="I519"/>
  <c r="H519"/>
  <c r="J519"/>
  <c r="J518"/>
  <c r="L517"/>
  <c r="L516"/>
  <c r="L515"/>
  <c r="L481"/>
  <c r="L480"/>
  <c r="K517"/>
  <c r="I517"/>
  <c r="H517"/>
  <c r="H516"/>
  <c r="K516"/>
  <c r="K515"/>
  <c r="K481"/>
  <c r="K480"/>
  <c r="I516"/>
  <c r="I515"/>
  <c r="J514"/>
  <c r="J513"/>
  <c r="H513"/>
  <c r="J512"/>
  <c r="H512"/>
  <c r="J511"/>
  <c r="H511"/>
  <c r="J510"/>
  <c r="H510"/>
  <c r="J509"/>
  <c r="H509"/>
  <c r="J508"/>
  <c r="H508"/>
  <c r="J507"/>
  <c r="H507"/>
  <c r="J506"/>
  <c r="H506"/>
  <c r="J505"/>
  <c r="J504"/>
  <c r="J503"/>
  <c r="L502"/>
  <c r="K502"/>
  <c r="H502"/>
  <c r="J502"/>
  <c r="L501"/>
  <c r="K501"/>
  <c r="H501"/>
  <c r="J501"/>
  <c r="L500"/>
  <c r="K500"/>
  <c r="H500"/>
  <c r="J500"/>
  <c r="L499"/>
  <c r="K499"/>
  <c r="H499"/>
  <c r="J499"/>
  <c r="L498"/>
  <c r="K498"/>
  <c r="H498"/>
  <c r="J498"/>
  <c r="L497"/>
  <c r="K497"/>
  <c r="H497"/>
  <c r="J497"/>
  <c r="J496"/>
  <c r="J495"/>
  <c r="L494"/>
  <c r="K494"/>
  <c r="H494"/>
  <c r="J494"/>
  <c r="L493"/>
  <c r="K493"/>
  <c r="H493"/>
  <c r="J493"/>
  <c r="L492"/>
  <c r="K492"/>
  <c r="H492"/>
  <c r="J492"/>
  <c r="J491"/>
  <c r="J490"/>
  <c r="L489"/>
  <c r="K489"/>
  <c r="H489"/>
  <c r="J489"/>
  <c r="L488"/>
  <c r="K488"/>
  <c r="H488"/>
  <c r="J488"/>
  <c r="L487"/>
  <c r="K487"/>
  <c r="H487"/>
  <c r="J487"/>
  <c r="J486"/>
  <c r="J485"/>
  <c r="L484"/>
  <c r="K484"/>
  <c r="H484"/>
  <c r="J484"/>
  <c r="L483"/>
  <c r="K483"/>
  <c r="H483"/>
  <c r="J483"/>
  <c r="L482"/>
  <c r="K482"/>
  <c r="H482"/>
  <c r="J482"/>
  <c r="J479"/>
  <c r="K478"/>
  <c r="H478"/>
  <c r="J478"/>
  <c r="J477"/>
  <c r="L476"/>
  <c r="L475"/>
  <c r="K476"/>
  <c r="I476"/>
  <c r="H476"/>
  <c r="J476"/>
  <c r="K475"/>
  <c r="K474"/>
  <c r="I475"/>
  <c r="I474"/>
  <c r="J472"/>
  <c r="I471"/>
  <c r="I470"/>
  <c r="I469"/>
  <c r="H469"/>
  <c r="J469"/>
  <c r="I468"/>
  <c r="H468"/>
  <c r="J468"/>
  <c r="K467"/>
  <c r="I467"/>
  <c r="J463"/>
  <c r="L462"/>
  <c r="L461"/>
  <c r="L460"/>
  <c r="L459"/>
  <c r="K462"/>
  <c r="I462"/>
  <c r="H462"/>
  <c r="H461"/>
  <c r="K461"/>
  <c r="K460"/>
  <c r="K459"/>
  <c r="I461"/>
  <c r="I460"/>
  <c r="I459"/>
  <c r="J458"/>
  <c r="H457"/>
  <c r="J457"/>
  <c r="H456"/>
  <c r="J456"/>
  <c r="H455"/>
  <c r="J455"/>
  <c r="H454"/>
  <c r="J454"/>
  <c r="J453"/>
  <c r="J452"/>
  <c r="J451"/>
  <c r="J450"/>
  <c r="K449"/>
  <c r="I449"/>
  <c r="H449"/>
  <c r="J449"/>
  <c r="J448"/>
  <c r="K447"/>
  <c r="K446"/>
  <c r="K445"/>
  <c r="I447"/>
  <c r="I446"/>
  <c r="I445"/>
  <c r="H447"/>
  <c r="J447"/>
  <c r="L446"/>
  <c r="L445"/>
  <c r="H446"/>
  <c r="H445"/>
  <c r="J444"/>
  <c r="L443"/>
  <c r="K443"/>
  <c r="K442"/>
  <c r="K441"/>
  <c r="I443"/>
  <c r="I442"/>
  <c r="I441"/>
  <c r="H443"/>
  <c r="J443"/>
  <c r="L442"/>
  <c r="L441"/>
  <c r="H442"/>
  <c r="H441"/>
  <c r="J441"/>
  <c r="J440"/>
  <c r="L439"/>
  <c r="K439"/>
  <c r="K438"/>
  <c r="I439"/>
  <c r="I438"/>
  <c r="H439"/>
  <c r="J439"/>
  <c r="L438"/>
  <c r="L436"/>
  <c r="L435"/>
  <c r="L434"/>
  <c r="H438"/>
  <c r="M437"/>
  <c r="L437"/>
  <c r="H437"/>
  <c r="J433"/>
  <c r="L432"/>
  <c r="K432"/>
  <c r="H432"/>
  <c r="J432"/>
  <c r="L431"/>
  <c r="K431"/>
  <c r="H431"/>
  <c r="J431"/>
  <c r="L430"/>
  <c r="K430"/>
  <c r="H430"/>
  <c r="J430"/>
  <c r="L429"/>
  <c r="K429"/>
  <c r="H429"/>
  <c r="J429"/>
  <c r="L428"/>
  <c r="K428"/>
  <c r="H428"/>
  <c r="J428"/>
  <c r="L427"/>
  <c r="K427"/>
  <c r="H427"/>
  <c r="J427"/>
  <c r="J426"/>
  <c r="L425"/>
  <c r="L424"/>
  <c r="L423"/>
  <c r="K425"/>
  <c r="I425"/>
  <c r="H425"/>
  <c r="H424"/>
  <c r="K424"/>
  <c r="K423"/>
  <c r="I424"/>
  <c r="I423"/>
  <c r="J422"/>
  <c r="L421"/>
  <c r="L420"/>
  <c r="L419"/>
  <c r="K421"/>
  <c r="I421"/>
  <c r="H421"/>
  <c r="H420"/>
  <c r="K420"/>
  <c r="K419"/>
  <c r="I420"/>
  <c r="I419"/>
  <c r="L417"/>
  <c r="L416"/>
  <c r="L415"/>
  <c r="K417"/>
  <c r="I417"/>
  <c r="H417"/>
  <c r="H416"/>
  <c r="K416"/>
  <c r="K415"/>
  <c r="I416"/>
  <c r="I415"/>
  <c r="I414"/>
  <c r="I413"/>
  <c r="J412"/>
  <c r="L411"/>
  <c r="K411"/>
  <c r="J411"/>
  <c r="H411"/>
  <c r="L410"/>
  <c r="L406"/>
  <c r="L405"/>
  <c r="L404"/>
  <c r="L403"/>
  <c r="K410"/>
  <c r="J410"/>
  <c r="H410"/>
  <c r="J409"/>
  <c r="L408"/>
  <c r="K408"/>
  <c r="H408"/>
  <c r="J408"/>
  <c r="L407"/>
  <c r="K407"/>
  <c r="H407"/>
  <c r="J407"/>
  <c r="K406"/>
  <c r="H406"/>
  <c r="J406"/>
  <c r="K405"/>
  <c r="H405"/>
  <c r="J405"/>
  <c r="K404"/>
  <c r="H404"/>
  <c r="J404"/>
  <c r="K403"/>
  <c r="H403"/>
  <c r="J403"/>
  <c r="J402"/>
  <c r="L401"/>
  <c r="K401"/>
  <c r="J401"/>
  <c r="H401"/>
  <c r="L400"/>
  <c r="K400"/>
  <c r="J400"/>
  <c r="H400"/>
  <c r="L399"/>
  <c r="K399"/>
  <c r="J399"/>
  <c r="H399"/>
  <c r="L398"/>
  <c r="K398"/>
  <c r="J398"/>
  <c r="H398"/>
  <c r="J397"/>
  <c r="L396"/>
  <c r="K396"/>
  <c r="K395"/>
  <c r="K394"/>
  <c r="K393"/>
  <c r="K392"/>
  <c r="I396"/>
  <c r="I395"/>
  <c r="I394"/>
  <c r="I393"/>
  <c r="I392"/>
  <c r="H396"/>
  <c r="J396"/>
  <c r="L395"/>
  <c r="L394"/>
  <c r="L393"/>
  <c r="L392"/>
  <c r="H395"/>
  <c r="H394"/>
  <c r="J391"/>
  <c r="I390"/>
  <c r="H390"/>
  <c r="J390"/>
  <c r="J389"/>
  <c r="I388"/>
  <c r="I387"/>
  <c r="I386"/>
  <c r="I385"/>
  <c r="H388"/>
  <c r="J388"/>
  <c r="L387"/>
  <c r="L386"/>
  <c r="L385"/>
  <c r="K387"/>
  <c r="H387"/>
  <c r="H386"/>
  <c r="K386"/>
  <c r="K385"/>
  <c r="M384"/>
  <c r="J383"/>
  <c r="I382"/>
  <c r="I381"/>
  <c r="I380"/>
  <c r="I379"/>
  <c r="I372"/>
  <c r="H382"/>
  <c r="J382"/>
  <c r="J378"/>
  <c r="J377"/>
  <c r="H377"/>
  <c r="J376"/>
  <c r="H376"/>
  <c r="J375"/>
  <c r="H375"/>
  <c r="J374"/>
  <c r="H374"/>
  <c r="J373"/>
  <c r="H373"/>
  <c r="J371"/>
  <c r="L370"/>
  <c r="K370"/>
  <c r="J370"/>
  <c r="H370"/>
  <c r="L369"/>
  <c r="K369"/>
  <c r="J369"/>
  <c r="H369"/>
  <c r="L368"/>
  <c r="K368"/>
  <c r="J368"/>
  <c r="H368"/>
  <c r="J367"/>
  <c r="K366"/>
  <c r="J366"/>
  <c r="H366"/>
  <c r="K365"/>
  <c r="K364"/>
  <c r="K363"/>
  <c r="H365"/>
  <c r="J365"/>
  <c r="J362"/>
  <c r="L361"/>
  <c r="K361"/>
  <c r="J361"/>
  <c r="H361"/>
  <c r="L360"/>
  <c r="K360"/>
  <c r="J360"/>
  <c r="H360"/>
  <c r="L359"/>
  <c r="K359"/>
  <c r="J359"/>
  <c r="H359"/>
  <c r="J358"/>
  <c r="L357"/>
  <c r="K357"/>
  <c r="H357"/>
  <c r="J357"/>
  <c r="L356"/>
  <c r="K356"/>
  <c r="H356"/>
  <c r="J356"/>
  <c r="L355"/>
  <c r="K355"/>
  <c r="H355"/>
  <c r="J355"/>
  <c r="J354"/>
  <c r="L353"/>
  <c r="K353"/>
  <c r="J353"/>
  <c r="H353"/>
  <c r="L352"/>
  <c r="K352"/>
  <c r="J352"/>
  <c r="H352"/>
  <c r="L351"/>
  <c r="K351"/>
  <c r="J351"/>
  <c r="H351"/>
  <c r="J350"/>
  <c r="M349"/>
  <c r="L349"/>
  <c r="L348"/>
  <c r="L347"/>
  <c r="L346"/>
  <c r="K349"/>
  <c r="J349"/>
  <c r="H349"/>
  <c r="M348"/>
  <c r="K348"/>
  <c r="H348"/>
  <c r="J348"/>
  <c r="K347"/>
  <c r="H347"/>
  <c r="J347"/>
  <c r="K346"/>
  <c r="H346"/>
  <c r="J346"/>
  <c r="J345"/>
  <c r="L344"/>
  <c r="L343"/>
  <c r="L342"/>
  <c r="L341"/>
  <c r="K344"/>
  <c r="I344"/>
  <c r="H344"/>
  <c r="H343"/>
  <c r="K343"/>
  <c r="K342"/>
  <c r="K341"/>
  <c r="I343"/>
  <c r="I342"/>
  <c r="I341"/>
  <c r="J340"/>
  <c r="K339"/>
  <c r="J339"/>
  <c r="H339"/>
  <c r="K338"/>
  <c r="K337"/>
  <c r="K336"/>
  <c r="H338"/>
  <c r="J338"/>
  <c r="J335"/>
  <c r="L334"/>
  <c r="L333"/>
  <c r="L332"/>
  <c r="K334"/>
  <c r="I334"/>
  <c r="H334"/>
  <c r="H333"/>
  <c r="K333"/>
  <c r="K332"/>
  <c r="I333"/>
  <c r="I332"/>
  <c r="J331"/>
  <c r="L330"/>
  <c r="L329"/>
  <c r="L328"/>
  <c r="K330"/>
  <c r="I330"/>
  <c r="H330"/>
  <c r="H329"/>
  <c r="K329"/>
  <c r="K328"/>
  <c r="I329"/>
  <c r="I328"/>
  <c r="J327"/>
  <c r="L326"/>
  <c r="L325"/>
  <c r="K326"/>
  <c r="I326"/>
  <c r="H326"/>
  <c r="H325"/>
  <c r="K325"/>
  <c r="I325"/>
  <c r="I324"/>
  <c r="I322"/>
  <c r="I321"/>
  <c r="I320"/>
  <c r="H322"/>
  <c r="J322"/>
  <c r="H321"/>
  <c r="H320"/>
  <c r="J320"/>
  <c r="K318"/>
  <c r="J318"/>
  <c r="L317"/>
  <c r="K317"/>
  <c r="I317"/>
  <c r="H317"/>
  <c r="J317"/>
  <c r="L316"/>
  <c r="K316"/>
  <c r="K315"/>
  <c r="K314"/>
  <c r="I316"/>
  <c r="I315"/>
  <c r="H316"/>
  <c r="J316"/>
  <c r="L315"/>
  <c r="L314"/>
  <c r="H315"/>
  <c r="H314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H288"/>
  <c r="J288"/>
  <c r="I288"/>
  <c r="I287"/>
  <c r="I286"/>
  <c r="J283"/>
  <c r="L282"/>
  <c r="K282"/>
  <c r="K281"/>
  <c r="I282"/>
  <c r="I281"/>
  <c r="H282"/>
  <c r="L281"/>
  <c r="L280"/>
  <c r="H281"/>
  <c r="H280"/>
  <c r="K280"/>
  <c r="K271"/>
  <c r="I280"/>
  <c r="I271"/>
  <c r="J279"/>
  <c r="I278"/>
  <c r="J275"/>
  <c r="J274"/>
  <c r="J273"/>
  <c r="J272"/>
  <c r="L271"/>
  <c r="H271"/>
  <c r="J271"/>
  <c r="J270"/>
  <c r="L269"/>
  <c r="K269"/>
  <c r="J269"/>
  <c r="H269"/>
  <c r="L268"/>
  <c r="K268"/>
  <c r="J268"/>
  <c r="H268"/>
  <c r="L267"/>
  <c r="K267"/>
  <c r="J267"/>
  <c r="H267"/>
  <c r="L266"/>
  <c r="K266"/>
  <c r="J266"/>
  <c r="H266"/>
  <c r="J265"/>
  <c r="L264"/>
  <c r="K264"/>
  <c r="K263"/>
  <c r="K262"/>
  <c r="K261"/>
  <c r="K260"/>
  <c r="K259"/>
  <c r="H264"/>
  <c r="J264"/>
  <c r="L263"/>
  <c r="H263"/>
  <c r="J263"/>
  <c r="L262"/>
  <c r="L261"/>
  <c r="L260"/>
  <c r="L259"/>
  <c r="J258"/>
  <c r="L257"/>
  <c r="L256"/>
  <c r="L255"/>
  <c r="L254"/>
  <c r="L253"/>
  <c r="K257"/>
  <c r="I257"/>
  <c r="H257"/>
  <c r="H256"/>
  <c r="K256"/>
  <c r="K255"/>
  <c r="I256"/>
  <c r="I255"/>
  <c r="I254"/>
  <c r="I253"/>
  <c r="K254"/>
  <c r="K253"/>
  <c r="J251"/>
  <c r="L250"/>
  <c r="K250"/>
  <c r="J250"/>
  <c r="H250"/>
  <c r="L249"/>
  <c r="K249"/>
  <c r="J249"/>
  <c r="H249"/>
  <c r="L248"/>
  <c r="K248"/>
  <c r="J248"/>
  <c r="H248"/>
  <c r="L247"/>
  <c r="K247"/>
  <c r="J247"/>
  <c r="H247"/>
  <c r="L246"/>
  <c r="K246"/>
  <c r="J246"/>
  <c r="H246"/>
  <c r="J245"/>
  <c r="L244"/>
  <c r="K244"/>
  <c r="H244"/>
  <c r="J244"/>
  <c r="L243"/>
  <c r="K243"/>
  <c r="K239"/>
  <c r="K238"/>
  <c r="J242"/>
  <c r="L241"/>
  <c r="K241"/>
  <c r="J241"/>
  <c r="H241"/>
  <c r="L240"/>
  <c r="K240"/>
  <c r="J240"/>
  <c r="H240"/>
  <c r="L239"/>
  <c r="L238"/>
  <c r="J237"/>
  <c r="L236"/>
  <c r="K236"/>
  <c r="K235"/>
  <c r="I236"/>
  <c r="I235"/>
  <c r="H236"/>
  <c r="L235"/>
  <c r="L234"/>
  <c r="H235"/>
  <c r="H234"/>
  <c r="K234"/>
  <c r="I234"/>
  <c r="J233"/>
  <c r="L232"/>
  <c r="K232"/>
  <c r="K231"/>
  <c r="I232"/>
  <c r="I231"/>
  <c r="H232"/>
  <c r="L231"/>
  <c r="H231"/>
  <c r="J231"/>
  <c r="J230"/>
  <c r="L229"/>
  <c r="L228"/>
  <c r="K229"/>
  <c r="I229"/>
  <c r="H229"/>
  <c r="H228"/>
  <c r="K228"/>
  <c r="I228"/>
  <c r="J227"/>
  <c r="L226"/>
  <c r="K226"/>
  <c r="K225"/>
  <c r="I226"/>
  <c r="I225"/>
  <c r="H226"/>
  <c r="L225"/>
  <c r="L224"/>
  <c r="L223"/>
  <c r="L222"/>
  <c r="H225"/>
  <c r="H224"/>
  <c r="K224"/>
  <c r="K223"/>
  <c r="I224"/>
  <c r="I223"/>
  <c r="I222"/>
  <c r="K222"/>
  <c r="J221"/>
  <c r="L220"/>
  <c r="K220"/>
  <c r="K219"/>
  <c r="I220"/>
  <c r="I219"/>
  <c r="H220"/>
  <c r="J220"/>
  <c r="L219"/>
  <c r="L218"/>
  <c r="J219"/>
  <c r="H219"/>
  <c r="H218"/>
  <c r="K218"/>
  <c r="K217"/>
  <c r="I218"/>
  <c r="I217"/>
  <c r="L217"/>
  <c r="H217"/>
  <c r="J217"/>
  <c r="J216"/>
  <c r="L215"/>
  <c r="L214"/>
  <c r="L213"/>
  <c r="L212"/>
  <c r="K215"/>
  <c r="I215"/>
  <c r="H215"/>
  <c r="H214"/>
  <c r="K214"/>
  <c r="K213"/>
  <c r="I214"/>
  <c r="I213"/>
  <c r="I212"/>
  <c r="K212"/>
  <c r="J211"/>
  <c r="L210"/>
  <c r="K210"/>
  <c r="K209"/>
  <c r="I210"/>
  <c r="I209"/>
  <c r="H210"/>
  <c r="J210"/>
  <c r="L209"/>
  <c r="L208"/>
  <c r="J209"/>
  <c r="H209"/>
  <c r="H208"/>
  <c r="K208"/>
  <c r="K207"/>
  <c r="I208"/>
  <c r="I207"/>
  <c r="L207"/>
  <c r="H207"/>
  <c r="J207"/>
  <c r="J206"/>
  <c r="L205"/>
  <c r="L204"/>
  <c r="L203"/>
  <c r="L202"/>
  <c r="K205"/>
  <c r="I205"/>
  <c r="H205"/>
  <c r="H204"/>
  <c r="K204"/>
  <c r="K203"/>
  <c r="I204"/>
  <c r="I203"/>
  <c r="I202"/>
  <c r="I196"/>
  <c r="K202"/>
  <c r="J201"/>
  <c r="L200"/>
  <c r="K200"/>
  <c r="K199"/>
  <c r="I200"/>
  <c r="I199"/>
  <c r="H200"/>
  <c r="J200"/>
  <c r="L199"/>
  <c r="L198"/>
  <c r="J199"/>
  <c r="H199"/>
  <c r="H198"/>
  <c r="K198"/>
  <c r="K197"/>
  <c r="K196"/>
  <c r="I198"/>
  <c r="I197"/>
  <c r="L197"/>
  <c r="H197"/>
  <c r="J195"/>
  <c r="L194"/>
  <c r="K194"/>
  <c r="K193"/>
  <c r="I194"/>
  <c r="I193"/>
  <c r="H194"/>
  <c r="L193"/>
  <c r="L192"/>
  <c r="L191"/>
  <c r="L190"/>
  <c r="H193"/>
  <c r="H192"/>
  <c r="K192"/>
  <c r="K191"/>
  <c r="I192"/>
  <c r="I191"/>
  <c r="I190"/>
  <c r="K190"/>
  <c r="J189"/>
  <c r="J188"/>
  <c r="J187"/>
  <c r="J186"/>
  <c r="J185"/>
  <c r="J184"/>
  <c r="J183"/>
  <c r="J182"/>
  <c r="J181"/>
  <c r="J180"/>
  <c r="J179"/>
  <c r="J178"/>
  <c r="J177"/>
  <c r="L176"/>
  <c r="K176"/>
  <c r="K175"/>
  <c r="K174"/>
  <c r="H176"/>
  <c r="J176"/>
  <c r="L175"/>
  <c r="H175"/>
  <c r="J175"/>
  <c r="L174"/>
  <c r="L173"/>
  <c r="L172"/>
  <c r="J171"/>
  <c r="L170"/>
  <c r="K170"/>
  <c r="J170"/>
  <c r="H170"/>
  <c r="L169"/>
  <c r="K169"/>
  <c r="J169"/>
  <c r="H169"/>
  <c r="J168"/>
  <c r="L167"/>
  <c r="K167"/>
  <c r="K166"/>
  <c r="I167"/>
  <c r="I166"/>
  <c r="H167"/>
  <c r="L166"/>
  <c r="L165"/>
  <c r="H166"/>
  <c r="H165"/>
  <c r="K165"/>
  <c r="I165"/>
  <c r="J164"/>
  <c r="L163"/>
  <c r="K163"/>
  <c r="H163"/>
  <c r="J163"/>
  <c r="L162"/>
  <c r="K162"/>
  <c r="K161"/>
  <c r="K22"/>
  <c r="L161"/>
  <c r="J160"/>
  <c r="L159"/>
  <c r="K159"/>
  <c r="J159"/>
  <c r="H159"/>
  <c r="L158"/>
  <c r="K158"/>
  <c r="J158"/>
  <c r="H158"/>
  <c r="J157"/>
  <c r="L156"/>
  <c r="K156"/>
  <c r="K155"/>
  <c r="I156"/>
  <c r="I155"/>
  <c r="H156"/>
  <c r="J156"/>
  <c r="L155"/>
  <c r="J155"/>
  <c r="H155"/>
  <c r="H154"/>
  <c r="K154"/>
  <c r="I154"/>
  <c r="J153"/>
  <c r="L152"/>
  <c r="K152"/>
  <c r="K151"/>
  <c r="K150"/>
  <c r="H152"/>
  <c r="J152"/>
  <c r="L151"/>
  <c r="H151"/>
  <c r="J151"/>
  <c r="L150"/>
  <c r="J149"/>
  <c r="L148"/>
  <c r="K148"/>
  <c r="J148"/>
  <c r="H148"/>
  <c r="L147"/>
  <c r="K147"/>
  <c r="J147"/>
  <c r="H147"/>
  <c r="L146"/>
  <c r="K146"/>
  <c r="J146"/>
  <c r="H146"/>
  <c r="J145"/>
  <c r="L144"/>
  <c r="K144"/>
  <c r="I144"/>
  <c r="H144"/>
  <c r="J143"/>
  <c r="L142"/>
  <c r="K142"/>
  <c r="K141"/>
  <c r="I142"/>
  <c r="H142"/>
  <c r="J142"/>
  <c r="L141"/>
  <c r="H141"/>
  <c r="J140"/>
  <c r="L139"/>
  <c r="K139"/>
  <c r="K138"/>
  <c r="H139"/>
  <c r="L138"/>
  <c r="H138"/>
  <c r="J137"/>
  <c r="L136"/>
  <c r="L135"/>
  <c r="K136"/>
  <c r="I136"/>
  <c r="H136"/>
  <c r="H135"/>
  <c r="K135"/>
  <c r="K134"/>
  <c r="I135"/>
  <c r="L134"/>
  <c r="H134"/>
  <c r="J133"/>
  <c r="L132"/>
  <c r="L131"/>
  <c r="K132"/>
  <c r="I132"/>
  <c r="H132"/>
  <c r="H131"/>
  <c r="K131"/>
  <c r="I131"/>
  <c r="J130"/>
  <c r="L129"/>
  <c r="K129"/>
  <c r="K126"/>
  <c r="H129"/>
  <c r="J128"/>
  <c r="L127"/>
  <c r="K127"/>
  <c r="J127"/>
  <c r="H127"/>
  <c r="L126"/>
  <c r="J125"/>
  <c r="L124"/>
  <c r="K124"/>
  <c r="K123"/>
  <c r="I124"/>
  <c r="I123"/>
  <c r="H124"/>
  <c r="J124"/>
  <c r="L123"/>
  <c r="J123"/>
  <c r="H123"/>
  <c r="K122"/>
  <c r="I122"/>
  <c r="J121"/>
  <c r="L120"/>
  <c r="K120"/>
  <c r="K119"/>
  <c r="K118"/>
  <c r="I120"/>
  <c r="I119"/>
  <c r="I118"/>
  <c r="H120"/>
  <c r="J120"/>
  <c r="L119"/>
  <c r="L118"/>
  <c r="H119"/>
  <c r="H118"/>
  <c r="J117"/>
  <c r="I116"/>
  <c r="I115"/>
  <c r="I114"/>
  <c r="H116"/>
  <c r="J116"/>
  <c r="J113"/>
  <c r="L112"/>
  <c r="K112"/>
  <c r="K111"/>
  <c r="K110"/>
  <c r="I112"/>
  <c r="I111"/>
  <c r="I110"/>
  <c r="H112"/>
  <c r="J112"/>
  <c r="L111"/>
  <c r="L110"/>
  <c r="H111"/>
  <c r="H110"/>
  <c r="J110"/>
  <c r="J109"/>
  <c r="L108"/>
  <c r="K108"/>
  <c r="K107"/>
  <c r="K106"/>
  <c r="I108"/>
  <c r="I107"/>
  <c r="I106"/>
  <c r="H108"/>
  <c r="J108"/>
  <c r="L107"/>
  <c r="L106"/>
  <c r="H107"/>
  <c r="H106"/>
  <c r="J103"/>
  <c r="L102"/>
  <c r="L101"/>
  <c r="L94"/>
  <c r="K102"/>
  <c r="I102"/>
  <c r="H102"/>
  <c r="H101"/>
  <c r="K101"/>
  <c r="I101"/>
  <c r="J100"/>
  <c r="K99"/>
  <c r="I99"/>
  <c r="H99"/>
  <c r="J99"/>
  <c r="K98"/>
  <c r="I98"/>
  <c r="H98"/>
  <c r="J98"/>
  <c r="J97"/>
  <c r="K96"/>
  <c r="I96"/>
  <c r="H96"/>
  <c r="J96"/>
  <c r="K95"/>
  <c r="K94"/>
  <c r="I95"/>
  <c r="I94"/>
  <c r="H95"/>
  <c r="J95"/>
  <c r="J93"/>
  <c r="L92"/>
  <c r="K92"/>
  <c r="J92"/>
  <c r="H92"/>
  <c r="L91"/>
  <c r="K91"/>
  <c r="J91"/>
  <c r="H91"/>
  <c r="L90"/>
  <c r="K90"/>
  <c r="J90"/>
  <c r="H90"/>
  <c r="J89"/>
  <c r="J88"/>
  <c r="J87"/>
  <c r="J86"/>
  <c r="J85"/>
  <c r="J84"/>
  <c r="J83"/>
  <c r="J82"/>
  <c r="L81"/>
  <c r="K81"/>
  <c r="J81"/>
  <c r="H81"/>
  <c r="L80"/>
  <c r="K80"/>
  <c r="J80"/>
  <c r="H80"/>
  <c r="L79"/>
  <c r="K79"/>
  <c r="J79"/>
  <c r="H79"/>
  <c r="L78"/>
  <c r="L65"/>
  <c r="K78"/>
  <c r="J78"/>
  <c r="H78"/>
  <c r="J77"/>
  <c r="H76"/>
  <c r="J76"/>
  <c r="H75"/>
  <c r="J75"/>
  <c r="J74"/>
  <c r="J73"/>
  <c r="H73"/>
  <c r="J72"/>
  <c r="H72"/>
  <c r="J71"/>
  <c r="H71"/>
  <c r="J70"/>
  <c r="H69"/>
  <c r="J69"/>
  <c r="H68"/>
  <c r="J68"/>
  <c r="H67"/>
  <c r="J67"/>
  <c r="H66"/>
  <c r="J66"/>
  <c r="K65"/>
  <c r="H65"/>
  <c r="J65"/>
  <c r="J64"/>
  <c r="J63"/>
  <c r="L62"/>
  <c r="K62"/>
  <c r="K61"/>
  <c r="K60"/>
  <c r="K59"/>
  <c r="K53"/>
  <c r="I62"/>
  <c r="I61"/>
  <c r="I60"/>
  <c r="I59"/>
  <c r="I53"/>
  <c r="H62"/>
  <c r="J62"/>
  <c r="L61"/>
  <c r="L60"/>
  <c r="L59"/>
  <c r="L53"/>
  <c r="H61"/>
  <c r="H60"/>
  <c r="J58"/>
  <c r="J57"/>
  <c r="H56"/>
  <c r="J56"/>
  <c r="H55"/>
  <c r="J55"/>
  <c r="H54"/>
  <c r="J54"/>
  <c r="J52"/>
  <c r="L51"/>
  <c r="K51"/>
  <c r="K50"/>
  <c r="K49"/>
  <c r="H51"/>
  <c r="J51"/>
  <c r="L50"/>
  <c r="L49"/>
  <c r="H50"/>
  <c r="J50"/>
  <c r="J48"/>
  <c r="L47"/>
  <c r="L46"/>
  <c r="L45"/>
  <c r="K47"/>
  <c r="I47"/>
  <c r="I46"/>
  <c r="I45"/>
  <c r="H47"/>
  <c r="H46"/>
  <c r="K46"/>
  <c r="K45"/>
  <c r="J42"/>
  <c r="L41"/>
  <c r="K41"/>
  <c r="J41"/>
  <c r="H41"/>
  <c r="L40"/>
  <c r="K40"/>
  <c r="J40"/>
  <c r="H40"/>
  <c r="L39"/>
  <c r="L38"/>
  <c r="L37"/>
  <c r="K39"/>
  <c r="J39"/>
  <c r="K38"/>
  <c r="H38"/>
  <c r="J38"/>
  <c r="K37"/>
  <c r="H37"/>
  <c r="J37"/>
  <c r="J36"/>
  <c r="L35"/>
  <c r="K35"/>
  <c r="J35"/>
  <c r="H35"/>
  <c r="L34"/>
  <c r="K34"/>
  <c r="J34"/>
  <c r="H34"/>
  <c r="L33"/>
  <c r="K33"/>
  <c r="J33"/>
  <c r="H33"/>
  <c r="J32"/>
  <c r="L31"/>
  <c r="K31"/>
  <c r="K30"/>
  <c r="K29"/>
  <c r="K28"/>
  <c r="K27"/>
  <c r="I31"/>
  <c r="I30"/>
  <c r="I29"/>
  <c r="I28"/>
  <c r="I27"/>
  <c r="H31"/>
  <c r="J31"/>
  <c r="L30"/>
  <c r="L29"/>
  <c r="L28"/>
  <c r="L27"/>
  <c r="H30"/>
  <c r="H29"/>
  <c r="L25"/>
  <c r="K25"/>
  <c r="I25"/>
  <c r="H25"/>
  <c r="J25"/>
  <c r="L24"/>
  <c r="L19"/>
  <c r="K24"/>
  <c r="I24"/>
  <c r="I19"/>
  <c r="H24"/>
  <c r="L23"/>
  <c r="K23"/>
  <c r="I23"/>
  <c r="H23"/>
  <c r="L22"/>
  <c r="L21"/>
  <c r="I22"/>
  <c r="L20"/>
  <c r="K20"/>
  <c r="I20"/>
  <c r="H20"/>
  <c r="J20"/>
  <c r="K19"/>
  <c r="H19"/>
  <c r="J19"/>
  <c r="L18"/>
  <c r="K18"/>
  <c r="I18"/>
  <c r="H18"/>
  <c r="L17"/>
  <c r="I789" i="91"/>
  <c r="I846"/>
  <c r="I1542"/>
  <c r="I1319"/>
  <c r="I140"/>
  <c r="I318"/>
  <c r="I372"/>
  <c r="I382"/>
  <c r="I381"/>
  <c r="I749"/>
  <c r="I757"/>
  <c r="I756"/>
  <c r="J1619"/>
  <c r="J1618"/>
  <c r="L1617"/>
  <c r="K1617"/>
  <c r="I1617"/>
  <c r="H1617"/>
  <c r="H1616"/>
  <c r="J1616"/>
  <c r="L1616"/>
  <c r="K1616"/>
  <c r="I1616"/>
  <c r="J1615"/>
  <c r="L1614"/>
  <c r="K1614"/>
  <c r="K1613"/>
  <c r="K1612"/>
  <c r="K1611"/>
  <c r="K1610"/>
  <c r="K1609"/>
  <c r="J1614"/>
  <c r="L1613"/>
  <c r="L1612"/>
  <c r="L1611"/>
  <c r="L1610"/>
  <c r="L1609"/>
  <c r="I1613"/>
  <c r="H1613"/>
  <c r="H1612"/>
  <c r="I1612"/>
  <c r="I1611"/>
  <c r="I1610"/>
  <c r="I1609"/>
  <c r="K1608"/>
  <c r="I1608"/>
  <c r="H1608"/>
  <c r="J1608"/>
  <c r="K1607"/>
  <c r="I1607"/>
  <c r="H1607"/>
  <c r="J1607"/>
  <c r="L1606"/>
  <c r="K1606"/>
  <c r="K1605"/>
  <c r="I1606"/>
  <c r="I1605"/>
  <c r="H1606"/>
  <c r="J1606"/>
  <c r="L1605"/>
  <c r="H1605"/>
  <c r="J1605"/>
  <c r="J1604"/>
  <c r="L1603"/>
  <c r="L1602"/>
  <c r="L1601"/>
  <c r="L1600"/>
  <c r="K1603"/>
  <c r="I1603"/>
  <c r="H1603"/>
  <c r="H1602"/>
  <c r="K1602"/>
  <c r="K1601"/>
  <c r="K1600"/>
  <c r="I1602"/>
  <c r="I1601"/>
  <c r="I1600"/>
  <c r="J1599"/>
  <c r="J1598"/>
  <c r="J1597"/>
  <c r="J1596"/>
  <c r="J1595"/>
  <c r="J1594"/>
  <c r="J1593"/>
  <c r="L1592"/>
  <c r="K1592"/>
  <c r="I1592"/>
  <c r="H1592"/>
  <c r="J1592"/>
  <c r="L1591"/>
  <c r="L1590"/>
  <c r="L1589"/>
  <c r="K1591"/>
  <c r="I1591"/>
  <c r="H1591"/>
  <c r="H1590"/>
  <c r="K1590"/>
  <c r="K1589"/>
  <c r="I1590"/>
  <c r="I1589"/>
  <c r="J1588"/>
  <c r="J1587"/>
  <c r="J1586"/>
  <c r="J1585"/>
  <c r="J1581"/>
  <c r="K1580"/>
  <c r="I1580"/>
  <c r="H1580"/>
  <c r="J1580"/>
  <c r="K1579"/>
  <c r="I1579"/>
  <c r="H1579"/>
  <c r="J1579"/>
  <c r="K1578"/>
  <c r="I1578"/>
  <c r="H1578"/>
  <c r="J1578"/>
  <c r="K1577"/>
  <c r="I1577"/>
  <c r="H1577"/>
  <c r="J1577"/>
  <c r="K1576"/>
  <c r="I1576"/>
  <c r="H1576"/>
  <c r="J1576"/>
  <c r="J1575"/>
  <c r="L1574"/>
  <c r="L1573"/>
  <c r="L1572"/>
  <c r="L1571"/>
  <c r="K1574"/>
  <c r="I1574"/>
  <c r="H1574"/>
  <c r="H1573"/>
  <c r="K1573"/>
  <c r="K1572"/>
  <c r="K1571"/>
  <c r="I1573"/>
  <c r="I1572"/>
  <c r="I1571"/>
  <c r="J1568"/>
  <c r="L1567"/>
  <c r="L1566"/>
  <c r="L1565"/>
  <c r="L1564"/>
  <c r="L1563"/>
  <c r="K1567"/>
  <c r="I1567"/>
  <c r="I1566"/>
  <c r="H1567"/>
  <c r="H1566"/>
  <c r="K1566"/>
  <c r="K1565"/>
  <c r="K1564"/>
  <c r="K1563"/>
  <c r="J1562"/>
  <c r="I1561"/>
  <c r="H1561"/>
  <c r="H1560"/>
  <c r="I1560"/>
  <c r="I1559"/>
  <c r="I1558"/>
  <c r="J1557"/>
  <c r="L1556"/>
  <c r="K1556"/>
  <c r="K1555"/>
  <c r="K1554"/>
  <c r="I1556"/>
  <c r="I1555"/>
  <c r="I1554"/>
  <c r="H1556"/>
  <c r="J1556"/>
  <c r="L1555"/>
  <c r="L1554"/>
  <c r="H1555"/>
  <c r="H1554"/>
  <c r="J1551"/>
  <c r="L1550"/>
  <c r="K1550"/>
  <c r="K1549"/>
  <c r="K1548"/>
  <c r="K1547"/>
  <c r="I1550"/>
  <c r="I1549"/>
  <c r="I1548"/>
  <c r="I1547"/>
  <c r="H1550"/>
  <c r="J1550"/>
  <c r="L1549"/>
  <c r="L1548"/>
  <c r="L1547"/>
  <c r="H1549"/>
  <c r="H1548"/>
  <c r="J1545"/>
  <c r="L1544"/>
  <c r="K1544"/>
  <c r="K1543"/>
  <c r="I1544"/>
  <c r="I1543"/>
  <c r="H1544"/>
  <c r="J1544"/>
  <c r="L1543"/>
  <c r="H1543"/>
  <c r="J1542"/>
  <c r="L1541"/>
  <c r="K1541"/>
  <c r="K1540"/>
  <c r="K1539"/>
  <c r="I1541"/>
  <c r="I1540"/>
  <c r="H1541"/>
  <c r="J1541"/>
  <c r="L1540"/>
  <c r="L1539"/>
  <c r="H1540"/>
  <c r="H1539"/>
  <c r="J1538"/>
  <c r="L1537"/>
  <c r="K1537"/>
  <c r="K1536"/>
  <c r="K1535"/>
  <c r="I1537"/>
  <c r="I1536"/>
  <c r="I1535"/>
  <c r="H1537"/>
  <c r="J1537"/>
  <c r="L1536"/>
  <c r="L1535"/>
  <c r="H1536"/>
  <c r="H1535"/>
  <c r="J1534"/>
  <c r="L1533"/>
  <c r="K1533"/>
  <c r="K1532"/>
  <c r="I1533"/>
  <c r="I1532"/>
  <c r="H1533"/>
  <c r="J1533"/>
  <c r="L1532"/>
  <c r="H1532"/>
  <c r="J1532"/>
  <c r="J1531"/>
  <c r="L1530"/>
  <c r="L1529"/>
  <c r="L1528"/>
  <c r="L1527"/>
  <c r="L1526"/>
  <c r="L1525"/>
  <c r="K1530"/>
  <c r="I1530"/>
  <c r="H1530"/>
  <c r="H1529"/>
  <c r="K1529"/>
  <c r="K1528"/>
  <c r="K1527"/>
  <c r="K1526"/>
  <c r="K1525"/>
  <c r="I1529"/>
  <c r="I1528"/>
  <c r="L1524"/>
  <c r="K1524"/>
  <c r="I1524"/>
  <c r="H1524"/>
  <c r="J1524"/>
  <c r="L1523"/>
  <c r="K1523"/>
  <c r="I1523"/>
  <c r="H1523"/>
  <c r="J1523"/>
  <c r="L1522"/>
  <c r="K1522"/>
  <c r="I1522"/>
  <c r="H1522"/>
  <c r="L1521"/>
  <c r="K1521"/>
  <c r="I1521"/>
  <c r="H1521"/>
  <c r="J1520"/>
  <c r="K1519"/>
  <c r="I1519"/>
  <c r="H1519"/>
  <c r="J1519"/>
  <c r="J1518"/>
  <c r="L1517"/>
  <c r="K1517"/>
  <c r="I1517"/>
  <c r="H1517"/>
  <c r="J1517"/>
  <c r="L1516"/>
  <c r="K1516"/>
  <c r="I1516"/>
  <c r="I1515"/>
  <c r="H1516"/>
  <c r="J1516"/>
  <c r="L1515"/>
  <c r="K1515"/>
  <c r="H1515"/>
  <c r="L1514"/>
  <c r="K1514"/>
  <c r="H1514"/>
  <c r="L1513"/>
  <c r="K1513"/>
  <c r="H1513"/>
  <c r="J1512"/>
  <c r="L1511"/>
  <c r="K1511"/>
  <c r="I1511"/>
  <c r="H1511"/>
  <c r="J1511"/>
  <c r="L1510"/>
  <c r="K1510"/>
  <c r="I1510"/>
  <c r="H1510"/>
  <c r="J1510"/>
  <c r="L1509"/>
  <c r="K1509"/>
  <c r="I1509"/>
  <c r="H1509"/>
  <c r="J1509"/>
  <c r="J1508"/>
  <c r="L1507"/>
  <c r="K1507"/>
  <c r="I1507"/>
  <c r="H1507"/>
  <c r="J1507"/>
  <c r="L1506"/>
  <c r="K1506"/>
  <c r="I1506"/>
  <c r="H1506"/>
  <c r="J1506"/>
  <c r="L1505"/>
  <c r="K1505"/>
  <c r="I1505"/>
  <c r="H1505"/>
  <c r="J1505"/>
  <c r="L1504"/>
  <c r="K1504"/>
  <c r="I1504"/>
  <c r="I1503"/>
  <c r="H1504"/>
  <c r="J1504"/>
  <c r="L1503"/>
  <c r="K1503"/>
  <c r="H1503"/>
  <c r="J1502"/>
  <c r="L1501"/>
  <c r="K1501"/>
  <c r="I1501"/>
  <c r="H1501"/>
  <c r="J1501"/>
  <c r="L1500"/>
  <c r="K1500"/>
  <c r="I1500"/>
  <c r="H1500"/>
  <c r="J1500"/>
  <c r="L1499"/>
  <c r="K1499"/>
  <c r="I1499"/>
  <c r="H1499"/>
  <c r="J1499"/>
  <c r="L1498"/>
  <c r="K1498"/>
  <c r="I1498"/>
  <c r="H1498"/>
  <c r="J1498"/>
  <c r="J1497"/>
  <c r="L1496"/>
  <c r="K1496"/>
  <c r="I1496"/>
  <c r="H1496"/>
  <c r="J1496"/>
  <c r="L1495"/>
  <c r="K1495"/>
  <c r="I1495"/>
  <c r="H1495"/>
  <c r="J1495"/>
  <c r="L1494"/>
  <c r="K1494"/>
  <c r="I1494"/>
  <c r="H1494"/>
  <c r="J1494"/>
  <c r="L1493"/>
  <c r="K1493"/>
  <c r="I1493"/>
  <c r="H1493"/>
  <c r="J1493"/>
  <c r="J1492"/>
  <c r="J1491"/>
  <c r="J1490"/>
  <c r="J1489"/>
  <c r="J1488"/>
  <c r="J1487"/>
  <c r="J1486"/>
  <c r="J1485"/>
  <c r="J1484"/>
  <c r="J1483"/>
  <c r="J1482"/>
  <c r="J1481"/>
  <c r="L1480"/>
  <c r="K1480"/>
  <c r="I1480"/>
  <c r="H1480"/>
  <c r="J1480"/>
  <c r="L1479"/>
  <c r="K1479"/>
  <c r="I1479"/>
  <c r="H1479"/>
  <c r="J1479"/>
  <c r="L1478"/>
  <c r="K1478"/>
  <c r="I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I1443"/>
  <c r="H1443"/>
  <c r="J1443"/>
  <c r="L1442"/>
  <c r="K1442"/>
  <c r="I1442"/>
  <c r="H1442"/>
  <c r="J1442"/>
  <c r="L1441"/>
  <c r="K1441"/>
  <c r="I1441"/>
  <c r="H1441"/>
  <c r="J1441"/>
  <c r="J1440"/>
  <c r="L1439"/>
  <c r="K1439"/>
  <c r="I1439"/>
  <c r="H1439"/>
  <c r="J1439"/>
  <c r="L1438"/>
  <c r="K1438"/>
  <c r="I1438"/>
  <c r="H1438"/>
  <c r="J1438"/>
  <c r="L1437"/>
  <c r="K1437"/>
  <c r="I1437"/>
  <c r="H1437"/>
  <c r="J1437"/>
  <c r="J1436"/>
  <c r="J1435"/>
  <c r="L1434"/>
  <c r="K1434"/>
  <c r="I1434"/>
  <c r="H1434"/>
  <c r="J1434"/>
  <c r="L1433"/>
  <c r="K1433"/>
  <c r="I1433"/>
  <c r="H1433"/>
  <c r="J1433"/>
  <c r="L1432"/>
  <c r="K1432"/>
  <c r="I1432"/>
  <c r="H1432"/>
  <c r="J1432"/>
  <c r="L1431"/>
  <c r="K1431"/>
  <c r="I1431"/>
  <c r="H1431"/>
  <c r="J1431"/>
  <c r="J1430"/>
  <c r="J1429"/>
  <c r="J1428"/>
  <c r="L1427"/>
  <c r="K1427"/>
  <c r="I1427"/>
  <c r="H1427"/>
  <c r="J1427"/>
  <c r="L1426"/>
  <c r="K1426"/>
  <c r="I1426"/>
  <c r="H1426"/>
  <c r="J1426"/>
  <c r="L1425"/>
  <c r="K1425"/>
  <c r="I1425"/>
  <c r="H1425"/>
  <c r="J1425"/>
  <c r="J1424"/>
  <c r="L1423"/>
  <c r="K1423"/>
  <c r="I1423"/>
  <c r="H1423"/>
  <c r="J1423"/>
  <c r="L1422"/>
  <c r="K1422"/>
  <c r="I1422"/>
  <c r="H1422"/>
  <c r="J1422"/>
  <c r="L1421"/>
  <c r="K1421"/>
  <c r="I1421"/>
  <c r="H1421"/>
  <c r="J1421"/>
  <c r="J1420"/>
  <c r="H1419"/>
  <c r="J1419"/>
  <c r="L1418"/>
  <c r="K1418"/>
  <c r="I1418"/>
  <c r="H1418"/>
  <c r="J1418"/>
  <c r="L1417"/>
  <c r="K1417"/>
  <c r="I1417"/>
  <c r="H1417"/>
  <c r="J1417"/>
  <c r="L1416"/>
  <c r="K1416"/>
  <c r="I1416"/>
  <c r="H1416"/>
  <c r="J1416"/>
  <c r="L1415"/>
  <c r="K1415"/>
  <c r="I1415"/>
  <c r="H1415"/>
  <c r="J1415"/>
  <c r="L1414"/>
  <c r="K1414"/>
  <c r="I1414"/>
  <c r="H1414"/>
  <c r="J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L1395"/>
  <c r="L1394"/>
  <c r="K1396"/>
  <c r="I1396"/>
  <c r="I1395"/>
  <c r="I1394"/>
  <c r="J1394"/>
  <c r="H1396"/>
  <c r="J1396"/>
  <c r="K1395"/>
  <c r="K1394"/>
  <c r="H1395"/>
  <c r="J1395"/>
  <c r="H1394"/>
  <c r="J1393"/>
  <c r="J1392"/>
  <c r="I1391"/>
  <c r="H1391"/>
  <c r="J1391"/>
  <c r="I1390"/>
  <c r="I1389"/>
  <c r="I1372"/>
  <c r="I1371"/>
  <c r="I1370"/>
  <c r="I1357"/>
  <c r="I1356"/>
  <c r="J1388"/>
  <c r="J1387"/>
  <c r="J1386"/>
  <c r="J1385"/>
  <c r="J1384"/>
  <c r="K1383"/>
  <c r="I1383"/>
  <c r="H1383"/>
  <c r="K1382"/>
  <c r="I1382"/>
  <c r="H1382"/>
  <c r="K1381"/>
  <c r="I1381"/>
  <c r="H1381"/>
  <c r="J1380"/>
  <c r="J1379"/>
  <c r="J1378"/>
  <c r="J1377"/>
  <c r="J1376"/>
  <c r="L1375"/>
  <c r="K1375"/>
  <c r="I1375"/>
  <c r="H1375"/>
  <c r="J1375"/>
  <c r="L1374"/>
  <c r="K1374"/>
  <c r="I1374"/>
  <c r="H1374"/>
  <c r="J1374"/>
  <c r="L1373"/>
  <c r="K1373"/>
  <c r="I1373"/>
  <c r="H1373"/>
  <c r="J1373"/>
  <c r="L1372"/>
  <c r="K1372"/>
  <c r="L1371"/>
  <c r="K1371"/>
  <c r="L1370"/>
  <c r="L1357"/>
  <c r="L1356"/>
  <c r="K1370"/>
  <c r="J1369"/>
  <c r="I1368"/>
  <c r="I1367"/>
  <c r="I1366"/>
  <c r="I1365"/>
  <c r="H1368"/>
  <c r="J1368"/>
  <c r="H1367"/>
  <c r="H1366"/>
  <c r="J1364"/>
  <c r="I1363"/>
  <c r="H1363"/>
  <c r="J1363"/>
  <c r="I1362"/>
  <c r="H1362"/>
  <c r="J1362"/>
  <c r="I1361"/>
  <c r="I1360"/>
  <c r="I1359"/>
  <c r="I1358"/>
  <c r="K1357"/>
  <c r="K1356"/>
  <c r="J1355"/>
  <c r="L1354"/>
  <c r="L1353"/>
  <c r="L1352"/>
  <c r="L1351"/>
  <c r="K1354"/>
  <c r="I1354"/>
  <c r="H1354"/>
  <c r="J1354"/>
  <c r="K1353"/>
  <c r="K1352"/>
  <c r="K1351"/>
  <c r="I1353"/>
  <c r="I1352"/>
  <c r="I1351"/>
  <c r="J1350"/>
  <c r="L1349"/>
  <c r="K1349"/>
  <c r="K1348"/>
  <c r="K1347"/>
  <c r="I1349"/>
  <c r="I1348"/>
  <c r="I1347"/>
  <c r="H1349"/>
  <c r="J1349"/>
  <c r="L1348"/>
  <c r="L1347"/>
  <c r="H1348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L1338"/>
  <c r="L1337"/>
  <c r="K1339"/>
  <c r="I1339"/>
  <c r="H1339"/>
  <c r="J1339"/>
  <c r="K1338"/>
  <c r="K1337"/>
  <c r="I1338"/>
  <c r="I1337"/>
  <c r="J1336"/>
  <c r="L1335"/>
  <c r="L1334"/>
  <c r="L1333"/>
  <c r="L1332"/>
  <c r="L1331"/>
  <c r="L1330"/>
  <c r="L1329"/>
  <c r="L1328"/>
  <c r="K1335"/>
  <c r="I1335"/>
  <c r="H1335"/>
  <c r="J1335"/>
  <c r="K1334"/>
  <c r="K1333"/>
  <c r="K1332"/>
  <c r="K1331"/>
  <c r="K1330"/>
  <c r="K1329"/>
  <c r="K1328"/>
  <c r="I1334"/>
  <c r="I1333"/>
  <c r="J1327"/>
  <c r="J1326"/>
  <c r="J1325"/>
  <c r="L1324"/>
  <c r="K1324"/>
  <c r="K1323"/>
  <c r="K1316"/>
  <c r="K1311"/>
  <c r="K1299"/>
  <c r="K1298"/>
  <c r="I1324"/>
  <c r="I1323"/>
  <c r="H1324"/>
  <c r="J1324"/>
  <c r="L1323"/>
  <c r="H1323"/>
  <c r="J1323"/>
  <c r="J1322"/>
  <c r="L1321"/>
  <c r="K1321"/>
  <c r="I1321"/>
  <c r="H1321"/>
  <c r="J1321"/>
  <c r="L1320"/>
  <c r="K1320"/>
  <c r="I1320"/>
  <c r="H1320"/>
  <c r="J1320"/>
  <c r="J1319"/>
  <c r="L1318"/>
  <c r="K1318"/>
  <c r="I1318"/>
  <c r="H1318"/>
  <c r="J1318"/>
  <c r="L1317"/>
  <c r="K1317"/>
  <c r="I1317"/>
  <c r="I1316"/>
  <c r="H1317"/>
  <c r="J1317"/>
  <c r="L1316"/>
  <c r="H1316"/>
  <c r="J1315"/>
  <c r="L1314"/>
  <c r="K1314"/>
  <c r="I1314"/>
  <c r="H1314"/>
  <c r="J1314"/>
  <c r="L1313"/>
  <c r="K1313"/>
  <c r="I1313"/>
  <c r="H1313"/>
  <c r="J1313"/>
  <c r="L1312"/>
  <c r="K1312"/>
  <c r="I1312"/>
  <c r="H1312"/>
  <c r="J1312"/>
  <c r="L1311"/>
  <c r="H1311"/>
  <c r="J1310"/>
  <c r="I1309"/>
  <c r="H1309"/>
  <c r="J1309"/>
  <c r="I1308"/>
  <c r="H1308"/>
  <c r="J1308"/>
  <c r="J1307"/>
  <c r="I1306"/>
  <c r="H1306"/>
  <c r="J1306"/>
  <c r="I1305"/>
  <c r="H1305"/>
  <c r="J1305"/>
  <c r="J1304"/>
  <c r="I1303"/>
  <c r="H1303"/>
  <c r="J1303"/>
  <c r="I1302"/>
  <c r="H1302"/>
  <c r="J1302"/>
  <c r="I1301"/>
  <c r="H1301"/>
  <c r="J1301"/>
  <c r="I1300"/>
  <c r="H1300"/>
  <c r="J1300"/>
  <c r="L1299"/>
  <c r="H1299"/>
  <c r="L1298"/>
  <c r="H1298"/>
  <c r="L1297"/>
  <c r="K1297"/>
  <c r="I1297"/>
  <c r="H1297"/>
  <c r="J1297"/>
  <c r="L1296"/>
  <c r="K1296"/>
  <c r="I1296"/>
  <c r="H1296"/>
  <c r="J1296"/>
  <c r="L1295"/>
  <c r="K1295"/>
  <c r="I1295"/>
  <c r="H1295"/>
  <c r="L1294"/>
  <c r="K1294"/>
  <c r="I1294"/>
  <c r="I1293"/>
  <c r="H1294"/>
  <c r="J1294"/>
  <c r="L1293"/>
  <c r="K1293"/>
  <c r="H1293"/>
  <c r="J1293"/>
  <c r="J1292"/>
  <c r="L1291"/>
  <c r="K1291"/>
  <c r="I1291"/>
  <c r="H1291"/>
  <c r="J1291"/>
  <c r="L1290"/>
  <c r="K1290"/>
  <c r="I1290"/>
  <c r="H1290"/>
  <c r="J1290"/>
  <c r="L1289"/>
  <c r="K1289"/>
  <c r="I1289"/>
  <c r="H1289"/>
  <c r="J1289"/>
  <c r="L1288"/>
  <c r="K1288"/>
  <c r="I1288"/>
  <c r="H1288"/>
  <c r="J1288"/>
  <c r="L1287"/>
  <c r="K1287"/>
  <c r="I1287"/>
  <c r="H1287"/>
  <c r="J1287"/>
  <c r="L1286"/>
  <c r="K1286"/>
  <c r="I1286"/>
  <c r="H1286"/>
  <c r="J1286"/>
  <c r="L1285"/>
  <c r="K1285"/>
  <c r="I1285"/>
  <c r="H1285"/>
  <c r="J1285"/>
  <c r="J1284"/>
  <c r="I1283"/>
  <c r="H1283"/>
  <c r="J1283"/>
  <c r="I1282"/>
  <c r="I1281"/>
  <c r="H1282"/>
  <c r="J1282"/>
  <c r="H1281"/>
  <c r="J1281"/>
  <c r="J1280"/>
  <c r="L1279"/>
  <c r="K1279"/>
  <c r="I1279"/>
  <c r="H1279"/>
  <c r="J1279"/>
  <c r="L1278"/>
  <c r="K1278"/>
  <c r="I1278"/>
  <c r="H1278"/>
  <c r="J1278"/>
  <c r="J1277"/>
  <c r="L1276"/>
  <c r="K1276"/>
  <c r="I1276"/>
  <c r="H1276"/>
  <c r="J1276"/>
  <c r="L1275"/>
  <c r="K1275"/>
  <c r="I1275"/>
  <c r="H1275"/>
  <c r="J1275"/>
  <c r="L1274"/>
  <c r="K1274"/>
  <c r="I1274"/>
  <c r="H1274"/>
  <c r="J1274"/>
  <c r="J1273"/>
  <c r="I1272"/>
  <c r="H1272"/>
  <c r="J1272"/>
  <c r="I1271"/>
  <c r="H1271"/>
  <c r="J1271"/>
  <c r="I1270"/>
  <c r="H1270"/>
  <c r="J1270"/>
  <c r="J1269"/>
  <c r="L1268"/>
  <c r="K1268"/>
  <c r="I1268"/>
  <c r="H1268"/>
  <c r="J1268"/>
  <c r="L1267"/>
  <c r="K1267"/>
  <c r="I1267"/>
  <c r="H1267"/>
  <c r="J1267"/>
  <c r="L1266"/>
  <c r="K1266"/>
  <c r="I1266"/>
  <c r="H1266"/>
  <c r="J1266"/>
  <c r="L1265"/>
  <c r="K1265"/>
  <c r="I1265"/>
  <c r="J1264"/>
  <c r="I1263"/>
  <c r="H1263"/>
  <c r="J1263"/>
  <c r="I1262"/>
  <c r="H1262"/>
  <c r="J1262"/>
  <c r="J1261"/>
  <c r="I1260"/>
  <c r="H1260"/>
  <c r="J1260"/>
  <c r="I1259"/>
  <c r="H1259"/>
  <c r="J1259"/>
  <c r="I1258"/>
  <c r="I1257"/>
  <c r="H1258"/>
  <c r="J1258"/>
  <c r="H1257"/>
  <c r="J1257"/>
  <c r="L1256"/>
  <c r="K1256"/>
  <c r="I1256"/>
  <c r="J1255"/>
  <c r="L1254"/>
  <c r="K1254"/>
  <c r="I1254"/>
  <c r="H1254"/>
  <c r="J1254"/>
  <c r="L1253"/>
  <c r="K1253"/>
  <c r="I1253"/>
  <c r="H1253"/>
  <c r="J1253"/>
  <c r="L1252"/>
  <c r="K1252"/>
  <c r="I1252"/>
  <c r="H1252"/>
  <c r="J1252"/>
  <c r="J1251"/>
  <c r="L1250"/>
  <c r="K1250"/>
  <c r="I1250"/>
  <c r="H1250"/>
  <c r="J1250"/>
  <c r="L1249"/>
  <c r="K1249"/>
  <c r="I1249"/>
  <c r="H1249"/>
  <c r="J1249"/>
  <c r="L1248"/>
  <c r="K1248"/>
  <c r="I1248"/>
  <c r="H1248"/>
  <c r="J1248"/>
  <c r="J1247"/>
  <c r="L1246"/>
  <c r="K1246"/>
  <c r="I1246"/>
  <c r="H1246"/>
  <c r="J1246"/>
  <c r="J1245"/>
  <c r="L1244"/>
  <c r="L1243"/>
  <c r="L1242"/>
  <c r="L1224"/>
  <c r="L1223"/>
  <c r="L1207"/>
  <c r="K1244"/>
  <c r="K1243"/>
  <c r="K1242"/>
  <c r="K1224"/>
  <c r="K1223"/>
  <c r="K1207"/>
  <c r="I1244"/>
  <c r="H1244"/>
  <c r="J1244"/>
  <c r="I1243"/>
  <c r="H1243"/>
  <c r="J1243"/>
  <c r="I1242"/>
  <c r="H1242"/>
  <c r="J1242"/>
  <c r="J1241"/>
  <c r="I1240"/>
  <c r="H1240"/>
  <c r="J1240"/>
  <c r="J1239"/>
  <c r="L1238"/>
  <c r="K1238"/>
  <c r="I1238"/>
  <c r="H1238"/>
  <c r="J1238"/>
  <c r="L1237"/>
  <c r="K1237"/>
  <c r="I1237"/>
  <c r="H1237"/>
  <c r="J1237"/>
  <c r="L1236"/>
  <c r="K1236"/>
  <c r="I1236"/>
  <c r="H1236"/>
  <c r="J1236"/>
  <c r="J1235"/>
  <c r="J1234"/>
  <c r="L1233"/>
  <c r="K1233"/>
  <c r="I1233"/>
  <c r="H1233"/>
  <c r="J1233"/>
  <c r="L1232"/>
  <c r="K1232"/>
  <c r="I1232"/>
  <c r="H1232"/>
  <c r="J1232"/>
  <c r="L1231"/>
  <c r="K1231"/>
  <c r="I1231"/>
  <c r="H1231"/>
  <c r="J1231"/>
  <c r="J1230"/>
  <c r="I1229"/>
  <c r="H1229"/>
  <c r="J1229"/>
  <c r="J1228"/>
  <c r="I1227"/>
  <c r="I1226"/>
  <c r="I1225"/>
  <c r="H1227"/>
  <c r="J1227"/>
  <c r="H1226"/>
  <c r="J1226"/>
  <c r="I1224"/>
  <c r="I1223"/>
  <c r="H1224"/>
  <c r="J1224"/>
  <c r="H1223"/>
  <c r="J1222"/>
  <c r="L1221"/>
  <c r="K1221"/>
  <c r="I1221"/>
  <c r="H1221"/>
  <c r="J1221"/>
  <c r="J1220"/>
  <c r="L1219"/>
  <c r="K1219"/>
  <c r="I1219"/>
  <c r="H1219"/>
  <c r="J1219"/>
  <c r="L1218"/>
  <c r="K1218"/>
  <c r="I1218"/>
  <c r="H1218"/>
  <c r="J1218"/>
  <c r="L1217"/>
  <c r="K1217"/>
  <c r="I1217"/>
  <c r="H1217"/>
  <c r="J1217"/>
  <c r="L1216"/>
  <c r="K1216"/>
  <c r="I1216"/>
  <c r="H1216"/>
  <c r="J1216"/>
  <c r="J1215"/>
  <c r="I1214"/>
  <c r="H1214"/>
  <c r="J1214"/>
  <c r="J1213"/>
  <c r="I1212"/>
  <c r="H1212"/>
  <c r="J1212"/>
  <c r="I1211"/>
  <c r="H1211"/>
  <c r="H1210"/>
  <c r="I1210"/>
  <c r="I1209"/>
  <c r="I1208"/>
  <c r="L1208"/>
  <c r="K1208"/>
  <c r="J1206"/>
  <c r="L1205"/>
  <c r="L1204"/>
  <c r="K1205"/>
  <c r="I1205"/>
  <c r="H1205"/>
  <c r="J1205"/>
  <c r="K1204"/>
  <c r="K1203"/>
  <c r="I1204"/>
  <c r="I1203"/>
  <c r="J1202"/>
  <c r="L1201"/>
  <c r="L1200"/>
  <c r="L1199"/>
  <c r="K1201"/>
  <c r="I1201"/>
  <c r="H1201"/>
  <c r="J1201"/>
  <c r="K1200"/>
  <c r="K1199"/>
  <c r="K1198"/>
  <c r="I1200"/>
  <c r="I1199"/>
  <c r="I1198"/>
  <c r="J1197"/>
  <c r="L1196"/>
  <c r="K1196"/>
  <c r="K1195"/>
  <c r="K1194"/>
  <c r="I1196"/>
  <c r="I1195"/>
  <c r="I1194"/>
  <c r="H1196"/>
  <c r="J1196"/>
  <c r="L1195"/>
  <c r="L1194"/>
  <c r="H1195"/>
  <c r="J1195"/>
  <c r="J1193"/>
  <c r="L1192"/>
  <c r="K1192"/>
  <c r="K1191"/>
  <c r="K1190"/>
  <c r="K1189"/>
  <c r="K1180"/>
  <c r="I1192"/>
  <c r="I1191"/>
  <c r="I1190"/>
  <c r="I1189"/>
  <c r="I1180"/>
  <c r="H1192"/>
  <c r="J1192"/>
  <c r="L1191"/>
  <c r="L1190"/>
  <c r="H1191"/>
  <c r="J1191"/>
  <c r="J1188"/>
  <c r="J1187"/>
  <c r="J1186"/>
  <c r="J1185"/>
  <c r="I1184"/>
  <c r="I1183"/>
  <c r="H1184"/>
  <c r="J1184"/>
  <c r="H1183"/>
  <c r="J1183"/>
  <c r="J1182"/>
  <c r="I1181"/>
  <c r="H1181"/>
  <c r="J1181"/>
  <c r="J1179"/>
  <c r="J1178"/>
  <c r="J1177"/>
  <c r="J1176"/>
  <c r="J1175"/>
  <c r="J1174"/>
  <c r="J1173"/>
  <c r="J1172"/>
  <c r="J1171"/>
  <c r="L1170"/>
  <c r="K1170"/>
  <c r="K1169"/>
  <c r="K1168"/>
  <c r="K1167"/>
  <c r="I1170"/>
  <c r="I1169"/>
  <c r="I1168"/>
  <c r="I1167"/>
  <c r="H1170"/>
  <c r="J1170"/>
  <c r="L1169"/>
  <c r="L1168"/>
  <c r="L1167"/>
  <c r="H1169"/>
  <c r="J1169"/>
  <c r="J1166"/>
  <c r="J1165"/>
  <c r="J1164"/>
  <c r="J1163"/>
  <c r="J1162"/>
  <c r="L1161"/>
  <c r="L1160"/>
  <c r="L1159"/>
  <c r="L1158"/>
  <c r="K1161"/>
  <c r="I1161"/>
  <c r="H1161"/>
  <c r="J1161"/>
  <c r="K1160"/>
  <c r="K1159"/>
  <c r="K1158"/>
  <c r="I1160"/>
  <c r="I1159"/>
  <c r="I1158"/>
  <c r="J1157"/>
  <c r="L1156"/>
  <c r="K1156"/>
  <c r="K1155"/>
  <c r="K1154"/>
  <c r="K1153"/>
  <c r="K1152"/>
  <c r="K1109"/>
  <c r="I1156"/>
  <c r="I1155"/>
  <c r="I1154"/>
  <c r="I1153"/>
  <c r="I1152"/>
  <c r="I1109"/>
  <c r="H1156"/>
  <c r="J1156"/>
  <c r="L1155"/>
  <c r="L1154"/>
  <c r="L1153"/>
  <c r="L1152"/>
  <c r="H1155"/>
  <c r="J1155"/>
  <c r="J1151"/>
  <c r="I1150"/>
  <c r="I1149"/>
  <c r="I1148"/>
  <c r="I1147"/>
  <c r="I1146"/>
  <c r="H1150"/>
  <c r="J1150"/>
  <c r="H1149"/>
  <c r="J1149"/>
  <c r="J1145"/>
  <c r="L1144"/>
  <c r="K1144"/>
  <c r="I1144"/>
  <c r="H1144"/>
  <c r="J1144"/>
  <c r="L1143"/>
  <c r="K1143"/>
  <c r="I1143"/>
  <c r="H1143"/>
  <c r="J1143"/>
  <c r="L1142"/>
  <c r="K1142"/>
  <c r="I1142"/>
  <c r="H1142"/>
  <c r="J1142"/>
  <c r="L1141"/>
  <c r="K1141"/>
  <c r="I1141"/>
  <c r="H1141"/>
  <c r="J1141"/>
  <c r="L1140"/>
  <c r="K1140"/>
  <c r="I1140"/>
  <c r="H1140"/>
  <c r="J1140"/>
  <c r="J1139"/>
  <c r="L1138"/>
  <c r="K1138"/>
  <c r="I1138"/>
  <c r="H1138"/>
  <c r="J1138"/>
  <c r="L1137"/>
  <c r="I1137"/>
  <c r="H1137"/>
  <c r="J1137"/>
  <c r="L1136"/>
  <c r="K1136"/>
  <c r="I1136"/>
  <c r="H1136"/>
  <c r="J1136"/>
  <c r="L1135"/>
  <c r="K1135"/>
  <c r="I1135"/>
  <c r="H1135"/>
  <c r="J1135"/>
  <c r="L1134"/>
  <c r="K1134"/>
  <c r="I1134"/>
  <c r="H1134"/>
  <c r="J1134"/>
  <c r="J1133"/>
  <c r="L1132"/>
  <c r="K1132"/>
  <c r="I1132"/>
  <c r="H1132"/>
  <c r="J1132"/>
  <c r="L1131"/>
  <c r="K1131"/>
  <c r="I1131"/>
  <c r="H1131"/>
  <c r="J1131"/>
  <c r="L1130"/>
  <c r="K1130"/>
  <c r="I1130"/>
  <c r="H1130"/>
  <c r="J1130"/>
  <c r="L1129"/>
  <c r="K1129"/>
  <c r="I1129"/>
  <c r="H1129"/>
  <c r="J1129"/>
  <c r="L1128"/>
  <c r="K1128"/>
  <c r="I1128"/>
  <c r="H1128"/>
  <c r="J1128"/>
  <c r="J1127"/>
  <c r="L1126"/>
  <c r="K1126"/>
  <c r="I1126"/>
  <c r="H1126"/>
  <c r="J1126"/>
  <c r="L1125"/>
  <c r="K1125"/>
  <c r="I1125"/>
  <c r="H1125"/>
  <c r="J1125"/>
  <c r="J1124"/>
  <c r="I1123"/>
  <c r="H1123"/>
  <c r="J1123"/>
  <c r="I1122"/>
  <c r="H1122"/>
  <c r="J1122"/>
  <c r="L1121"/>
  <c r="K1121"/>
  <c r="I1121"/>
  <c r="H1121"/>
  <c r="J1121"/>
  <c r="J1120"/>
  <c r="I1119"/>
  <c r="H1119"/>
  <c r="J1119"/>
  <c r="I1118"/>
  <c r="H1118"/>
  <c r="J1118"/>
  <c r="I1117"/>
  <c r="H1117"/>
  <c r="J1117"/>
  <c r="J1116"/>
  <c r="L1115"/>
  <c r="K1115"/>
  <c r="I1115"/>
  <c r="H1115"/>
  <c r="J1115"/>
  <c r="L1114"/>
  <c r="K1114"/>
  <c r="I1114"/>
  <c r="H1114"/>
  <c r="J1114"/>
  <c r="L1113"/>
  <c r="K1113"/>
  <c r="I1113"/>
  <c r="H1113"/>
  <c r="J1113"/>
  <c r="L1112"/>
  <c r="K1112"/>
  <c r="I1112"/>
  <c r="H1112"/>
  <c r="J1112"/>
  <c r="L1111"/>
  <c r="K1111"/>
  <c r="I1111"/>
  <c r="H1111"/>
  <c r="J1111"/>
  <c r="L1110"/>
  <c r="K1110"/>
  <c r="I1110"/>
  <c r="H1110"/>
  <c r="J1110"/>
  <c r="J1108"/>
  <c r="L1107"/>
  <c r="K1107"/>
  <c r="I1107"/>
  <c r="H1107"/>
  <c r="J1107"/>
  <c r="L1106"/>
  <c r="K1106"/>
  <c r="I1106"/>
  <c r="H1106"/>
  <c r="J1106"/>
  <c r="L1105"/>
  <c r="K1105"/>
  <c r="I1105"/>
  <c r="H1105"/>
  <c r="J1105"/>
  <c r="J1104"/>
  <c r="L1103"/>
  <c r="K1103"/>
  <c r="I1103"/>
  <c r="H1103"/>
  <c r="J1103"/>
  <c r="L1102"/>
  <c r="K1102"/>
  <c r="I1102"/>
  <c r="H1102"/>
  <c r="J1102"/>
  <c r="L1101"/>
  <c r="K1101"/>
  <c r="I1101"/>
  <c r="H1101"/>
  <c r="J1101"/>
  <c r="J1100"/>
  <c r="L1099"/>
  <c r="K1099"/>
  <c r="I1099"/>
  <c r="H1099"/>
  <c r="J1099"/>
  <c r="L1098"/>
  <c r="K1098"/>
  <c r="I1098"/>
  <c r="H1098"/>
  <c r="J1098"/>
  <c r="L1097"/>
  <c r="K1097"/>
  <c r="I1097"/>
  <c r="H1097"/>
  <c r="J1097"/>
  <c r="J1096"/>
  <c r="L1095"/>
  <c r="K1095"/>
  <c r="I1095"/>
  <c r="H1095"/>
  <c r="J1095"/>
  <c r="L1094"/>
  <c r="K1094"/>
  <c r="I1094"/>
  <c r="H1094"/>
  <c r="J1094"/>
  <c r="L1093"/>
  <c r="K1093"/>
  <c r="I1093"/>
  <c r="H1093"/>
  <c r="J1093"/>
  <c r="L1092"/>
  <c r="K1092"/>
  <c r="I1092"/>
  <c r="H1092"/>
  <c r="J1092"/>
  <c r="J1091"/>
  <c r="J1090"/>
  <c r="L1089"/>
  <c r="K1089"/>
  <c r="I1089"/>
  <c r="H1089"/>
  <c r="J1089"/>
  <c r="L1088"/>
  <c r="K1088"/>
  <c r="I1088"/>
  <c r="H1088"/>
  <c r="J1088"/>
  <c r="L1087"/>
  <c r="K1087"/>
  <c r="I1087"/>
  <c r="H1087"/>
  <c r="J1087"/>
  <c r="J1086"/>
  <c r="J1085"/>
  <c r="J1084"/>
  <c r="L1083"/>
  <c r="K1083"/>
  <c r="I1083"/>
  <c r="H1083"/>
  <c r="J1083"/>
  <c r="L1082"/>
  <c r="K1082"/>
  <c r="I1082"/>
  <c r="H1082"/>
  <c r="J1082"/>
  <c r="L1081"/>
  <c r="K1081"/>
  <c r="I1081"/>
  <c r="H1081"/>
  <c r="J1081"/>
  <c r="L1080"/>
  <c r="K1080"/>
  <c r="I1080"/>
  <c r="H1080"/>
  <c r="J1080"/>
  <c r="J1079"/>
  <c r="L1078"/>
  <c r="K1078"/>
  <c r="I1078"/>
  <c r="H1078"/>
  <c r="J1078"/>
  <c r="L1077"/>
  <c r="K1077"/>
  <c r="I1077"/>
  <c r="H1077"/>
  <c r="J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I1069"/>
  <c r="H1069"/>
  <c r="J1069"/>
  <c r="L1068"/>
  <c r="K1068"/>
  <c r="I1068"/>
  <c r="H1068"/>
  <c r="J1068"/>
  <c r="L1067"/>
  <c r="K1067"/>
  <c r="I1067"/>
  <c r="H1067"/>
  <c r="J1067"/>
  <c r="J1066"/>
  <c r="L1065"/>
  <c r="K1065"/>
  <c r="I1065"/>
  <c r="H1065"/>
  <c r="J1065"/>
  <c r="L1064"/>
  <c r="K1064"/>
  <c r="I1064"/>
  <c r="H1064"/>
  <c r="J1064"/>
  <c r="L1063"/>
  <c r="K1063"/>
  <c r="I1063"/>
  <c r="H1063"/>
  <c r="J1063"/>
  <c r="J1062"/>
  <c r="L1061"/>
  <c r="K1061"/>
  <c r="I1061"/>
  <c r="H1061"/>
  <c r="J1061"/>
  <c r="L1060"/>
  <c r="K1060"/>
  <c r="I1060"/>
  <c r="H1060"/>
  <c r="J1060"/>
  <c r="L1059"/>
  <c r="K1059"/>
  <c r="I1059"/>
  <c r="H1059"/>
  <c r="J1059"/>
  <c r="J1058"/>
  <c r="L1057"/>
  <c r="K1057"/>
  <c r="I1057"/>
  <c r="H1057"/>
  <c r="J1057"/>
  <c r="L1056"/>
  <c r="K1056"/>
  <c r="I1056"/>
  <c r="H1056"/>
  <c r="J1056"/>
  <c r="L1055"/>
  <c r="K1055"/>
  <c r="I1055"/>
  <c r="H1055"/>
  <c r="J1055"/>
  <c r="J1054"/>
  <c r="K1053"/>
  <c r="I1053"/>
  <c r="H1053"/>
  <c r="J1053"/>
  <c r="K1052"/>
  <c r="I1052"/>
  <c r="H1052"/>
  <c r="J1052"/>
  <c r="L1051"/>
  <c r="K1051"/>
  <c r="I1051"/>
  <c r="H1051"/>
  <c r="J1051"/>
  <c r="L1050"/>
  <c r="K1050"/>
  <c r="I1050"/>
  <c r="I1049"/>
  <c r="H1050"/>
  <c r="J1050"/>
  <c r="L1049"/>
  <c r="K1049"/>
  <c r="H1049"/>
  <c r="L1048"/>
  <c r="K1048"/>
  <c r="H1048"/>
  <c r="J1047"/>
  <c r="J1046"/>
  <c r="J1045"/>
  <c r="J1044"/>
  <c r="J1043"/>
  <c r="J1042"/>
  <c r="J1041"/>
  <c r="J1040"/>
  <c r="J1039"/>
  <c r="I1038"/>
  <c r="H1038"/>
  <c r="J1038"/>
  <c r="I1037"/>
  <c r="I1036"/>
  <c r="I1035"/>
  <c r="I1034"/>
  <c r="I1033"/>
  <c r="H1037"/>
  <c r="J1037"/>
  <c r="H1036"/>
  <c r="J1036"/>
  <c r="H1035"/>
  <c r="H1034"/>
  <c r="J1034"/>
  <c r="H1033"/>
  <c r="L1032"/>
  <c r="K1032"/>
  <c r="H1032"/>
  <c r="J1031"/>
  <c r="L1030"/>
  <c r="K1030"/>
  <c r="J1030"/>
  <c r="H1030"/>
  <c r="L1029"/>
  <c r="K1029"/>
  <c r="J1029"/>
  <c r="H1029"/>
  <c r="L1028"/>
  <c r="K1028"/>
  <c r="J1028"/>
  <c r="H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J1018"/>
  <c r="H1018"/>
  <c r="L1017"/>
  <c r="K1017"/>
  <c r="J1017"/>
  <c r="H1017"/>
  <c r="L1016"/>
  <c r="K1016"/>
  <c r="J1016"/>
  <c r="H1016"/>
  <c r="J1015"/>
  <c r="J1014"/>
  <c r="J1013"/>
  <c r="L1012"/>
  <c r="K1012"/>
  <c r="H1012"/>
  <c r="J1012"/>
  <c r="L1011"/>
  <c r="K1011"/>
  <c r="H1011"/>
  <c r="J1011"/>
  <c r="L1010"/>
  <c r="K1010"/>
  <c r="H1010"/>
  <c r="J1010"/>
  <c r="J1009"/>
  <c r="L1008"/>
  <c r="K1008"/>
  <c r="J1008"/>
  <c r="H1008"/>
  <c r="L1007"/>
  <c r="K1007"/>
  <c r="J1007"/>
  <c r="H1007"/>
  <c r="L1006"/>
  <c r="K1006"/>
  <c r="J1006"/>
  <c r="H1006"/>
  <c r="J1005"/>
  <c r="L1004"/>
  <c r="K1004"/>
  <c r="K1003"/>
  <c r="K1002"/>
  <c r="J1004"/>
  <c r="L1003"/>
  <c r="L1002"/>
  <c r="J1003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H986"/>
  <c r="J986"/>
  <c r="L985"/>
  <c r="K985"/>
  <c r="H985"/>
  <c r="J985"/>
  <c r="J984"/>
  <c r="L983"/>
  <c r="K983"/>
  <c r="J983"/>
  <c r="H983"/>
  <c r="L982"/>
  <c r="K982"/>
  <c r="J982"/>
  <c r="H982"/>
  <c r="L981"/>
  <c r="K981"/>
  <c r="J981"/>
  <c r="H981"/>
  <c r="J980"/>
  <c r="L979"/>
  <c r="K979"/>
  <c r="H979"/>
  <c r="J979"/>
  <c r="L978"/>
  <c r="K978"/>
  <c r="H978"/>
  <c r="J978"/>
  <c r="L977"/>
  <c r="K977"/>
  <c r="H977"/>
  <c r="J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J967"/>
  <c r="H967"/>
  <c r="L966"/>
  <c r="K966"/>
  <c r="J966"/>
  <c r="H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K929"/>
  <c r="H936"/>
  <c r="J936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H921"/>
  <c r="J921"/>
  <c r="L920"/>
  <c r="K920"/>
  <c r="H920"/>
  <c r="J920"/>
  <c r="L919"/>
  <c r="K919"/>
  <c r="H919"/>
  <c r="J919"/>
  <c r="J918"/>
  <c r="L917"/>
  <c r="L916"/>
  <c r="L915"/>
  <c r="L823"/>
  <c r="L822"/>
  <c r="L821"/>
  <c r="L820"/>
  <c r="K917"/>
  <c r="I917"/>
  <c r="H917"/>
  <c r="J917"/>
  <c r="K916"/>
  <c r="I916"/>
  <c r="K915"/>
  <c r="I915"/>
  <c r="J914"/>
  <c r="L913"/>
  <c r="K913"/>
  <c r="I913"/>
  <c r="H913"/>
  <c r="J913"/>
  <c r="L912"/>
  <c r="K912"/>
  <c r="I912"/>
  <c r="H912"/>
  <c r="J912"/>
  <c r="L911"/>
  <c r="K911"/>
  <c r="I911"/>
  <c r="H911"/>
  <c r="J911"/>
  <c r="J910"/>
  <c r="L909"/>
  <c r="K909"/>
  <c r="I909"/>
  <c r="H909"/>
  <c r="J909"/>
  <c r="L908"/>
  <c r="K908"/>
  <c r="I908"/>
  <c r="H908"/>
  <c r="J908"/>
  <c r="L907"/>
  <c r="K907"/>
  <c r="I907"/>
  <c r="H907"/>
  <c r="J907"/>
  <c r="J906"/>
  <c r="J905"/>
  <c r="J904"/>
  <c r="L903"/>
  <c r="K903"/>
  <c r="I903"/>
  <c r="H903"/>
  <c r="J903"/>
  <c r="L902"/>
  <c r="K902"/>
  <c r="I902"/>
  <c r="H902"/>
  <c r="J902"/>
  <c r="L901"/>
  <c r="K901"/>
  <c r="I901"/>
  <c r="H901"/>
  <c r="J901"/>
  <c r="J900"/>
  <c r="L899"/>
  <c r="K899"/>
  <c r="I899"/>
  <c r="H899"/>
  <c r="J899"/>
  <c r="L898"/>
  <c r="K898"/>
  <c r="I898"/>
  <c r="H898"/>
  <c r="J898"/>
  <c r="L897"/>
  <c r="K897"/>
  <c r="I897"/>
  <c r="H897"/>
  <c r="J897"/>
  <c r="J896"/>
  <c r="L895"/>
  <c r="K895"/>
  <c r="I895"/>
  <c r="H895"/>
  <c r="J895"/>
  <c r="L894"/>
  <c r="K894"/>
  <c r="I894"/>
  <c r="H894"/>
  <c r="J894"/>
  <c r="L893"/>
  <c r="K893"/>
  <c r="I893"/>
  <c r="H893"/>
  <c r="J893"/>
  <c r="J892"/>
  <c r="L891"/>
  <c r="K891"/>
  <c r="I891"/>
  <c r="H891"/>
  <c r="J891"/>
  <c r="L890"/>
  <c r="K890"/>
  <c r="I890"/>
  <c r="H890"/>
  <c r="J890"/>
  <c r="L889"/>
  <c r="K889"/>
  <c r="I889"/>
  <c r="H889"/>
  <c r="J889"/>
  <c r="J888"/>
  <c r="L887"/>
  <c r="K887"/>
  <c r="I887"/>
  <c r="H887"/>
  <c r="J887"/>
  <c r="L886"/>
  <c r="K886"/>
  <c r="I886"/>
  <c r="H886"/>
  <c r="J886"/>
  <c r="L885"/>
  <c r="K885"/>
  <c r="I885"/>
  <c r="H885"/>
  <c r="J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J878"/>
  <c r="L877"/>
  <c r="K877"/>
  <c r="I877"/>
  <c r="H877"/>
  <c r="J877"/>
  <c r="L876"/>
  <c r="K876"/>
  <c r="I876"/>
  <c r="H876"/>
  <c r="J876"/>
  <c r="J875"/>
  <c r="J874"/>
  <c r="L873"/>
  <c r="K873"/>
  <c r="I873"/>
  <c r="H873"/>
  <c r="J873"/>
  <c r="L872"/>
  <c r="K872"/>
  <c r="I872"/>
  <c r="H872"/>
  <c r="J872"/>
  <c r="L871"/>
  <c r="K871"/>
  <c r="I871"/>
  <c r="H871"/>
  <c r="J871"/>
  <c r="J870"/>
  <c r="L869"/>
  <c r="K869"/>
  <c r="I869"/>
  <c r="H869"/>
  <c r="J869"/>
  <c r="L868"/>
  <c r="K868"/>
  <c r="I868"/>
  <c r="H868"/>
  <c r="J868"/>
  <c r="L867"/>
  <c r="K867"/>
  <c r="I867"/>
  <c r="H867"/>
  <c r="J867"/>
  <c r="J866"/>
  <c r="L865"/>
  <c r="K865"/>
  <c r="I865"/>
  <c r="H865"/>
  <c r="J865"/>
  <c r="L864"/>
  <c r="K864"/>
  <c r="I864"/>
  <c r="H864"/>
  <c r="J864"/>
  <c r="L863"/>
  <c r="K863"/>
  <c r="I863"/>
  <c r="H863"/>
  <c r="J863"/>
  <c r="J862"/>
  <c r="L861"/>
  <c r="K861"/>
  <c r="I861"/>
  <c r="H861"/>
  <c r="J861"/>
  <c r="L860"/>
  <c r="K860"/>
  <c r="I860"/>
  <c r="H860"/>
  <c r="J860"/>
  <c r="L859"/>
  <c r="K859"/>
  <c r="I859"/>
  <c r="H859"/>
  <c r="J859"/>
  <c r="J858"/>
  <c r="L857"/>
  <c r="K857"/>
  <c r="I857"/>
  <c r="H857"/>
  <c r="J857"/>
  <c r="L856"/>
  <c r="K856"/>
  <c r="I856"/>
  <c r="H856"/>
  <c r="J856"/>
  <c r="L855"/>
  <c r="K855"/>
  <c r="I855"/>
  <c r="H855"/>
  <c r="J855"/>
  <c r="J854"/>
  <c r="L853"/>
  <c r="K853"/>
  <c r="I853"/>
  <c r="H853"/>
  <c r="J853"/>
  <c r="L852"/>
  <c r="K852"/>
  <c r="I852"/>
  <c r="H852"/>
  <c r="J852"/>
  <c r="L851"/>
  <c r="K851"/>
  <c r="I851"/>
  <c r="H851"/>
  <c r="J851"/>
  <c r="J850"/>
  <c r="L849"/>
  <c r="K849"/>
  <c r="I849"/>
  <c r="H849"/>
  <c r="J849"/>
  <c r="L848"/>
  <c r="K848"/>
  <c r="I848"/>
  <c r="H848"/>
  <c r="J848"/>
  <c r="L847"/>
  <c r="K847"/>
  <c r="I847"/>
  <c r="H847"/>
  <c r="J847"/>
  <c r="J846"/>
  <c r="L845"/>
  <c r="K845"/>
  <c r="I845"/>
  <c r="H845"/>
  <c r="J845"/>
  <c r="L844"/>
  <c r="K844"/>
  <c r="I844"/>
  <c r="H844"/>
  <c r="J844"/>
  <c r="L843"/>
  <c r="K843"/>
  <c r="I843"/>
  <c r="H843"/>
  <c r="J843"/>
  <c r="L842"/>
  <c r="K842"/>
  <c r="I842"/>
  <c r="H842"/>
  <c r="J842"/>
  <c r="J841"/>
  <c r="L840"/>
  <c r="K840"/>
  <c r="I840"/>
  <c r="H840"/>
  <c r="J840"/>
  <c r="L839"/>
  <c r="K839"/>
  <c r="I839"/>
  <c r="H839"/>
  <c r="J839"/>
  <c r="L838"/>
  <c r="K838"/>
  <c r="I838"/>
  <c r="H838"/>
  <c r="J838"/>
  <c r="J837"/>
  <c r="J836"/>
  <c r="J835"/>
  <c r="I834"/>
  <c r="H834"/>
  <c r="J834"/>
  <c r="I833"/>
  <c r="H833"/>
  <c r="J833"/>
  <c r="I832"/>
  <c r="H832"/>
  <c r="J832"/>
  <c r="J831"/>
  <c r="I830"/>
  <c r="H830"/>
  <c r="J830"/>
  <c r="I829"/>
  <c r="H829"/>
  <c r="J829"/>
  <c r="I828"/>
  <c r="H828"/>
  <c r="J828"/>
  <c r="J827"/>
  <c r="L826"/>
  <c r="K826"/>
  <c r="I826"/>
  <c r="H826"/>
  <c r="J826"/>
  <c r="L825"/>
  <c r="K825"/>
  <c r="I825"/>
  <c r="H825"/>
  <c r="J825"/>
  <c r="L824"/>
  <c r="K824"/>
  <c r="I824"/>
  <c r="H824"/>
  <c r="J824"/>
  <c r="K823"/>
  <c r="K822"/>
  <c r="K821"/>
  <c r="K820"/>
  <c r="I823"/>
  <c r="I822"/>
  <c r="J819"/>
  <c r="L818"/>
  <c r="K818"/>
  <c r="J818"/>
  <c r="H818"/>
  <c r="L817"/>
  <c r="K817"/>
  <c r="J817"/>
  <c r="H817"/>
  <c r="L816"/>
  <c r="K816"/>
  <c r="J816"/>
  <c r="H816"/>
  <c r="J815"/>
  <c r="L814"/>
  <c r="K814"/>
  <c r="H814"/>
  <c r="J814"/>
  <c r="L813"/>
  <c r="K813"/>
  <c r="H813"/>
  <c r="J813"/>
  <c r="L812"/>
  <c r="K812"/>
  <c r="H812"/>
  <c r="J812"/>
  <c r="J811"/>
  <c r="L810"/>
  <c r="K810"/>
  <c r="J810"/>
  <c r="H810"/>
  <c r="L809"/>
  <c r="K809"/>
  <c r="J809"/>
  <c r="H809"/>
  <c r="L808"/>
  <c r="K808"/>
  <c r="J808"/>
  <c r="H808"/>
  <c r="J807"/>
  <c r="J806"/>
  <c r="L805"/>
  <c r="K805"/>
  <c r="J805"/>
  <c r="H805"/>
  <c r="L804"/>
  <c r="K804"/>
  <c r="J804"/>
  <c r="H804"/>
  <c r="L803"/>
  <c r="K803"/>
  <c r="J803"/>
  <c r="H803"/>
  <c r="J802"/>
  <c r="J801"/>
  <c r="J800"/>
  <c r="J799"/>
  <c r="J798"/>
  <c r="L797"/>
  <c r="K797"/>
  <c r="H797"/>
  <c r="J797"/>
  <c r="L796"/>
  <c r="K796"/>
  <c r="H796"/>
  <c r="J796"/>
  <c r="L795"/>
  <c r="K795"/>
  <c r="H795"/>
  <c r="J795"/>
  <c r="L794"/>
  <c r="K794"/>
  <c r="H794"/>
  <c r="J794"/>
  <c r="J793"/>
  <c r="L792"/>
  <c r="L791"/>
  <c r="L790"/>
  <c r="K792"/>
  <c r="I792"/>
  <c r="H792"/>
  <c r="J792"/>
  <c r="K791"/>
  <c r="K790"/>
  <c r="I791"/>
  <c r="I790"/>
  <c r="J789"/>
  <c r="L788"/>
  <c r="K788"/>
  <c r="K787"/>
  <c r="K786"/>
  <c r="I788"/>
  <c r="I787"/>
  <c r="I786"/>
  <c r="H788"/>
  <c r="J788"/>
  <c r="L787"/>
  <c r="L786"/>
  <c r="H787"/>
  <c r="J787"/>
  <c r="J785"/>
  <c r="L784"/>
  <c r="K784"/>
  <c r="K783"/>
  <c r="K782"/>
  <c r="I784"/>
  <c r="I783"/>
  <c r="I782"/>
  <c r="H784"/>
  <c r="J784"/>
  <c r="L783"/>
  <c r="L782"/>
  <c r="H783"/>
  <c r="J781"/>
  <c r="J780"/>
  <c r="L779"/>
  <c r="L778"/>
  <c r="L777"/>
  <c r="K779"/>
  <c r="I779"/>
  <c r="H779"/>
  <c r="J779"/>
  <c r="K778"/>
  <c r="K777"/>
  <c r="I778"/>
  <c r="I777"/>
  <c r="J776"/>
  <c r="K775"/>
  <c r="K774"/>
  <c r="K773"/>
  <c r="H775"/>
  <c r="J775"/>
  <c r="J772"/>
  <c r="L771"/>
  <c r="L770"/>
  <c r="L769"/>
  <c r="L768"/>
  <c r="L767"/>
  <c r="L766"/>
  <c r="L765"/>
  <c r="K771"/>
  <c r="I771"/>
  <c r="H771"/>
  <c r="J771"/>
  <c r="K770"/>
  <c r="K769"/>
  <c r="K768"/>
  <c r="K767"/>
  <c r="K766"/>
  <c r="K765"/>
  <c r="K764"/>
  <c r="I770"/>
  <c r="I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H757"/>
  <c r="J757"/>
  <c r="L756"/>
  <c r="K756"/>
  <c r="H756"/>
  <c r="J755"/>
  <c r="L754"/>
  <c r="L753"/>
  <c r="L749"/>
  <c r="L728"/>
  <c r="L727"/>
  <c r="K754"/>
  <c r="I754"/>
  <c r="I753"/>
  <c r="H754"/>
  <c r="J754"/>
  <c r="K753"/>
  <c r="H753"/>
  <c r="J753"/>
  <c r="J752"/>
  <c r="L751"/>
  <c r="K751"/>
  <c r="I751"/>
  <c r="H751"/>
  <c r="J751"/>
  <c r="L750"/>
  <c r="K750"/>
  <c r="I750"/>
  <c r="H750"/>
  <c r="J750"/>
  <c r="K749"/>
  <c r="H749"/>
  <c r="J748"/>
  <c r="L747"/>
  <c r="K747"/>
  <c r="H747"/>
  <c r="J747"/>
  <c r="L746"/>
  <c r="K746"/>
  <c r="H746"/>
  <c r="J746"/>
  <c r="J745"/>
  <c r="L744"/>
  <c r="K744"/>
  <c r="I744"/>
  <c r="H744"/>
  <c r="J744"/>
  <c r="L743"/>
  <c r="L742"/>
  <c r="K743"/>
  <c r="I743"/>
  <c r="H743"/>
  <c r="H742"/>
  <c r="K742"/>
  <c r="I742"/>
  <c r="J741"/>
  <c r="L740"/>
  <c r="K740"/>
  <c r="K739"/>
  <c r="K738"/>
  <c r="K737"/>
  <c r="I740"/>
  <c r="I739"/>
  <c r="I738"/>
  <c r="I737"/>
  <c r="H740"/>
  <c r="J740"/>
  <c r="L739"/>
  <c r="L738"/>
  <c r="L737"/>
  <c r="H739"/>
  <c r="H738"/>
  <c r="J736"/>
  <c r="L735"/>
  <c r="L734"/>
  <c r="L733"/>
  <c r="K735"/>
  <c r="I735"/>
  <c r="H735"/>
  <c r="H734"/>
  <c r="K734"/>
  <c r="K733"/>
  <c r="I734"/>
  <c r="I733"/>
  <c r="J732"/>
  <c r="L731"/>
  <c r="L730"/>
  <c r="L729"/>
  <c r="K731"/>
  <c r="I731"/>
  <c r="H731"/>
  <c r="H730"/>
  <c r="K730"/>
  <c r="K729"/>
  <c r="I730"/>
  <c r="I729"/>
  <c r="J725"/>
  <c r="L724"/>
  <c r="K724"/>
  <c r="I724"/>
  <c r="H724"/>
  <c r="J724"/>
  <c r="L723"/>
  <c r="K723"/>
  <c r="K721"/>
  <c r="I723"/>
  <c r="H723"/>
  <c r="M722"/>
  <c r="L722"/>
  <c r="L721"/>
  <c r="K722"/>
  <c r="I722"/>
  <c r="H722"/>
  <c r="J720"/>
  <c r="L719"/>
  <c r="K719"/>
  <c r="K718"/>
  <c r="K717"/>
  <c r="K716"/>
  <c r="K715"/>
  <c r="I719"/>
  <c r="I718"/>
  <c r="I717"/>
  <c r="I716"/>
  <c r="I715"/>
  <c r="H719"/>
  <c r="J719"/>
  <c r="L718"/>
  <c r="L717"/>
  <c r="L716"/>
  <c r="L715"/>
  <c r="H718"/>
  <c r="H717"/>
  <c r="J714"/>
  <c r="K713"/>
  <c r="J713"/>
  <c r="H713"/>
  <c r="K712"/>
  <c r="K711"/>
  <c r="K701"/>
  <c r="H712"/>
  <c r="J712"/>
  <c r="J710"/>
  <c r="J709"/>
  <c r="L708"/>
  <c r="K708"/>
  <c r="K707"/>
  <c r="K706"/>
  <c r="I708"/>
  <c r="I707"/>
  <c r="I706"/>
  <c r="H708"/>
  <c r="J708"/>
  <c r="L707"/>
  <c r="L706"/>
  <c r="L701"/>
  <c r="H707"/>
  <c r="H706"/>
  <c r="J705"/>
  <c r="L704"/>
  <c r="K704"/>
  <c r="H704"/>
  <c r="J704"/>
  <c r="L703"/>
  <c r="K703"/>
  <c r="H703"/>
  <c r="J703"/>
  <c r="L702"/>
  <c r="K702"/>
  <c r="H702"/>
  <c r="J702"/>
  <c r="J700"/>
  <c r="J699"/>
  <c r="H699"/>
  <c r="J698"/>
  <c r="H698"/>
  <c r="J697"/>
  <c r="H697"/>
  <c r="J696"/>
  <c r="H696"/>
  <c r="J695"/>
  <c r="L694"/>
  <c r="K694"/>
  <c r="K693"/>
  <c r="K692"/>
  <c r="K691"/>
  <c r="K690"/>
  <c r="K689"/>
  <c r="K688"/>
  <c r="I694"/>
  <c r="I693"/>
  <c r="I692"/>
  <c r="I691"/>
  <c r="I690"/>
  <c r="I689"/>
  <c r="I688"/>
  <c r="H694"/>
  <c r="J694"/>
  <c r="L693"/>
  <c r="L692"/>
  <c r="L691"/>
  <c r="L690"/>
  <c r="L689"/>
  <c r="L688"/>
  <c r="H693"/>
  <c r="H692"/>
  <c r="J687"/>
  <c r="J686"/>
  <c r="J685"/>
  <c r="J684"/>
  <c r="J683"/>
  <c r="J682"/>
  <c r="J681"/>
  <c r="J680"/>
  <c r="J679"/>
  <c r="H679"/>
  <c r="L678"/>
  <c r="K678"/>
  <c r="I678"/>
  <c r="H678"/>
  <c r="J678"/>
  <c r="J677"/>
  <c r="K676"/>
  <c r="K675"/>
  <c r="K674"/>
  <c r="K673"/>
  <c r="K672"/>
  <c r="K666"/>
  <c r="K665"/>
  <c r="K664"/>
  <c r="I676"/>
  <c r="I675"/>
  <c r="I674"/>
  <c r="I673"/>
  <c r="I672"/>
  <c r="I666"/>
  <c r="I665"/>
  <c r="I664"/>
  <c r="H676"/>
  <c r="J676"/>
  <c r="L675"/>
  <c r="L674"/>
  <c r="L673"/>
  <c r="L672"/>
  <c r="L666"/>
  <c r="L665"/>
  <c r="L664"/>
  <c r="H675"/>
  <c r="H674"/>
  <c r="J671"/>
  <c r="K670"/>
  <c r="I670"/>
  <c r="H670"/>
  <c r="J670"/>
  <c r="K669"/>
  <c r="I669"/>
  <c r="H669"/>
  <c r="J669"/>
  <c r="K668"/>
  <c r="I668"/>
  <c r="H668"/>
  <c r="J668"/>
  <c r="K667"/>
  <c r="I667"/>
  <c r="H667"/>
  <c r="J663"/>
  <c r="J662"/>
  <c r="J661"/>
  <c r="J660"/>
  <c r="J659"/>
  <c r="L658"/>
  <c r="K658"/>
  <c r="K657"/>
  <c r="K656"/>
  <c r="I658"/>
  <c r="I657"/>
  <c r="I656"/>
  <c r="H658"/>
  <c r="J658"/>
  <c r="L657"/>
  <c r="L656"/>
  <c r="H657"/>
  <c r="H656"/>
  <c r="J655"/>
  <c r="H654"/>
  <c r="J654"/>
  <c r="H653"/>
  <c r="J653"/>
  <c r="H652"/>
  <c r="J652"/>
  <c r="J651"/>
  <c r="L650"/>
  <c r="L649"/>
  <c r="L648"/>
  <c r="K650"/>
  <c r="I650"/>
  <c r="H650"/>
  <c r="H649"/>
  <c r="K649"/>
  <c r="K648"/>
  <c r="I649"/>
  <c r="I648"/>
  <c r="J647"/>
  <c r="J646"/>
  <c r="H646"/>
  <c r="J645"/>
  <c r="H645"/>
  <c r="J644"/>
  <c r="H644"/>
  <c r="J643"/>
  <c r="L642"/>
  <c r="K642"/>
  <c r="K641"/>
  <c r="K640"/>
  <c r="K639"/>
  <c r="K638"/>
  <c r="I642"/>
  <c r="I641"/>
  <c r="I640"/>
  <c r="I639"/>
  <c r="I638"/>
  <c r="H642"/>
  <c r="J642"/>
  <c r="L641"/>
  <c r="L640"/>
  <c r="L639"/>
  <c r="L638"/>
  <c r="H641"/>
  <c r="H640"/>
  <c r="J637"/>
  <c r="L636"/>
  <c r="K636"/>
  <c r="K635"/>
  <c r="K634"/>
  <c r="K633"/>
  <c r="K632"/>
  <c r="K631"/>
  <c r="I636"/>
  <c r="I635"/>
  <c r="I634"/>
  <c r="I633"/>
  <c r="I632"/>
  <c r="I631"/>
  <c r="H636"/>
  <c r="J636"/>
  <c r="L635"/>
  <c r="L634"/>
  <c r="L633"/>
  <c r="L632"/>
  <c r="L631"/>
  <c r="H635"/>
  <c r="H634"/>
  <c r="J630"/>
  <c r="L629"/>
  <c r="K629"/>
  <c r="J629"/>
  <c r="H629"/>
  <c r="L628"/>
  <c r="K628"/>
  <c r="J628"/>
  <c r="H628"/>
  <c r="L627"/>
  <c r="K627"/>
  <c r="J627"/>
  <c r="H627"/>
  <c r="L626"/>
  <c r="K626"/>
  <c r="J626"/>
  <c r="H626"/>
  <c r="L625"/>
  <c r="L624"/>
  <c r="L623"/>
  <c r="L622"/>
  <c r="L621"/>
  <c r="L620"/>
  <c r="L619"/>
  <c r="K625"/>
  <c r="J625"/>
  <c r="K624"/>
  <c r="K623"/>
  <c r="K622"/>
  <c r="K621"/>
  <c r="K620"/>
  <c r="K619"/>
  <c r="I624"/>
  <c r="I623"/>
  <c r="I622"/>
  <c r="H624"/>
  <c r="J624"/>
  <c r="H623"/>
  <c r="H622"/>
  <c r="J618"/>
  <c r="L617"/>
  <c r="L616"/>
  <c r="L615"/>
  <c r="L614"/>
  <c r="L613"/>
  <c r="L612"/>
  <c r="K617"/>
  <c r="I617"/>
  <c r="H617"/>
  <c r="H616"/>
  <c r="K616"/>
  <c r="K615"/>
  <c r="K614"/>
  <c r="K613"/>
  <c r="K612"/>
  <c r="I616"/>
  <c r="I615"/>
  <c r="I614"/>
  <c r="I613"/>
  <c r="I612"/>
  <c r="M611"/>
  <c r="J611"/>
  <c r="J610"/>
  <c r="L609"/>
  <c r="K609"/>
  <c r="K608"/>
  <c r="K607"/>
  <c r="K606"/>
  <c r="K599"/>
  <c r="K598"/>
  <c r="I609"/>
  <c r="I608"/>
  <c r="I607"/>
  <c r="I606"/>
  <c r="I599"/>
  <c r="I598"/>
  <c r="H609"/>
  <c r="J609"/>
  <c r="L608"/>
  <c r="L607"/>
  <c r="L606"/>
  <c r="L599"/>
  <c r="L598"/>
  <c r="H608"/>
  <c r="H607"/>
  <c r="J605"/>
  <c r="J604"/>
  <c r="H603"/>
  <c r="J603"/>
  <c r="H602"/>
  <c r="J602"/>
  <c r="H601"/>
  <c r="J601"/>
  <c r="H600"/>
  <c r="J600"/>
  <c r="J597"/>
  <c r="L596"/>
  <c r="L595"/>
  <c r="K596"/>
  <c r="I596"/>
  <c r="H596"/>
  <c r="H595"/>
  <c r="J595"/>
  <c r="K595"/>
  <c r="I595"/>
  <c r="J594"/>
  <c r="L593"/>
  <c r="K593"/>
  <c r="K592"/>
  <c r="K591"/>
  <c r="I593"/>
  <c r="I592"/>
  <c r="I591"/>
  <c r="H593"/>
  <c r="J593"/>
  <c r="L592"/>
  <c r="L591"/>
  <c r="H592"/>
  <c r="H591"/>
  <c r="J591"/>
  <c r="J590"/>
  <c r="L589"/>
  <c r="K589"/>
  <c r="K588"/>
  <c r="K587"/>
  <c r="K582"/>
  <c r="K581"/>
  <c r="I589"/>
  <c r="I588"/>
  <c r="H589"/>
  <c r="J589"/>
  <c r="L588"/>
  <c r="L587"/>
  <c r="L582"/>
  <c r="L581"/>
  <c r="H588"/>
  <c r="H587"/>
  <c r="J586"/>
  <c r="L585"/>
  <c r="K585"/>
  <c r="K584"/>
  <c r="K583"/>
  <c r="I585"/>
  <c r="H585"/>
  <c r="J585"/>
  <c r="L584"/>
  <c r="L583"/>
  <c r="H584"/>
  <c r="J580"/>
  <c r="L579"/>
  <c r="K579"/>
  <c r="K578"/>
  <c r="K577"/>
  <c r="K576"/>
  <c r="K570"/>
  <c r="I579"/>
  <c r="I578"/>
  <c r="I577"/>
  <c r="H579"/>
  <c r="J579"/>
  <c r="L578"/>
  <c r="L577"/>
  <c r="L576"/>
  <c r="L570"/>
  <c r="H578"/>
  <c r="H577"/>
  <c r="J575"/>
  <c r="I574"/>
  <c r="H574"/>
  <c r="H573"/>
  <c r="I573"/>
  <c r="I572"/>
  <c r="J569"/>
  <c r="L568"/>
  <c r="K568"/>
  <c r="J568"/>
  <c r="H568"/>
  <c r="L567"/>
  <c r="K567"/>
  <c r="J567"/>
  <c r="H567"/>
  <c r="L566"/>
  <c r="K566"/>
  <c r="J566"/>
  <c r="H566"/>
  <c r="J565"/>
  <c r="L564"/>
  <c r="K564"/>
  <c r="K563"/>
  <c r="K562"/>
  <c r="K561"/>
  <c r="K555"/>
  <c r="I564"/>
  <c r="I563"/>
  <c r="I562"/>
  <c r="I561"/>
  <c r="H564"/>
  <c r="J564"/>
  <c r="L563"/>
  <c r="L562"/>
  <c r="L561"/>
  <c r="L555"/>
  <c r="H563"/>
  <c r="H562"/>
  <c r="J560"/>
  <c r="I559"/>
  <c r="H559"/>
  <c r="H558"/>
  <c r="I558"/>
  <c r="I557"/>
  <c r="I556"/>
  <c r="I555"/>
  <c r="L553"/>
  <c r="K553"/>
  <c r="I553"/>
  <c r="H553"/>
  <c r="J553"/>
  <c r="L552"/>
  <c r="K552"/>
  <c r="I552"/>
  <c r="H552"/>
  <c r="J552"/>
  <c r="L551"/>
  <c r="K551"/>
  <c r="I551"/>
  <c r="H551"/>
  <c r="J551"/>
  <c r="L550"/>
  <c r="L549"/>
  <c r="K550"/>
  <c r="I550"/>
  <c r="I549"/>
  <c r="J549"/>
  <c r="H550"/>
  <c r="H549"/>
  <c r="K549"/>
  <c r="J548"/>
  <c r="L547"/>
  <c r="K547"/>
  <c r="H547"/>
  <c r="J547"/>
  <c r="L546"/>
  <c r="K546"/>
  <c r="H546"/>
  <c r="J546"/>
  <c r="L545"/>
  <c r="K545"/>
  <c r="H545"/>
  <c r="J545"/>
  <c r="L544"/>
  <c r="K544"/>
  <c r="H544"/>
  <c r="J544"/>
  <c r="L543"/>
  <c r="K543"/>
  <c r="H543"/>
  <c r="J543"/>
  <c r="L542"/>
  <c r="K542"/>
  <c r="H542"/>
  <c r="J542"/>
  <c r="J541"/>
  <c r="J540"/>
  <c r="L539"/>
  <c r="K539"/>
  <c r="H539"/>
  <c r="J539"/>
  <c r="L538"/>
  <c r="K538"/>
  <c r="H538"/>
  <c r="J538"/>
  <c r="J537"/>
  <c r="L536"/>
  <c r="L535"/>
  <c r="L534"/>
  <c r="L533"/>
  <c r="K536"/>
  <c r="I536"/>
  <c r="H536"/>
  <c r="H535"/>
  <c r="K535"/>
  <c r="K534"/>
  <c r="K533"/>
  <c r="I535"/>
  <c r="I534"/>
  <c r="I533"/>
  <c r="J532"/>
  <c r="L531"/>
  <c r="K531"/>
  <c r="K530"/>
  <c r="K529"/>
  <c r="K528"/>
  <c r="K527"/>
  <c r="K526"/>
  <c r="I531"/>
  <c r="I530"/>
  <c r="I529"/>
  <c r="I528"/>
  <c r="I527"/>
  <c r="I526"/>
  <c r="H531"/>
  <c r="J531"/>
  <c r="L530"/>
  <c r="L529"/>
  <c r="L528"/>
  <c r="L527"/>
  <c r="L526"/>
  <c r="H530"/>
  <c r="H529"/>
  <c r="J525"/>
  <c r="J524"/>
  <c r="J523"/>
  <c r="J522"/>
  <c r="J521"/>
  <c r="J520"/>
  <c r="L519"/>
  <c r="K519"/>
  <c r="I519"/>
  <c r="H519"/>
  <c r="J519"/>
  <c r="J518"/>
  <c r="L517"/>
  <c r="K517"/>
  <c r="K516"/>
  <c r="K515"/>
  <c r="K481"/>
  <c r="K480"/>
  <c r="I517"/>
  <c r="I516"/>
  <c r="I515"/>
  <c r="H517"/>
  <c r="J517"/>
  <c r="L516"/>
  <c r="L515"/>
  <c r="L481"/>
  <c r="L480"/>
  <c r="H516"/>
  <c r="H515"/>
  <c r="J514"/>
  <c r="H513"/>
  <c r="J513"/>
  <c r="H512"/>
  <c r="J512"/>
  <c r="H511"/>
  <c r="J511"/>
  <c r="H510"/>
  <c r="J510"/>
  <c r="H509"/>
  <c r="J509"/>
  <c r="H508"/>
  <c r="J508"/>
  <c r="H507"/>
  <c r="J507"/>
  <c r="H506"/>
  <c r="J506"/>
  <c r="J505"/>
  <c r="J504"/>
  <c r="J503"/>
  <c r="L502"/>
  <c r="K502"/>
  <c r="J502"/>
  <c r="H502"/>
  <c r="L501"/>
  <c r="K501"/>
  <c r="J501"/>
  <c r="H501"/>
  <c r="L500"/>
  <c r="K500"/>
  <c r="J500"/>
  <c r="H500"/>
  <c r="L499"/>
  <c r="K499"/>
  <c r="J499"/>
  <c r="H499"/>
  <c r="L498"/>
  <c r="K498"/>
  <c r="J498"/>
  <c r="H498"/>
  <c r="L497"/>
  <c r="K497"/>
  <c r="J497"/>
  <c r="H497"/>
  <c r="J496"/>
  <c r="J495"/>
  <c r="L494"/>
  <c r="K494"/>
  <c r="J494"/>
  <c r="H494"/>
  <c r="L493"/>
  <c r="K493"/>
  <c r="J493"/>
  <c r="H493"/>
  <c r="L492"/>
  <c r="K492"/>
  <c r="J492"/>
  <c r="H492"/>
  <c r="J491"/>
  <c r="J490"/>
  <c r="L489"/>
  <c r="K489"/>
  <c r="J489"/>
  <c r="H489"/>
  <c r="L488"/>
  <c r="K488"/>
  <c r="J488"/>
  <c r="H488"/>
  <c r="L487"/>
  <c r="K487"/>
  <c r="J487"/>
  <c r="H487"/>
  <c r="J486"/>
  <c r="J485"/>
  <c r="L484"/>
  <c r="K484"/>
  <c r="J484"/>
  <c r="H484"/>
  <c r="L483"/>
  <c r="K483"/>
  <c r="J483"/>
  <c r="H483"/>
  <c r="L482"/>
  <c r="K482"/>
  <c r="J482"/>
  <c r="H482"/>
  <c r="J479"/>
  <c r="K478"/>
  <c r="J478"/>
  <c r="H478"/>
  <c r="J477"/>
  <c r="L476"/>
  <c r="K476"/>
  <c r="K475"/>
  <c r="I476"/>
  <c r="I475"/>
  <c r="H476"/>
  <c r="J476"/>
  <c r="L475"/>
  <c r="L474"/>
  <c r="H475"/>
  <c r="H474"/>
  <c r="J472"/>
  <c r="I471"/>
  <c r="I470"/>
  <c r="I469"/>
  <c r="H469"/>
  <c r="J469"/>
  <c r="I468"/>
  <c r="H468"/>
  <c r="J468"/>
  <c r="L467"/>
  <c r="H467"/>
  <c r="J463"/>
  <c r="L462"/>
  <c r="K462"/>
  <c r="K461"/>
  <c r="K460"/>
  <c r="K459"/>
  <c r="K413"/>
  <c r="I462"/>
  <c r="I461"/>
  <c r="I460"/>
  <c r="I459"/>
  <c r="H462"/>
  <c r="J462"/>
  <c r="L461"/>
  <c r="L460"/>
  <c r="L459"/>
  <c r="L413"/>
  <c r="H461"/>
  <c r="H460"/>
  <c r="J458"/>
  <c r="J457"/>
  <c r="H457"/>
  <c r="J456"/>
  <c r="H456"/>
  <c r="J455"/>
  <c r="H455"/>
  <c r="J454"/>
  <c r="H454"/>
  <c r="J453"/>
  <c r="J452"/>
  <c r="J451"/>
  <c r="J450"/>
  <c r="K449"/>
  <c r="I449"/>
  <c r="H449"/>
  <c r="J449"/>
  <c r="J448"/>
  <c r="K447"/>
  <c r="K446"/>
  <c r="K445"/>
  <c r="I447"/>
  <c r="I446"/>
  <c r="I445"/>
  <c r="H447"/>
  <c r="L446"/>
  <c r="L445"/>
  <c r="H446"/>
  <c r="H445"/>
  <c r="J444"/>
  <c r="L443"/>
  <c r="L442"/>
  <c r="L441"/>
  <c r="K443"/>
  <c r="I443"/>
  <c r="H443"/>
  <c r="H442"/>
  <c r="K442"/>
  <c r="K441"/>
  <c r="I442"/>
  <c r="I441"/>
  <c r="J440"/>
  <c r="L439"/>
  <c r="L438"/>
  <c r="K439"/>
  <c r="I439"/>
  <c r="I438"/>
  <c r="I437"/>
  <c r="H439"/>
  <c r="H438"/>
  <c r="K438"/>
  <c r="M437"/>
  <c r="K437"/>
  <c r="J433"/>
  <c r="L432"/>
  <c r="K432"/>
  <c r="J432"/>
  <c r="H432"/>
  <c r="L431"/>
  <c r="K431"/>
  <c r="J431"/>
  <c r="H431"/>
  <c r="L430"/>
  <c r="K430"/>
  <c r="J430"/>
  <c r="H430"/>
  <c r="L429"/>
  <c r="K429"/>
  <c r="J429"/>
  <c r="H429"/>
  <c r="L428"/>
  <c r="K428"/>
  <c r="J428"/>
  <c r="H428"/>
  <c r="L427"/>
  <c r="K427"/>
  <c r="J427"/>
  <c r="H427"/>
  <c r="J426"/>
  <c r="L425"/>
  <c r="K425"/>
  <c r="I425"/>
  <c r="H425"/>
  <c r="J425"/>
  <c r="L424"/>
  <c r="K424"/>
  <c r="I424"/>
  <c r="H424"/>
  <c r="J424"/>
  <c r="L423"/>
  <c r="K423"/>
  <c r="I423"/>
  <c r="H423"/>
  <c r="J423"/>
  <c r="J422"/>
  <c r="L421"/>
  <c r="K421"/>
  <c r="I421"/>
  <c r="H421"/>
  <c r="J421"/>
  <c r="L420"/>
  <c r="K420"/>
  <c r="I420"/>
  <c r="H420"/>
  <c r="J420"/>
  <c r="L419"/>
  <c r="K419"/>
  <c r="I419"/>
  <c r="H419"/>
  <c r="J419"/>
  <c r="J418"/>
  <c r="L417"/>
  <c r="K417"/>
  <c r="I417"/>
  <c r="H417"/>
  <c r="J417"/>
  <c r="L416"/>
  <c r="K416"/>
  <c r="I416"/>
  <c r="H416"/>
  <c r="J416"/>
  <c r="L415"/>
  <c r="K415"/>
  <c r="I415"/>
  <c r="H415"/>
  <c r="J415"/>
  <c r="L414"/>
  <c r="K414"/>
  <c r="I414"/>
  <c r="I413"/>
  <c r="H414"/>
  <c r="J414"/>
  <c r="J412"/>
  <c r="L411"/>
  <c r="L410"/>
  <c r="L406"/>
  <c r="L405"/>
  <c r="L404"/>
  <c r="L403"/>
  <c r="K411"/>
  <c r="H411"/>
  <c r="J411"/>
  <c r="K410"/>
  <c r="J409"/>
  <c r="L408"/>
  <c r="K408"/>
  <c r="H408"/>
  <c r="J408"/>
  <c r="L407"/>
  <c r="K407"/>
  <c r="H407"/>
  <c r="J407"/>
  <c r="K406"/>
  <c r="K405"/>
  <c r="K404"/>
  <c r="K403"/>
  <c r="J402"/>
  <c r="L401"/>
  <c r="K401"/>
  <c r="K400"/>
  <c r="K399"/>
  <c r="K398"/>
  <c r="H401"/>
  <c r="J401"/>
  <c r="L400"/>
  <c r="L399"/>
  <c r="L398"/>
  <c r="H400"/>
  <c r="J400"/>
  <c r="J397"/>
  <c r="L396"/>
  <c r="K396"/>
  <c r="K395"/>
  <c r="K394"/>
  <c r="K393"/>
  <c r="I396"/>
  <c r="H396"/>
  <c r="J396"/>
  <c r="L395"/>
  <c r="L394"/>
  <c r="L393"/>
  <c r="I395"/>
  <c r="I394"/>
  <c r="I393"/>
  <c r="I392"/>
  <c r="J391"/>
  <c r="I390"/>
  <c r="H390"/>
  <c r="J390"/>
  <c r="J389"/>
  <c r="I388"/>
  <c r="H388"/>
  <c r="J388"/>
  <c r="L387"/>
  <c r="K387"/>
  <c r="I387"/>
  <c r="H387"/>
  <c r="J387"/>
  <c r="L386"/>
  <c r="K386"/>
  <c r="K385"/>
  <c r="I386"/>
  <c r="I385"/>
  <c r="H386"/>
  <c r="J386"/>
  <c r="L385"/>
  <c r="H385"/>
  <c r="J385"/>
  <c r="M384"/>
  <c r="J383"/>
  <c r="H382"/>
  <c r="J382"/>
  <c r="H381"/>
  <c r="H380"/>
  <c r="H379"/>
  <c r="J378"/>
  <c r="H377"/>
  <c r="J377"/>
  <c r="J371"/>
  <c r="L370"/>
  <c r="K370"/>
  <c r="H370"/>
  <c r="J370"/>
  <c r="L369"/>
  <c r="K369"/>
  <c r="H369"/>
  <c r="J369"/>
  <c r="L368"/>
  <c r="K368"/>
  <c r="H368"/>
  <c r="J368"/>
  <c r="J367"/>
  <c r="K366"/>
  <c r="K365"/>
  <c r="K364"/>
  <c r="K363"/>
  <c r="H366"/>
  <c r="J366"/>
  <c r="H365"/>
  <c r="J365"/>
  <c r="J362"/>
  <c r="L361"/>
  <c r="K361"/>
  <c r="H361"/>
  <c r="J361"/>
  <c r="L360"/>
  <c r="K360"/>
  <c r="H360"/>
  <c r="J360"/>
  <c r="L359"/>
  <c r="K359"/>
  <c r="H359"/>
  <c r="J359"/>
  <c r="J358"/>
  <c r="L357"/>
  <c r="K357"/>
  <c r="H357"/>
  <c r="J357"/>
  <c r="L356"/>
  <c r="K356"/>
  <c r="H356"/>
  <c r="J356"/>
  <c r="L355"/>
  <c r="K355"/>
  <c r="H355"/>
  <c r="J355"/>
  <c r="J354"/>
  <c r="L353"/>
  <c r="K353"/>
  <c r="H353"/>
  <c r="J353"/>
  <c r="L352"/>
  <c r="K352"/>
  <c r="H352"/>
  <c r="J352"/>
  <c r="L351"/>
  <c r="K351"/>
  <c r="H351"/>
  <c r="J351"/>
  <c r="J350"/>
  <c r="M349"/>
  <c r="L349"/>
  <c r="L348"/>
  <c r="L347"/>
  <c r="L346"/>
  <c r="K349"/>
  <c r="J349"/>
  <c r="H349"/>
  <c r="M348"/>
  <c r="K348"/>
  <c r="H348"/>
  <c r="J348"/>
  <c r="K347"/>
  <c r="K346"/>
  <c r="J345"/>
  <c r="L344"/>
  <c r="L343"/>
  <c r="L342"/>
  <c r="L341"/>
  <c r="L313"/>
  <c r="L284"/>
  <c r="L252"/>
  <c r="M252"/>
  <c r="K344"/>
  <c r="I344"/>
  <c r="H344"/>
  <c r="H343"/>
  <c r="H342"/>
  <c r="K343"/>
  <c r="K342"/>
  <c r="K341"/>
  <c r="K313"/>
  <c r="K284"/>
  <c r="K252"/>
  <c r="I343"/>
  <c r="I342"/>
  <c r="I341"/>
  <c r="J340"/>
  <c r="K339"/>
  <c r="J339"/>
  <c r="H339"/>
  <c r="K338"/>
  <c r="K337"/>
  <c r="K336"/>
  <c r="H338"/>
  <c r="J338"/>
  <c r="J335"/>
  <c r="L334"/>
  <c r="K334"/>
  <c r="I334"/>
  <c r="H334"/>
  <c r="J334"/>
  <c r="L333"/>
  <c r="K333"/>
  <c r="I333"/>
  <c r="H333"/>
  <c r="J333"/>
  <c r="L332"/>
  <c r="K332"/>
  <c r="I332"/>
  <c r="H332"/>
  <c r="J332"/>
  <c r="J331"/>
  <c r="L330"/>
  <c r="K330"/>
  <c r="I330"/>
  <c r="H330"/>
  <c r="J330"/>
  <c r="L329"/>
  <c r="K329"/>
  <c r="I329"/>
  <c r="H329"/>
  <c r="J329"/>
  <c r="L328"/>
  <c r="K328"/>
  <c r="I328"/>
  <c r="H328"/>
  <c r="J328"/>
  <c r="J327"/>
  <c r="L326"/>
  <c r="K326"/>
  <c r="I326"/>
  <c r="H326"/>
  <c r="J326"/>
  <c r="L325"/>
  <c r="K325"/>
  <c r="I325"/>
  <c r="H325"/>
  <c r="J325"/>
  <c r="L324"/>
  <c r="K324"/>
  <c r="I324"/>
  <c r="I319"/>
  <c r="H324"/>
  <c r="I322"/>
  <c r="H322"/>
  <c r="J322"/>
  <c r="I321"/>
  <c r="H321"/>
  <c r="J321"/>
  <c r="I320"/>
  <c r="H320"/>
  <c r="J320"/>
  <c r="L319"/>
  <c r="K319"/>
  <c r="H319"/>
  <c r="K318"/>
  <c r="J318"/>
  <c r="L317"/>
  <c r="K317"/>
  <c r="I317"/>
  <c r="H317"/>
  <c r="J317"/>
  <c r="L316"/>
  <c r="K316"/>
  <c r="K315"/>
  <c r="K314"/>
  <c r="I316"/>
  <c r="H316"/>
  <c r="J316"/>
  <c r="L315"/>
  <c r="I315"/>
  <c r="L314"/>
  <c r="I314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J289"/>
  <c r="I288"/>
  <c r="H288"/>
  <c r="J288"/>
  <c r="I287"/>
  <c r="H287"/>
  <c r="J287"/>
  <c r="I286"/>
  <c r="H286"/>
  <c r="J286"/>
  <c r="I285"/>
  <c r="H285"/>
  <c r="J285"/>
  <c r="J283"/>
  <c r="L282"/>
  <c r="K282"/>
  <c r="I282"/>
  <c r="H282"/>
  <c r="J282"/>
  <c r="L281"/>
  <c r="K281"/>
  <c r="I281"/>
  <c r="H281"/>
  <c r="J281"/>
  <c r="L280"/>
  <c r="K280"/>
  <c r="I280"/>
  <c r="H280"/>
  <c r="J280"/>
  <c r="J279"/>
  <c r="I278"/>
  <c r="H278"/>
  <c r="J278"/>
  <c r="I277"/>
  <c r="H277"/>
  <c r="J277"/>
  <c r="I276"/>
  <c r="H276"/>
  <c r="J276"/>
  <c r="J275"/>
  <c r="J274"/>
  <c r="J273"/>
  <c r="J272"/>
  <c r="L271"/>
  <c r="K271"/>
  <c r="I271"/>
  <c r="J270"/>
  <c r="L269"/>
  <c r="K269"/>
  <c r="H269"/>
  <c r="J269"/>
  <c r="L268"/>
  <c r="K268"/>
  <c r="H268"/>
  <c r="J268"/>
  <c r="L267"/>
  <c r="K267"/>
  <c r="H267"/>
  <c r="J267"/>
  <c r="L266"/>
  <c r="K266"/>
  <c r="J266"/>
  <c r="H266"/>
  <c r="J265"/>
  <c r="L264"/>
  <c r="K264"/>
  <c r="H264"/>
  <c r="J264"/>
  <c r="L263"/>
  <c r="K263"/>
  <c r="H263"/>
  <c r="J263"/>
  <c r="L262"/>
  <c r="K262"/>
  <c r="H262"/>
  <c r="J262"/>
  <c r="L261"/>
  <c r="K261"/>
  <c r="H261"/>
  <c r="J261"/>
  <c r="L260"/>
  <c r="K260"/>
  <c r="H260"/>
  <c r="J260"/>
  <c r="L259"/>
  <c r="K259"/>
  <c r="H259"/>
  <c r="J259"/>
  <c r="J258"/>
  <c r="L257"/>
  <c r="K257"/>
  <c r="I257"/>
  <c r="H257"/>
  <c r="J257"/>
  <c r="L256"/>
  <c r="K256"/>
  <c r="I256"/>
  <c r="H256"/>
  <c r="J256"/>
  <c r="L255"/>
  <c r="K255"/>
  <c r="I255"/>
  <c r="H255"/>
  <c r="J255"/>
  <c r="L254"/>
  <c r="K254"/>
  <c r="I254"/>
  <c r="H254"/>
  <c r="J254"/>
  <c r="L253"/>
  <c r="K253"/>
  <c r="I253"/>
  <c r="H253"/>
  <c r="J253"/>
  <c r="J251"/>
  <c r="L250"/>
  <c r="K250"/>
  <c r="H250"/>
  <c r="J250"/>
  <c r="L249"/>
  <c r="K249"/>
  <c r="H249"/>
  <c r="J249"/>
  <c r="L248"/>
  <c r="K248"/>
  <c r="H248"/>
  <c r="J248"/>
  <c r="L247"/>
  <c r="K247"/>
  <c r="H247"/>
  <c r="J247"/>
  <c r="L246"/>
  <c r="K246"/>
  <c r="H246"/>
  <c r="J246"/>
  <c r="J245"/>
  <c r="L244"/>
  <c r="K244"/>
  <c r="H244"/>
  <c r="J244"/>
  <c r="L243"/>
  <c r="K243"/>
  <c r="H243"/>
  <c r="J243"/>
  <c r="J242"/>
  <c r="L241"/>
  <c r="L240"/>
  <c r="K241"/>
  <c r="H241"/>
  <c r="J241"/>
  <c r="K240"/>
  <c r="K239"/>
  <c r="K238"/>
  <c r="J237"/>
  <c r="L236"/>
  <c r="L235"/>
  <c r="L234"/>
  <c r="L223"/>
  <c r="K236"/>
  <c r="K235"/>
  <c r="K234"/>
  <c r="K223"/>
  <c r="K222"/>
  <c r="I236"/>
  <c r="I235"/>
  <c r="H236"/>
  <c r="J236"/>
  <c r="H235"/>
  <c r="H234"/>
  <c r="J233"/>
  <c r="L232"/>
  <c r="K232"/>
  <c r="I232"/>
  <c r="H232"/>
  <c r="J232"/>
  <c r="L231"/>
  <c r="K231"/>
  <c r="I231"/>
  <c r="H231"/>
  <c r="J231"/>
  <c r="J230"/>
  <c r="L229"/>
  <c r="K229"/>
  <c r="I229"/>
  <c r="H229"/>
  <c r="J229"/>
  <c r="L228"/>
  <c r="K228"/>
  <c r="I228"/>
  <c r="H228"/>
  <c r="J228"/>
  <c r="J227"/>
  <c r="L226"/>
  <c r="K226"/>
  <c r="I226"/>
  <c r="H226"/>
  <c r="J226"/>
  <c r="L225"/>
  <c r="K225"/>
  <c r="I225"/>
  <c r="H225"/>
  <c r="J225"/>
  <c r="L224"/>
  <c r="K224"/>
  <c r="I224"/>
  <c r="H224"/>
  <c r="J224"/>
  <c r="H223"/>
  <c r="J221"/>
  <c r="L220"/>
  <c r="K220"/>
  <c r="I220"/>
  <c r="H220"/>
  <c r="J220"/>
  <c r="L219"/>
  <c r="K219"/>
  <c r="I219"/>
  <c r="H219"/>
  <c r="J219"/>
  <c r="L218"/>
  <c r="K218"/>
  <c r="I218"/>
  <c r="H218"/>
  <c r="J218"/>
  <c r="L217"/>
  <c r="K217"/>
  <c r="I217"/>
  <c r="H217"/>
  <c r="J217"/>
  <c r="J216"/>
  <c r="L215"/>
  <c r="K215"/>
  <c r="K214"/>
  <c r="K213"/>
  <c r="K212"/>
  <c r="I215"/>
  <c r="I214"/>
  <c r="I213"/>
  <c r="I212"/>
  <c r="I196"/>
  <c r="H215"/>
  <c r="J215"/>
  <c r="L214"/>
  <c r="L213"/>
  <c r="L212"/>
  <c r="H214"/>
  <c r="H213"/>
  <c r="J211"/>
  <c r="L210"/>
  <c r="L209"/>
  <c r="L208"/>
  <c r="L207"/>
  <c r="L196"/>
  <c r="L104"/>
  <c r="K210"/>
  <c r="I210"/>
  <c r="H210"/>
  <c r="J210"/>
  <c r="K209"/>
  <c r="K208"/>
  <c r="K207"/>
  <c r="K196"/>
  <c r="K104"/>
  <c r="K26"/>
  <c r="I209"/>
  <c r="H209"/>
  <c r="J209"/>
  <c r="I208"/>
  <c r="H208"/>
  <c r="J208"/>
  <c r="I207"/>
  <c r="H207"/>
  <c r="J207"/>
  <c r="J206"/>
  <c r="L205"/>
  <c r="K205"/>
  <c r="I205"/>
  <c r="H205"/>
  <c r="J205"/>
  <c r="L204"/>
  <c r="K204"/>
  <c r="I204"/>
  <c r="H204"/>
  <c r="J204"/>
  <c r="L203"/>
  <c r="K203"/>
  <c r="I203"/>
  <c r="H203"/>
  <c r="J203"/>
  <c r="L202"/>
  <c r="K202"/>
  <c r="I202"/>
  <c r="H202"/>
  <c r="J202"/>
  <c r="J201"/>
  <c r="L200"/>
  <c r="K200"/>
  <c r="I200"/>
  <c r="H200"/>
  <c r="J200"/>
  <c r="L199"/>
  <c r="K199"/>
  <c r="I199"/>
  <c r="H199"/>
  <c r="J199"/>
  <c r="L198"/>
  <c r="K198"/>
  <c r="I198"/>
  <c r="H198"/>
  <c r="H197"/>
  <c r="L197"/>
  <c r="K197"/>
  <c r="I197"/>
  <c r="J195"/>
  <c r="L194"/>
  <c r="K194"/>
  <c r="I194"/>
  <c r="H194"/>
  <c r="J194"/>
  <c r="L193"/>
  <c r="K193"/>
  <c r="I193"/>
  <c r="H193"/>
  <c r="J193"/>
  <c r="L192"/>
  <c r="K192"/>
  <c r="I192"/>
  <c r="H192"/>
  <c r="J192"/>
  <c r="L191"/>
  <c r="K191"/>
  <c r="I191"/>
  <c r="H191"/>
  <c r="J191"/>
  <c r="L190"/>
  <c r="K190"/>
  <c r="I190"/>
  <c r="H190"/>
  <c r="J190"/>
  <c r="J189"/>
  <c r="J188"/>
  <c r="J187"/>
  <c r="J186"/>
  <c r="J185"/>
  <c r="J184"/>
  <c r="J183"/>
  <c r="J182"/>
  <c r="J181"/>
  <c r="J180"/>
  <c r="J179"/>
  <c r="J178"/>
  <c r="J177"/>
  <c r="L176"/>
  <c r="K176"/>
  <c r="H176"/>
  <c r="J176"/>
  <c r="L175"/>
  <c r="K175"/>
  <c r="J175"/>
  <c r="H175"/>
  <c r="L174"/>
  <c r="K174"/>
  <c r="J174"/>
  <c r="H174"/>
  <c r="L173"/>
  <c r="K173"/>
  <c r="J173"/>
  <c r="H173"/>
  <c r="L172"/>
  <c r="K172"/>
  <c r="J172"/>
  <c r="H172"/>
  <c r="J171"/>
  <c r="L170"/>
  <c r="K170"/>
  <c r="H170"/>
  <c r="J170"/>
  <c r="L169"/>
  <c r="K169"/>
  <c r="H169"/>
  <c r="J169"/>
  <c r="J168"/>
  <c r="L167"/>
  <c r="K167"/>
  <c r="I167"/>
  <c r="H167"/>
  <c r="J167"/>
  <c r="L166"/>
  <c r="K166"/>
  <c r="I166"/>
  <c r="H166"/>
  <c r="J166"/>
  <c r="L165"/>
  <c r="K165"/>
  <c r="I165"/>
  <c r="H165"/>
  <c r="J165"/>
  <c r="J164"/>
  <c r="L163"/>
  <c r="K163"/>
  <c r="J163"/>
  <c r="H163"/>
  <c r="L162"/>
  <c r="K162"/>
  <c r="J162"/>
  <c r="H162"/>
  <c r="L161"/>
  <c r="K161"/>
  <c r="J161"/>
  <c r="H161"/>
  <c r="J160"/>
  <c r="L159"/>
  <c r="K159"/>
  <c r="H159"/>
  <c r="J159"/>
  <c r="L158"/>
  <c r="K158"/>
  <c r="H158"/>
  <c r="J158"/>
  <c r="J157"/>
  <c r="L156"/>
  <c r="K156"/>
  <c r="I156"/>
  <c r="H156"/>
  <c r="J156"/>
  <c r="L155"/>
  <c r="K155"/>
  <c r="I155"/>
  <c r="H155"/>
  <c r="J155"/>
  <c r="L154"/>
  <c r="K154"/>
  <c r="I154"/>
  <c r="H154"/>
  <c r="J154"/>
  <c r="J153"/>
  <c r="L152"/>
  <c r="K152"/>
  <c r="H152"/>
  <c r="J152"/>
  <c r="L151"/>
  <c r="K151"/>
  <c r="H151"/>
  <c r="J151"/>
  <c r="L150"/>
  <c r="K150"/>
  <c r="J150"/>
  <c r="H150"/>
  <c r="J149"/>
  <c r="L148"/>
  <c r="K148"/>
  <c r="H148"/>
  <c r="J148"/>
  <c r="L147"/>
  <c r="K147"/>
  <c r="H147"/>
  <c r="J147"/>
  <c r="L146"/>
  <c r="K146"/>
  <c r="H146"/>
  <c r="J146"/>
  <c r="J145"/>
  <c r="L144"/>
  <c r="K144"/>
  <c r="I144"/>
  <c r="H144"/>
  <c r="J144"/>
  <c r="J143"/>
  <c r="L142"/>
  <c r="K142"/>
  <c r="I142"/>
  <c r="H142"/>
  <c r="J142"/>
  <c r="L141"/>
  <c r="K141"/>
  <c r="I141"/>
  <c r="H141"/>
  <c r="J141"/>
  <c r="J140"/>
  <c r="L139"/>
  <c r="K139"/>
  <c r="I139"/>
  <c r="H139"/>
  <c r="J139"/>
  <c r="L138"/>
  <c r="K138"/>
  <c r="I138"/>
  <c r="H138"/>
  <c r="J138"/>
  <c r="J137"/>
  <c r="L136"/>
  <c r="K136"/>
  <c r="I136"/>
  <c r="H136"/>
  <c r="J136"/>
  <c r="L135"/>
  <c r="K135"/>
  <c r="I135"/>
  <c r="H135"/>
  <c r="J135"/>
  <c r="L134"/>
  <c r="K134"/>
  <c r="I134"/>
  <c r="J133"/>
  <c r="L132"/>
  <c r="K132"/>
  <c r="I132"/>
  <c r="H132"/>
  <c r="J132"/>
  <c r="L131"/>
  <c r="K131"/>
  <c r="I131"/>
  <c r="H131"/>
  <c r="J131"/>
  <c r="J130"/>
  <c r="L129"/>
  <c r="K129"/>
  <c r="H129"/>
  <c r="J129"/>
  <c r="J128"/>
  <c r="L127"/>
  <c r="K127"/>
  <c r="H127"/>
  <c r="J127"/>
  <c r="L126"/>
  <c r="K126"/>
  <c r="H126"/>
  <c r="J126"/>
  <c r="J125"/>
  <c r="L124"/>
  <c r="K124"/>
  <c r="I124"/>
  <c r="H124"/>
  <c r="J124"/>
  <c r="L123"/>
  <c r="K123"/>
  <c r="I123"/>
  <c r="H123"/>
  <c r="J123"/>
  <c r="L122"/>
  <c r="K122"/>
  <c r="I122"/>
  <c r="H122"/>
  <c r="J122"/>
  <c r="J121"/>
  <c r="L120"/>
  <c r="K120"/>
  <c r="I120"/>
  <c r="H120"/>
  <c r="J120"/>
  <c r="L119"/>
  <c r="K119"/>
  <c r="I119"/>
  <c r="H119"/>
  <c r="J119"/>
  <c r="L118"/>
  <c r="K118"/>
  <c r="I118"/>
  <c r="H118"/>
  <c r="J118"/>
  <c r="J117"/>
  <c r="I116"/>
  <c r="H116"/>
  <c r="J116"/>
  <c r="I115"/>
  <c r="H115"/>
  <c r="J115"/>
  <c r="I114"/>
  <c r="H114"/>
  <c r="J114"/>
  <c r="J113"/>
  <c r="L112"/>
  <c r="K112"/>
  <c r="I112"/>
  <c r="H112"/>
  <c r="J112"/>
  <c r="L111"/>
  <c r="K111"/>
  <c r="I111"/>
  <c r="H111"/>
  <c r="J111"/>
  <c r="L110"/>
  <c r="K110"/>
  <c r="I110"/>
  <c r="H110"/>
  <c r="J110"/>
  <c r="J109"/>
  <c r="L108"/>
  <c r="K108"/>
  <c r="I108"/>
  <c r="H108"/>
  <c r="J108"/>
  <c r="L107"/>
  <c r="K107"/>
  <c r="I107"/>
  <c r="H107"/>
  <c r="J107"/>
  <c r="L106"/>
  <c r="K106"/>
  <c r="I106"/>
  <c r="H106"/>
  <c r="J106"/>
  <c r="L105"/>
  <c r="K105"/>
  <c r="I105"/>
  <c r="J103"/>
  <c r="L102"/>
  <c r="K102"/>
  <c r="I102"/>
  <c r="H102"/>
  <c r="J102"/>
  <c r="L101"/>
  <c r="K101"/>
  <c r="I101"/>
  <c r="H101"/>
  <c r="J101"/>
  <c r="J100"/>
  <c r="K99"/>
  <c r="I99"/>
  <c r="H99"/>
  <c r="J99"/>
  <c r="K98"/>
  <c r="I98"/>
  <c r="H98"/>
  <c r="J98"/>
  <c r="J97"/>
  <c r="K96"/>
  <c r="I96"/>
  <c r="H96"/>
  <c r="J96"/>
  <c r="K95"/>
  <c r="I95"/>
  <c r="H95"/>
  <c r="J95"/>
  <c r="L94"/>
  <c r="K94"/>
  <c r="I94"/>
  <c r="H94"/>
  <c r="J94"/>
  <c r="J93"/>
  <c r="L92"/>
  <c r="K92"/>
  <c r="H92"/>
  <c r="J92"/>
  <c r="L91"/>
  <c r="K91"/>
  <c r="H91"/>
  <c r="J91"/>
  <c r="L90"/>
  <c r="K90"/>
  <c r="H90"/>
  <c r="J90"/>
  <c r="J89"/>
  <c r="J88"/>
  <c r="J87"/>
  <c r="J86"/>
  <c r="J85"/>
  <c r="J84"/>
  <c r="J83"/>
  <c r="J82"/>
  <c r="L81"/>
  <c r="K81"/>
  <c r="H81"/>
  <c r="J81"/>
  <c r="L80"/>
  <c r="K80"/>
  <c r="H80"/>
  <c r="J80"/>
  <c r="L79"/>
  <c r="K79"/>
  <c r="J79"/>
  <c r="H79"/>
  <c r="L78"/>
  <c r="K78"/>
  <c r="J78"/>
  <c r="H78"/>
  <c r="J77"/>
  <c r="H76"/>
  <c r="J76"/>
  <c r="H75"/>
  <c r="J75"/>
  <c r="J74"/>
  <c r="J73"/>
  <c r="H73"/>
  <c r="J72"/>
  <c r="H72"/>
  <c r="J71"/>
  <c r="H71"/>
  <c r="J70"/>
  <c r="H69"/>
  <c r="J69"/>
  <c r="H68"/>
  <c r="J68"/>
  <c r="H67"/>
  <c r="J67"/>
  <c r="H66"/>
  <c r="J66"/>
  <c r="L65"/>
  <c r="K65"/>
  <c r="H65"/>
  <c r="J65"/>
  <c r="J64"/>
  <c r="J63"/>
  <c r="L62"/>
  <c r="K62"/>
  <c r="I62"/>
  <c r="H62"/>
  <c r="J62"/>
  <c r="L61"/>
  <c r="K61"/>
  <c r="I61"/>
  <c r="H61"/>
  <c r="J61"/>
  <c r="L60"/>
  <c r="K60"/>
  <c r="I60"/>
  <c r="H60"/>
  <c r="J60"/>
  <c r="L59"/>
  <c r="K59"/>
  <c r="I59"/>
  <c r="H59"/>
  <c r="J59"/>
  <c r="J58"/>
  <c r="J57"/>
  <c r="H56"/>
  <c r="J56"/>
  <c r="H55"/>
  <c r="J55"/>
  <c r="H54"/>
  <c r="J54"/>
  <c r="L53"/>
  <c r="K53"/>
  <c r="I53"/>
  <c r="H53"/>
  <c r="J53"/>
  <c r="J52"/>
  <c r="L51"/>
  <c r="K51"/>
  <c r="J51"/>
  <c r="H51"/>
  <c r="L50"/>
  <c r="K50"/>
  <c r="J50"/>
  <c r="H50"/>
  <c r="L49"/>
  <c r="K49"/>
  <c r="J49"/>
  <c r="H49"/>
  <c r="J48"/>
  <c r="L47"/>
  <c r="L46"/>
  <c r="L45"/>
  <c r="L44"/>
  <c r="L43"/>
  <c r="K47"/>
  <c r="I47"/>
  <c r="H47"/>
  <c r="J47"/>
  <c r="K46"/>
  <c r="I46"/>
  <c r="K45"/>
  <c r="I45"/>
  <c r="K44"/>
  <c r="I44"/>
  <c r="K43"/>
  <c r="I43"/>
  <c r="J42"/>
  <c r="L41"/>
  <c r="K41"/>
  <c r="J41"/>
  <c r="H41"/>
  <c r="L40"/>
  <c r="K40"/>
  <c r="J40"/>
  <c r="H40"/>
  <c r="L39"/>
  <c r="L38"/>
  <c r="L37"/>
  <c r="L26"/>
  <c r="K39"/>
  <c r="J39"/>
  <c r="K38"/>
  <c r="H38"/>
  <c r="J38"/>
  <c r="K37"/>
  <c r="H37"/>
  <c r="J37"/>
  <c r="J36"/>
  <c r="L35"/>
  <c r="K35"/>
  <c r="J35"/>
  <c r="H35"/>
  <c r="L34"/>
  <c r="K34"/>
  <c r="J34"/>
  <c r="H34"/>
  <c r="L33"/>
  <c r="K33"/>
  <c r="J33"/>
  <c r="H33"/>
  <c r="J32"/>
  <c r="L31"/>
  <c r="K31"/>
  <c r="I31"/>
  <c r="I30"/>
  <c r="H31"/>
  <c r="J31"/>
  <c r="L30"/>
  <c r="K30"/>
  <c r="H30"/>
  <c r="L29"/>
  <c r="K29"/>
  <c r="H29"/>
  <c r="L28"/>
  <c r="K28"/>
  <c r="H28"/>
  <c r="L27"/>
  <c r="K27"/>
  <c r="H27"/>
  <c r="L25"/>
  <c r="K25"/>
  <c r="I25"/>
  <c r="H25"/>
  <c r="J25"/>
  <c r="L24"/>
  <c r="K24"/>
  <c r="I24"/>
  <c r="H24"/>
  <c r="L23"/>
  <c r="K23"/>
  <c r="K18"/>
  <c r="I23"/>
  <c r="H23"/>
  <c r="H18"/>
  <c r="L22"/>
  <c r="K22"/>
  <c r="K17"/>
  <c r="I22"/>
  <c r="J22"/>
  <c r="H22"/>
  <c r="H21"/>
  <c r="L21"/>
  <c r="L20"/>
  <c r="K20"/>
  <c r="I20"/>
  <c r="H20"/>
  <c r="J20"/>
  <c r="L19"/>
  <c r="K19"/>
  <c r="I19"/>
  <c r="H19"/>
  <c r="L18"/>
  <c r="L17"/>
  <c r="L16"/>
  <c r="I17"/>
  <c r="I24" i="90"/>
  <c r="H19"/>
  <c r="I19"/>
  <c r="I23"/>
  <c r="I18"/>
  <c r="I140"/>
  <c r="I48"/>
  <c r="I22"/>
  <c r="I319"/>
  <c r="H313"/>
  <c r="H341"/>
  <c r="H319"/>
  <c r="H324"/>
  <c r="H313" i="89"/>
  <c r="H284" i="90"/>
  <c r="H284" i="89"/>
  <c r="H384" i="90"/>
  <c r="I384"/>
  <c r="I722"/>
  <c r="I846"/>
  <c r="I1568"/>
  <c r="I709"/>
  <c r="I708"/>
  <c r="I707"/>
  <c r="I789"/>
  <c r="I1542"/>
  <c r="I441"/>
  <c r="I442"/>
  <c r="I443"/>
  <c r="I444"/>
  <c r="I436"/>
  <c r="I435"/>
  <c r="H436"/>
  <c r="I437"/>
  <c r="I438"/>
  <c r="I439"/>
  <c r="H24"/>
  <c r="I327"/>
  <c r="J327"/>
  <c r="I448"/>
  <c r="I449"/>
  <c r="H449"/>
  <c r="I447"/>
  <c r="I446"/>
  <c r="H22" i="89"/>
  <c r="H22" i="90"/>
  <c r="H21"/>
  <c r="H23"/>
  <c r="H23" i="89"/>
  <c r="I823"/>
  <c r="H823"/>
  <c r="H320" i="90"/>
  <c r="H321"/>
  <c r="H322"/>
  <c r="J1619"/>
  <c r="J1618"/>
  <c r="L1617"/>
  <c r="K1617"/>
  <c r="I1617"/>
  <c r="I1616"/>
  <c r="I1612"/>
  <c r="I1611"/>
  <c r="I1610"/>
  <c r="I1609"/>
  <c r="H1617"/>
  <c r="J1617"/>
  <c r="L1616"/>
  <c r="K1616"/>
  <c r="H1616"/>
  <c r="J1616"/>
  <c r="J1615"/>
  <c r="L1614"/>
  <c r="K1614"/>
  <c r="J1614"/>
  <c r="L1613"/>
  <c r="K1613"/>
  <c r="I1613"/>
  <c r="H1613"/>
  <c r="J1613"/>
  <c r="L1612"/>
  <c r="K1612"/>
  <c r="H1612"/>
  <c r="L1611"/>
  <c r="K1611"/>
  <c r="H1611"/>
  <c r="J1611"/>
  <c r="L1610"/>
  <c r="K1610"/>
  <c r="H1610"/>
  <c r="L1609"/>
  <c r="K1609"/>
  <c r="H1609"/>
  <c r="J1609"/>
  <c r="K1608"/>
  <c r="I1608"/>
  <c r="H1608"/>
  <c r="J1608"/>
  <c r="K1607"/>
  <c r="I1607"/>
  <c r="H1607"/>
  <c r="J1607"/>
  <c r="L1606"/>
  <c r="K1606"/>
  <c r="I1606"/>
  <c r="H1606"/>
  <c r="J1606"/>
  <c r="L1605"/>
  <c r="K1605"/>
  <c r="I1605"/>
  <c r="H1605"/>
  <c r="J1605"/>
  <c r="J1604"/>
  <c r="L1603"/>
  <c r="K1603"/>
  <c r="I1603"/>
  <c r="H1603"/>
  <c r="J1603"/>
  <c r="L1602"/>
  <c r="K1602"/>
  <c r="I1602"/>
  <c r="H1602"/>
  <c r="J1602"/>
  <c r="L1601"/>
  <c r="K1601"/>
  <c r="I1601"/>
  <c r="H1601"/>
  <c r="J1601"/>
  <c r="L1600"/>
  <c r="K1600"/>
  <c r="I1600"/>
  <c r="H1600"/>
  <c r="J1600"/>
  <c r="J1599"/>
  <c r="J1598"/>
  <c r="J1597"/>
  <c r="J1596"/>
  <c r="J1595"/>
  <c r="J1594"/>
  <c r="J1593"/>
  <c r="L1592"/>
  <c r="K1592"/>
  <c r="I1592"/>
  <c r="H1592"/>
  <c r="J1592"/>
  <c r="L1591"/>
  <c r="K1591"/>
  <c r="I1591"/>
  <c r="H1591"/>
  <c r="J1591"/>
  <c r="L1590"/>
  <c r="K1590"/>
  <c r="I1590"/>
  <c r="H1590"/>
  <c r="J1590"/>
  <c r="L1589"/>
  <c r="K1589"/>
  <c r="I1589"/>
  <c r="H1589"/>
  <c r="J1589"/>
  <c r="J1588"/>
  <c r="J1587"/>
  <c r="J1586"/>
  <c r="J1585"/>
  <c r="L1584"/>
  <c r="K1584"/>
  <c r="I1584"/>
  <c r="H1584"/>
  <c r="J1584"/>
  <c r="L1583"/>
  <c r="K1583"/>
  <c r="I1583"/>
  <c r="H1583"/>
  <c r="J1583"/>
  <c r="L1582"/>
  <c r="K1582"/>
  <c r="I1582"/>
  <c r="H1582"/>
  <c r="J1582"/>
  <c r="J1581"/>
  <c r="K1580"/>
  <c r="I1580"/>
  <c r="H1580"/>
  <c r="J1580"/>
  <c r="K1579"/>
  <c r="I1579"/>
  <c r="H1579"/>
  <c r="J1579"/>
  <c r="K1578"/>
  <c r="I1578"/>
  <c r="H1578"/>
  <c r="J1578"/>
  <c r="K1577"/>
  <c r="I1577"/>
  <c r="H1577"/>
  <c r="J1577"/>
  <c r="K1576"/>
  <c r="I1576"/>
  <c r="H1576"/>
  <c r="J1576"/>
  <c r="J1575"/>
  <c r="L1574"/>
  <c r="K1574"/>
  <c r="I1574"/>
  <c r="H1574"/>
  <c r="J1574"/>
  <c r="L1573"/>
  <c r="K1573"/>
  <c r="I1573"/>
  <c r="H1573"/>
  <c r="J1573"/>
  <c r="L1572"/>
  <c r="K1572"/>
  <c r="I1572"/>
  <c r="H1572"/>
  <c r="J1572"/>
  <c r="L1571"/>
  <c r="K1571"/>
  <c r="I1571"/>
  <c r="H1571"/>
  <c r="J1571"/>
  <c r="L1570"/>
  <c r="K1570"/>
  <c r="I1570"/>
  <c r="H1570"/>
  <c r="J1570"/>
  <c r="L1569"/>
  <c r="K1569"/>
  <c r="I1569"/>
  <c r="H1569"/>
  <c r="J1569"/>
  <c r="J1568"/>
  <c r="L1567"/>
  <c r="K1567"/>
  <c r="I1567"/>
  <c r="I1566"/>
  <c r="H1567"/>
  <c r="J1567"/>
  <c r="L1566"/>
  <c r="K1566"/>
  <c r="H1566"/>
  <c r="L1565"/>
  <c r="K1565"/>
  <c r="H1565"/>
  <c r="L1564"/>
  <c r="K1564"/>
  <c r="H1564"/>
  <c r="L1563"/>
  <c r="K1563"/>
  <c r="H1563"/>
  <c r="J1562"/>
  <c r="I1561"/>
  <c r="H1561"/>
  <c r="J1561"/>
  <c r="I1560"/>
  <c r="H1560"/>
  <c r="J1560"/>
  <c r="I1559"/>
  <c r="H1559"/>
  <c r="J1559"/>
  <c r="I1558"/>
  <c r="H1558"/>
  <c r="J1558"/>
  <c r="J1557"/>
  <c r="L1556"/>
  <c r="K1556"/>
  <c r="I1556"/>
  <c r="H1556"/>
  <c r="J1556"/>
  <c r="L1555"/>
  <c r="K1555"/>
  <c r="I1555"/>
  <c r="H1555"/>
  <c r="J1555"/>
  <c r="L1554"/>
  <c r="K1554"/>
  <c r="I1554"/>
  <c r="H1554"/>
  <c r="J1554"/>
  <c r="L1553"/>
  <c r="K1553"/>
  <c r="I1553"/>
  <c r="H1553"/>
  <c r="J1553"/>
  <c r="L1552"/>
  <c r="K1552"/>
  <c r="I1552"/>
  <c r="H1552"/>
  <c r="J1552"/>
  <c r="J1551"/>
  <c r="L1550"/>
  <c r="K1550"/>
  <c r="I1550"/>
  <c r="H1550"/>
  <c r="J1550"/>
  <c r="L1549"/>
  <c r="K1549"/>
  <c r="I1549"/>
  <c r="H1549"/>
  <c r="J1549"/>
  <c r="L1548"/>
  <c r="K1548"/>
  <c r="I1548"/>
  <c r="H1548"/>
  <c r="J1548"/>
  <c r="L1547"/>
  <c r="K1547"/>
  <c r="I1547"/>
  <c r="H1547"/>
  <c r="J1547"/>
  <c r="L1546"/>
  <c r="K1546"/>
  <c r="H1546"/>
  <c r="J1545"/>
  <c r="L1544"/>
  <c r="K1544"/>
  <c r="I1544"/>
  <c r="H1544"/>
  <c r="J1544"/>
  <c r="L1543"/>
  <c r="K1543"/>
  <c r="I1543"/>
  <c r="H1543"/>
  <c r="J1543"/>
  <c r="J1542"/>
  <c r="L1541"/>
  <c r="K1541"/>
  <c r="I1541"/>
  <c r="I1540"/>
  <c r="H1541"/>
  <c r="J1541"/>
  <c r="L1540"/>
  <c r="K1540"/>
  <c r="H1540"/>
  <c r="L1539"/>
  <c r="K1539"/>
  <c r="H1539"/>
  <c r="J1538"/>
  <c r="L1537"/>
  <c r="K1537"/>
  <c r="I1537"/>
  <c r="H1537"/>
  <c r="J1537"/>
  <c r="L1536"/>
  <c r="K1536"/>
  <c r="I1536"/>
  <c r="H1536"/>
  <c r="J1536"/>
  <c r="L1535"/>
  <c r="K1535"/>
  <c r="I1535"/>
  <c r="H1535"/>
  <c r="J1535"/>
  <c r="J1534"/>
  <c r="L1533"/>
  <c r="K1533"/>
  <c r="I1533"/>
  <c r="H1533"/>
  <c r="J1533"/>
  <c r="L1532"/>
  <c r="K1532"/>
  <c r="I1532"/>
  <c r="H1532"/>
  <c r="J1532"/>
  <c r="J1531"/>
  <c r="L1530"/>
  <c r="K1530"/>
  <c r="I1530"/>
  <c r="H1530"/>
  <c r="J1530"/>
  <c r="L1529"/>
  <c r="K1529"/>
  <c r="I1529"/>
  <c r="H1529"/>
  <c r="J1529"/>
  <c r="L1528"/>
  <c r="K1528"/>
  <c r="I1528"/>
  <c r="H1528"/>
  <c r="J1528"/>
  <c r="L1527"/>
  <c r="K1527"/>
  <c r="H1527"/>
  <c r="L1526"/>
  <c r="K1526"/>
  <c r="H1526"/>
  <c r="L1525"/>
  <c r="K1525"/>
  <c r="H1525"/>
  <c r="L1524"/>
  <c r="K1524"/>
  <c r="I1524"/>
  <c r="H1524"/>
  <c r="J1524"/>
  <c r="L1523"/>
  <c r="K1523"/>
  <c r="I1523"/>
  <c r="H1523"/>
  <c r="J1523"/>
  <c r="L1522"/>
  <c r="K1522"/>
  <c r="I1522"/>
  <c r="H1522"/>
  <c r="J1522"/>
  <c r="M1521"/>
  <c r="L1521"/>
  <c r="K1521"/>
  <c r="I1521"/>
  <c r="H1521"/>
  <c r="J1521"/>
  <c r="J1520"/>
  <c r="K1519"/>
  <c r="I1519"/>
  <c r="H1519"/>
  <c r="J1519"/>
  <c r="J1518"/>
  <c r="L1517"/>
  <c r="K1517"/>
  <c r="I1517"/>
  <c r="H1517"/>
  <c r="J1517"/>
  <c r="L1516"/>
  <c r="K1516"/>
  <c r="I1516"/>
  <c r="H1516"/>
  <c r="J1516"/>
  <c r="L1515"/>
  <c r="K1515"/>
  <c r="I1515"/>
  <c r="H1515"/>
  <c r="J1515"/>
  <c r="L1514"/>
  <c r="K1514"/>
  <c r="I1514"/>
  <c r="H1514"/>
  <c r="J1514"/>
  <c r="L1513"/>
  <c r="K1513"/>
  <c r="I1513"/>
  <c r="H1513"/>
  <c r="J1513"/>
  <c r="J1512"/>
  <c r="L1511"/>
  <c r="K1511"/>
  <c r="I1511"/>
  <c r="H1511"/>
  <c r="J1511"/>
  <c r="L1510"/>
  <c r="K1510"/>
  <c r="I1510"/>
  <c r="H1510"/>
  <c r="J1510"/>
  <c r="L1509"/>
  <c r="K1509"/>
  <c r="I1509"/>
  <c r="H1509"/>
  <c r="J1509"/>
  <c r="J1508"/>
  <c r="L1507"/>
  <c r="K1507"/>
  <c r="I1507"/>
  <c r="H1507"/>
  <c r="J1507"/>
  <c r="L1506"/>
  <c r="K1506"/>
  <c r="I1506"/>
  <c r="H1506"/>
  <c r="J1506"/>
  <c r="L1505"/>
  <c r="K1505"/>
  <c r="I1505"/>
  <c r="H1505"/>
  <c r="J1505"/>
  <c r="L1504"/>
  <c r="K1504"/>
  <c r="I1504"/>
  <c r="H1504"/>
  <c r="J1504"/>
  <c r="L1503"/>
  <c r="K1503"/>
  <c r="I1503"/>
  <c r="H1503"/>
  <c r="J1503"/>
  <c r="J1502"/>
  <c r="L1501"/>
  <c r="K1501"/>
  <c r="I1501"/>
  <c r="H1501"/>
  <c r="J1501"/>
  <c r="L1500"/>
  <c r="K1500"/>
  <c r="I1500"/>
  <c r="H1500"/>
  <c r="J1500"/>
  <c r="L1499"/>
  <c r="K1499"/>
  <c r="I1499"/>
  <c r="H1499"/>
  <c r="J1499"/>
  <c r="L1498"/>
  <c r="K1498"/>
  <c r="I1498"/>
  <c r="H1498"/>
  <c r="J1498"/>
  <c r="J1497"/>
  <c r="L1496"/>
  <c r="K1496"/>
  <c r="I1496"/>
  <c r="H1496"/>
  <c r="J1496"/>
  <c r="L1495"/>
  <c r="K1495"/>
  <c r="I1495"/>
  <c r="H1495"/>
  <c r="J1495"/>
  <c r="L1494"/>
  <c r="K1494"/>
  <c r="I1494"/>
  <c r="H1494"/>
  <c r="J1494"/>
  <c r="L1493"/>
  <c r="K1493"/>
  <c r="I1493"/>
  <c r="H1493"/>
  <c r="J1493"/>
  <c r="J1492"/>
  <c r="J1491"/>
  <c r="J1490"/>
  <c r="J1489"/>
  <c r="J1488"/>
  <c r="J1487"/>
  <c r="J1486"/>
  <c r="J1485"/>
  <c r="J1484"/>
  <c r="J1483"/>
  <c r="J1482"/>
  <c r="J1481"/>
  <c r="L1480"/>
  <c r="K1480"/>
  <c r="I1480"/>
  <c r="H1480"/>
  <c r="J1480"/>
  <c r="L1479"/>
  <c r="K1479"/>
  <c r="I1479"/>
  <c r="H1479"/>
  <c r="J1479"/>
  <c r="L1478"/>
  <c r="K1478"/>
  <c r="I1478"/>
  <c r="H1478"/>
  <c r="J1478"/>
  <c r="J1477"/>
  <c r="J1476"/>
  <c r="J1475"/>
  <c r="J1474"/>
  <c r="J1473"/>
  <c r="J1472"/>
  <c r="J1471"/>
  <c r="J1470"/>
  <c r="J1469"/>
  <c r="J1468"/>
  <c r="J1467"/>
  <c r="J1466"/>
  <c r="J1465"/>
  <c r="J1464"/>
  <c r="J1463"/>
  <c r="J1462"/>
  <c r="J1461"/>
  <c r="J1460"/>
  <c r="J1459"/>
  <c r="J1458"/>
  <c r="J1457"/>
  <c r="J1456"/>
  <c r="J1455"/>
  <c r="J1454"/>
  <c r="J1453"/>
  <c r="J1452"/>
  <c r="J1451"/>
  <c r="J1450"/>
  <c r="J1449"/>
  <c r="J1448"/>
  <c r="J1447"/>
  <c r="J1446"/>
  <c r="J1445"/>
  <c r="J1444"/>
  <c r="L1443"/>
  <c r="K1443"/>
  <c r="I1443"/>
  <c r="H1443"/>
  <c r="J1443"/>
  <c r="L1442"/>
  <c r="K1442"/>
  <c r="I1442"/>
  <c r="H1442"/>
  <c r="J1442"/>
  <c r="L1441"/>
  <c r="K1441"/>
  <c r="I1441"/>
  <c r="H1441"/>
  <c r="J1441"/>
  <c r="J1440"/>
  <c r="L1439"/>
  <c r="K1439"/>
  <c r="I1439"/>
  <c r="H1439"/>
  <c r="J1439"/>
  <c r="L1438"/>
  <c r="K1438"/>
  <c r="I1438"/>
  <c r="H1438"/>
  <c r="J1438"/>
  <c r="L1437"/>
  <c r="K1437"/>
  <c r="I1437"/>
  <c r="H1437"/>
  <c r="J1437"/>
  <c r="J1436"/>
  <c r="J1435"/>
  <c r="L1434"/>
  <c r="K1434"/>
  <c r="I1434"/>
  <c r="H1434"/>
  <c r="J1434"/>
  <c r="L1433"/>
  <c r="K1433"/>
  <c r="I1433"/>
  <c r="H1433"/>
  <c r="J1433"/>
  <c r="L1432"/>
  <c r="K1432"/>
  <c r="I1432"/>
  <c r="H1432"/>
  <c r="J1432"/>
  <c r="L1431"/>
  <c r="K1431"/>
  <c r="I1431"/>
  <c r="H1431"/>
  <c r="J1431"/>
  <c r="J1430"/>
  <c r="J1429"/>
  <c r="J1428"/>
  <c r="L1427"/>
  <c r="K1427"/>
  <c r="I1427"/>
  <c r="H1427"/>
  <c r="J1427"/>
  <c r="L1426"/>
  <c r="K1426"/>
  <c r="I1426"/>
  <c r="H1426"/>
  <c r="J1426"/>
  <c r="L1425"/>
  <c r="K1425"/>
  <c r="I1425"/>
  <c r="H1425"/>
  <c r="J1425"/>
  <c r="J1424"/>
  <c r="L1423"/>
  <c r="K1423"/>
  <c r="I1423"/>
  <c r="H1423"/>
  <c r="J1423"/>
  <c r="L1422"/>
  <c r="K1422"/>
  <c r="I1422"/>
  <c r="H1422"/>
  <c r="J1422"/>
  <c r="L1421"/>
  <c r="K1421"/>
  <c r="I1421"/>
  <c r="H1421"/>
  <c r="J1421"/>
  <c r="J1420"/>
  <c r="H1419"/>
  <c r="J1419"/>
  <c r="L1418"/>
  <c r="K1418"/>
  <c r="I1418"/>
  <c r="I1417"/>
  <c r="I1416"/>
  <c r="I1415"/>
  <c r="I1414"/>
  <c r="H1418"/>
  <c r="J1418"/>
  <c r="L1417"/>
  <c r="K1417"/>
  <c r="H1417"/>
  <c r="J1417"/>
  <c r="L1416"/>
  <c r="K1416"/>
  <c r="H1416"/>
  <c r="L1415"/>
  <c r="K1415"/>
  <c r="H1415"/>
  <c r="J1415"/>
  <c r="L1414"/>
  <c r="K1414"/>
  <c r="H1414"/>
  <c r="J1413"/>
  <c r="J1412"/>
  <c r="J1411"/>
  <c r="J1410"/>
  <c r="J1409"/>
  <c r="J1408"/>
  <c r="J1407"/>
  <c r="J1406"/>
  <c r="J1405"/>
  <c r="J1404"/>
  <c r="J1403"/>
  <c r="K1402"/>
  <c r="I1402"/>
  <c r="H1402"/>
  <c r="J1402"/>
  <c r="K1401"/>
  <c r="I1401"/>
  <c r="H1401"/>
  <c r="J1401"/>
  <c r="K1400"/>
  <c r="I1400"/>
  <c r="H1400"/>
  <c r="J1400"/>
  <c r="J1399"/>
  <c r="J1398"/>
  <c r="J1397"/>
  <c r="L1396"/>
  <c r="K1396"/>
  <c r="I1396"/>
  <c r="H1396"/>
  <c r="J1396"/>
  <c r="L1395"/>
  <c r="K1395"/>
  <c r="I1395"/>
  <c r="H1395"/>
  <c r="J1395"/>
  <c r="L1394"/>
  <c r="K1394"/>
  <c r="I1394"/>
  <c r="H1394"/>
  <c r="J1394"/>
  <c r="J1393"/>
  <c r="J1392"/>
  <c r="I1391"/>
  <c r="H1391"/>
  <c r="J1391"/>
  <c r="I1390"/>
  <c r="H1390"/>
  <c r="J1390"/>
  <c r="I1389"/>
  <c r="H1389"/>
  <c r="J1389"/>
  <c r="J1388"/>
  <c r="J1387"/>
  <c r="J1386"/>
  <c r="J1385"/>
  <c r="J1384"/>
  <c r="K1383"/>
  <c r="I1383"/>
  <c r="H1383"/>
  <c r="J1383"/>
  <c r="K1382"/>
  <c r="I1382"/>
  <c r="I1381"/>
  <c r="H1382"/>
  <c r="K1381"/>
  <c r="H1381"/>
  <c r="J1380"/>
  <c r="J1379"/>
  <c r="J1378"/>
  <c r="J1377"/>
  <c r="J1376"/>
  <c r="L1375"/>
  <c r="K1375"/>
  <c r="I1375"/>
  <c r="H1375"/>
  <c r="J1375"/>
  <c r="L1374"/>
  <c r="K1374"/>
  <c r="I1374"/>
  <c r="H1374"/>
  <c r="J1374"/>
  <c r="L1373"/>
  <c r="K1373"/>
  <c r="I1373"/>
  <c r="H1373"/>
  <c r="J1373"/>
  <c r="L1372"/>
  <c r="K1372"/>
  <c r="H1372"/>
  <c r="L1371"/>
  <c r="K1371"/>
  <c r="H1371"/>
  <c r="L1370"/>
  <c r="K1370"/>
  <c r="J1369"/>
  <c r="I1368"/>
  <c r="H1368"/>
  <c r="J1368"/>
  <c r="I1367"/>
  <c r="H1367"/>
  <c r="J1367"/>
  <c r="I1366"/>
  <c r="H1366"/>
  <c r="J1366"/>
  <c r="I1365"/>
  <c r="H1365"/>
  <c r="J1365"/>
  <c r="J1364"/>
  <c r="I1363"/>
  <c r="H1363"/>
  <c r="J1363"/>
  <c r="I1362"/>
  <c r="H1362"/>
  <c r="J1362"/>
  <c r="I1361"/>
  <c r="H1361"/>
  <c r="J1361"/>
  <c r="I1360"/>
  <c r="H1360"/>
  <c r="J1360"/>
  <c r="I1359"/>
  <c r="H1359"/>
  <c r="J1359"/>
  <c r="I1358"/>
  <c r="H1358"/>
  <c r="J1358"/>
  <c r="L1357"/>
  <c r="K1357"/>
  <c r="L1356"/>
  <c r="K1356"/>
  <c r="J1355"/>
  <c r="L1354"/>
  <c r="K1354"/>
  <c r="I1354"/>
  <c r="H1354"/>
  <c r="J1354"/>
  <c r="L1353"/>
  <c r="K1353"/>
  <c r="I1353"/>
  <c r="H1353"/>
  <c r="J1353"/>
  <c r="L1352"/>
  <c r="K1352"/>
  <c r="I1352"/>
  <c r="H1352"/>
  <c r="J1352"/>
  <c r="L1351"/>
  <c r="K1351"/>
  <c r="I1351"/>
  <c r="H1351"/>
  <c r="J1351"/>
  <c r="J1350"/>
  <c r="L1349"/>
  <c r="K1349"/>
  <c r="I1349"/>
  <c r="H1349"/>
  <c r="J1349"/>
  <c r="L1348"/>
  <c r="K1348"/>
  <c r="I1348"/>
  <c r="H1348"/>
  <c r="J1348"/>
  <c r="L1347"/>
  <c r="K1347"/>
  <c r="I1347"/>
  <c r="H1347"/>
  <c r="J1347"/>
  <c r="J1346"/>
  <c r="K1345"/>
  <c r="I1345"/>
  <c r="H1345"/>
  <c r="J1345"/>
  <c r="K1344"/>
  <c r="I1344"/>
  <c r="H1344"/>
  <c r="J1344"/>
  <c r="K1343"/>
  <c r="I1343"/>
  <c r="H1343"/>
  <c r="J1343"/>
  <c r="J1342"/>
  <c r="J1341"/>
  <c r="J1340"/>
  <c r="L1339"/>
  <c r="K1339"/>
  <c r="I1339"/>
  <c r="H1339"/>
  <c r="J1339"/>
  <c r="L1338"/>
  <c r="K1338"/>
  <c r="I1338"/>
  <c r="H1338"/>
  <c r="J1338"/>
  <c r="L1337"/>
  <c r="K1337"/>
  <c r="I1337"/>
  <c r="H1337"/>
  <c r="J1337"/>
  <c r="J1336"/>
  <c r="L1335"/>
  <c r="K1335"/>
  <c r="I1335"/>
  <c r="H1335"/>
  <c r="J1335"/>
  <c r="L1334"/>
  <c r="K1334"/>
  <c r="I1334"/>
  <c r="H1334"/>
  <c r="J1334"/>
  <c r="L1333"/>
  <c r="K1333"/>
  <c r="I1333"/>
  <c r="H1333"/>
  <c r="J1333"/>
  <c r="L1332"/>
  <c r="K1332"/>
  <c r="I1332"/>
  <c r="H1332"/>
  <c r="J1332"/>
  <c r="L1331"/>
  <c r="K1331"/>
  <c r="I1331"/>
  <c r="H1331"/>
  <c r="J1331"/>
  <c r="L1330"/>
  <c r="K1330"/>
  <c r="I1330"/>
  <c r="H1330"/>
  <c r="J1330"/>
  <c r="L1329"/>
  <c r="K1329"/>
  <c r="I1329"/>
  <c r="H1329"/>
  <c r="J1329"/>
  <c r="L1328"/>
  <c r="K1328"/>
  <c r="I1328"/>
  <c r="H1328"/>
  <c r="J1328"/>
  <c r="J1327"/>
  <c r="J1326"/>
  <c r="J1325"/>
  <c r="L1324"/>
  <c r="K1324"/>
  <c r="I1324"/>
  <c r="H1324"/>
  <c r="J1324"/>
  <c r="L1323"/>
  <c r="K1323"/>
  <c r="I1323"/>
  <c r="H1323"/>
  <c r="J1323"/>
  <c r="J1322"/>
  <c r="L1321"/>
  <c r="K1321"/>
  <c r="K1320"/>
  <c r="K1316"/>
  <c r="K1311"/>
  <c r="K1299"/>
  <c r="K1298"/>
  <c r="I1321"/>
  <c r="H1321"/>
  <c r="J1321"/>
  <c r="L1320"/>
  <c r="I1320"/>
  <c r="J1319"/>
  <c r="L1318"/>
  <c r="K1318"/>
  <c r="I1318"/>
  <c r="H1318"/>
  <c r="J1318"/>
  <c r="L1317"/>
  <c r="K1317"/>
  <c r="I1317"/>
  <c r="H1317"/>
  <c r="J1317"/>
  <c r="L1316"/>
  <c r="I1316"/>
  <c r="J1315"/>
  <c r="L1314"/>
  <c r="K1314"/>
  <c r="I1314"/>
  <c r="H1314"/>
  <c r="J1314"/>
  <c r="L1313"/>
  <c r="K1313"/>
  <c r="I1313"/>
  <c r="H1313"/>
  <c r="J1313"/>
  <c r="L1312"/>
  <c r="K1312"/>
  <c r="I1312"/>
  <c r="H1312"/>
  <c r="J1312"/>
  <c r="L1311"/>
  <c r="I1311"/>
  <c r="J1310"/>
  <c r="I1309"/>
  <c r="H1309"/>
  <c r="J1309"/>
  <c r="I1308"/>
  <c r="H1308"/>
  <c r="J1308"/>
  <c r="J1307"/>
  <c r="I1306"/>
  <c r="H1306"/>
  <c r="J1306"/>
  <c r="I1305"/>
  <c r="H1305"/>
  <c r="J1305"/>
  <c r="J1304"/>
  <c r="I1303"/>
  <c r="H1303"/>
  <c r="J1303"/>
  <c r="I1302"/>
  <c r="H1302"/>
  <c r="J1302"/>
  <c r="I1301"/>
  <c r="H1301"/>
  <c r="J1301"/>
  <c r="I1300"/>
  <c r="H1300"/>
  <c r="J1300"/>
  <c r="L1299"/>
  <c r="I1299"/>
  <c r="L1298"/>
  <c r="I1298"/>
  <c r="L1297"/>
  <c r="K1297"/>
  <c r="I1297"/>
  <c r="H1297"/>
  <c r="J1297"/>
  <c r="L1296"/>
  <c r="K1296"/>
  <c r="I1296"/>
  <c r="H1296"/>
  <c r="J1296"/>
  <c r="L1295"/>
  <c r="K1295"/>
  <c r="I1295"/>
  <c r="H1295"/>
  <c r="L1294"/>
  <c r="K1294"/>
  <c r="I1294"/>
  <c r="H1294"/>
  <c r="L1293"/>
  <c r="K1293"/>
  <c r="I1293"/>
  <c r="J1292"/>
  <c r="L1291"/>
  <c r="K1291"/>
  <c r="I1291"/>
  <c r="H1291"/>
  <c r="H1290"/>
  <c r="L1290"/>
  <c r="K1290"/>
  <c r="K1289"/>
  <c r="K1288"/>
  <c r="K1287"/>
  <c r="K1286"/>
  <c r="K1285"/>
  <c r="I1290"/>
  <c r="L1289"/>
  <c r="I1289"/>
  <c r="L1288"/>
  <c r="I1288"/>
  <c r="L1287"/>
  <c r="I1287"/>
  <c r="L1286"/>
  <c r="I1286"/>
  <c r="L1285"/>
  <c r="I1285"/>
  <c r="J1284"/>
  <c r="I1283"/>
  <c r="H1283"/>
  <c r="J1283"/>
  <c r="I1282"/>
  <c r="H1282"/>
  <c r="J1282"/>
  <c r="I1281"/>
  <c r="H1281"/>
  <c r="J1281"/>
  <c r="J1280"/>
  <c r="L1279"/>
  <c r="K1279"/>
  <c r="I1279"/>
  <c r="H1279"/>
  <c r="J1279"/>
  <c r="L1278"/>
  <c r="K1278"/>
  <c r="I1278"/>
  <c r="H1278"/>
  <c r="J1278"/>
  <c r="J1277"/>
  <c r="L1276"/>
  <c r="K1276"/>
  <c r="I1276"/>
  <c r="H1276"/>
  <c r="J1276"/>
  <c r="L1275"/>
  <c r="K1275"/>
  <c r="I1275"/>
  <c r="H1275"/>
  <c r="J1275"/>
  <c r="L1274"/>
  <c r="K1274"/>
  <c r="I1274"/>
  <c r="H1274"/>
  <c r="J1274"/>
  <c r="J1273"/>
  <c r="I1272"/>
  <c r="H1272"/>
  <c r="J1272"/>
  <c r="I1271"/>
  <c r="H1271"/>
  <c r="J1271"/>
  <c r="I1270"/>
  <c r="H1270"/>
  <c r="J1270"/>
  <c r="J1269"/>
  <c r="L1268"/>
  <c r="K1268"/>
  <c r="I1268"/>
  <c r="H1268"/>
  <c r="J1268"/>
  <c r="L1267"/>
  <c r="K1267"/>
  <c r="I1267"/>
  <c r="H1267"/>
  <c r="J1267"/>
  <c r="L1266"/>
  <c r="K1266"/>
  <c r="I1266"/>
  <c r="H1266"/>
  <c r="J1266"/>
  <c r="L1265"/>
  <c r="K1265"/>
  <c r="I1265"/>
  <c r="J1264"/>
  <c r="I1263"/>
  <c r="H1263"/>
  <c r="J1263"/>
  <c r="I1262"/>
  <c r="H1262"/>
  <c r="J1262"/>
  <c r="J1261"/>
  <c r="I1260"/>
  <c r="I1259"/>
  <c r="H1260"/>
  <c r="J1260"/>
  <c r="H1259"/>
  <c r="J1259"/>
  <c r="I1258"/>
  <c r="I1257"/>
  <c r="H1258"/>
  <c r="J1258"/>
  <c r="H1257"/>
  <c r="J1257"/>
  <c r="L1256"/>
  <c r="K1256"/>
  <c r="I1256"/>
  <c r="J1255"/>
  <c r="L1254"/>
  <c r="K1254"/>
  <c r="I1254"/>
  <c r="H1254"/>
  <c r="J1254"/>
  <c r="L1253"/>
  <c r="K1253"/>
  <c r="I1253"/>
  <c r="H1253"/>
  <c r="J1253"/>
  <c r="L1252"/>
  <c r="K1252"/>
  <c r="I1252"/>
  <c r="H1252"/>
  <c r="J1252"/>
  <c r="J1251"/>
  <c r="L1250"/>
  <c r="K1250"/>
  <c r="I1250"/>
  <c r="H1250"/>
  <c r="J1250"/>
  <c r="L1249"/>
  <c r="K1249"/>
  <c r="I1249"/>
  <c r="H1249"/>
  <c r="J1249"/>
  <c r="L1248"/>
  <c r="K1248"/>
  <c r="I1248"/>
  <c r="H1248"/>
  <c r="J1248"/>
  <c r="J1247"/>
  <c r="L1246"/>
  <c r="K1246"/>
  <c r="I1246"/>
  <c r="H1246"/>
  <c r="J1246"/>
  <c r="J1245"/>
  <c r="L1244"/>
  <c r="K1244"/>
  <c r="I1244"/>
  <c r="H1244"/>
  <c r="J1244"/>
  <c r="L1243"/>
  <c r="K1243"/>
  <c r="I1243"/>
  <c r="H1243"/>
  <c r="J1243"/>
  <c r="L1242"/>
  <c r="K1242"/>
  <c r="I1242"/>
  <c r="H1242"/>
  <c r="J1242"/>
  <c r="J1241"/>
  <c r="I1240"/>
  <c r="H1240"/>
  <c r="J1240"/>
  <c r="J1239"/>
  <c r="L1238"/>
  <c r="K1238"/>
  <c r="I1238"/>
  <c r="H1238"/>
  <c r="J1238"/>
  <c r="L1237"/>
  <c r="K1237"/>
  <c r="I1237"/>
  <c r="H1237"/>
  <c r="J1237"/>
  <c r="L1236"/>
  <c r="K1236"/>
  <c r="I1236"/>
  <c r="H1236"/>
  <c r="J1236"/>
  <c r="J1235"/>
  <c r="J1234"/>
  <c r="L1233"/>
  <c r="K1233"/>
  <c r="I1233"/>
  <c r="H1233"/>
  <c r="J1233"/>
  <c r="L1232"/>
  <c r="K1232"/>
  <c r="I1232"/>
  <c r="H1232"/>
  <c r="J1232"/>
  <c r="L1231"/>
  <c r="K1231"/>
  <c r="I1231"/>
  <c r="H1231"/>
  <c r="J1231"/>
  <c r="J1230"/>
  <c r="I1229"/>
  <c r="H1229"/>
  <c r="J1229"/>
  <c r="J1228"/>
  <c r="I1227"/>
  <c r="I1226"/>
  <c r="I1225"/>
  <c r="H1227"/>
  <c r="J1227"/>
  <c r="H1226"/>
  <c r="J1226"/>
  <c r="L1224"/>
  <c r="K1224"/>
  <c r="I1224"/>
  <c r="H1224"/>
  <c r="J1224"/>
  <c r="L1223"/>
  <c r="K1223"/>
  <c r="I1223"/>
  <c r="H1223"/>
  <c r="J1223"/>
  <c r="J1222"/>
  <c r="L1221"/>
  <c r="K1221"/>
  <c r="I1221"/>
  <c r="H1221"/>
  <c r="J1221"/>
  <c r="J1220"/>
  <c r="L1219"/>
  <c r="K1219"/>
  <c r="I1219"/>
  <c r="H1219"/>
  <c r="J1219"/>
  <c r="L1218"/>
  <c r="K1218"/>
  <c r="I1218"/>
  <c r="H1218"/>
  <c r="J1218"/>
  <c r="L1217"/>
  <c r="K1217"/>
  <c r="I1217"/>
  <c r="H1217"/>
  <c r="J1217"/>
  <c r="L1216"/>
  <c r="K1216"/>
  <c r="I1216"/>
  <c r="H1216"/>
  <c r="J1216"/>
  <c r="J1215"/>
  <c r="I1214"/>
  <c r="H1214"/>
  <c r="J1214"/>
  <c r="J1213"/>
  <c r="I1212"/>
  <c r="H1212"/>
  <c r="J1212"/>
  <c r="I1211"/>
  <c r="I1210"/>
  <c r="I1209"/>
  <c r="L1208"/>
  <c r="K1208"/>
  <c r="L1207"/>
  <c r="K1207"/>
  <c r="J1206"/>
  <c r="L1205"/>
  <c r="K1205"/>
  <c r="K1204"/>
  <c r="I1205"/>
  <c r="I1204"/>
  <c r="I1198"/>
  <c r="I1189"/>
  <c r="I1180"/>
  <c r="H1205"/>
  <c r="J1205"/>
  <c r="L1204"/>
  <c r="H1204"/>
  <c r="L1203"/>
  <c r="J1202"/>
  <c r="L1201"/>
  <c r="K1201"/>
  <c r="K1200"/>
  <c r="K1199"/>
  <c r="I1201"/>
  <c r="H1201"/>
  <c r="J1201"/>
  <c r="L1200"/>
  <c r="I1200"/>
  <c r="H1200"/>
  <c r="J1200"/>
  <c r="L1199"/>
  <c r="I1199"/>
  <c r="L1198"/>
  <c r="J1197"/>
  <c r="L1196"/>
  <c r="K1196"/>
  <c r="I1196"/>
  <c r="H1196"/>
  <c r="J1196"/>
  <c r="L1195"/>
  <c r="K1195"/>
  <c r="I1195"/>
  <c r="H1195"/>
  <c r="J1195"/>
  <c r="L1194"/>
  <c r="K1194"/>
  <c r="I1194"/>
  <c r="H1194"/>
  <c r="J1194"/>
  <c r="J1193"/>
  <c r="L1192"/>
  <c r="K1192"/>
  <c r="I1192"/>
  <c r="H1192"/>
  <c r="J1192"/>
  <c r="L1191"/>
  <c r="K1191"/>
  <c r="I1191"/>
  <c r="H1191"/>
  <c r="J1191"/>
  <c r="L1190"/>
  <c r="K1190"/>
  <c r="I1190"/>
  <c r="H1190"/>
  <c r="J1190"/>
  <c r="L1189"/>
  <c r="J1188"/>
  <c r="J1187"/>
  <c r="J1186"/>
  <c r="J1185"/>
  <c r="I1184"/>
  <c r="H1184"/>
  <c r="J1184"/>
  <c r="I1183"/>
  <c r="H1183"/>
  <c r="J1183"/>
  <c r="J1182"/>
  <c r="I1181"/>
  <c r="H1181"/>
  <c r="J1181"/>
  <c r="L1180"/>
  <c r="J1179"/>
  <c r="J1178"/>
  <c r="J1177"/>
  <c r="J1176"/>
  <c r="J1175"/>
  <c r="J1174"/>
  <c r="J1173"/>
  <c r="J1172"/>
  <c r="J1171"/>
  <c r="L1170"/>
  <c r="K1170"/>
  <c r="I1170"/>
  <c r="H1170"/>
  <c r="J1170"/>
  <c r="L1169"/>
  <c r="K1169"/>
  <c r="I1169"/>
  <c r="H1169"/>
  <c r="J1169"/>
  <c r="L1168"/>
  <c r="K1168"/>
  <c r="I1168"/>
  <c r="H1168"/>
  <c r="J1168"/>
  <c r="L1167"/>
  <c r="K1167"/>
  <c r="I1167"/>
  <c r="H1167"/>
  <c r="J1167"/>
  <c r="J1166"/>
  <c r="J1165"/>
  <c r="J1164"/>
  <c r="J1163"/>
  <c r="J1162"/>
  <c r="L1161"/>
  <c r="K1161"/>
  <c r="I1161"/>
  <c r="H1161"/>
  <c r="J1161"/>
  <c r="L1160"/>
  <c r="K1160"/>
  <c r="I1160"/>
  <c r="H1160"/>
  <c r="J1160"/>
  <c r="L1159"/>
  <c r="K1159"/>
  <c r="I1159"/>
  <c r="H1159"/>
  <c r="J1159"/>
  <c r="L1158"/>
  <c r="K1158"/>
  <c r="I1158"/>
  <c r="H1158"/>
  <c r="J1158"/>
  <c r="J1157"/>
  <c r="L1156"/>
  <c r="K1156"/>
  <c r="K1155"/>
  <c r="K1154"/>
  <c r="K1153"/>
  <c r="K1152"/>
  <c r="K1109"/>
  <c r="I1156"/>
  <c r="I1155"/>
  <c r="I1154"/>
  <c r="I1153"/>
  <c r="I1152"/>
  <c r="I1109"/>
  <c r="H1156"/>
  <c r="J1156"/>
  <c r="L1155"/>
  <c r="L1154"/>
  <c r="L1153"/>
  <c r="L1152"/>
  <c r="L1109"/>
  <c r="H1155"/>
  <c r="H1154"/>
  <c r="J1154"/>
  <c r="H1153"/>
  <c r="H1152"/>
  <c r="J1152"/>
  <c r="J1151"/>
  <c r="I1150"/>
  <c r="H1150"/>
  <c r="J1150"/>
  <c r="I1149"/>
  <c r="H1149"/>
  <c r="H1148"/>
  <c r="I1148"/>
  <c r="I1147"/>
  <c r="I1146"/>
  <c r="J1145"/>
  <c r="L1144"/>
  <c r="K1144"/>
  <c r="I1144"/>
  <c r="H1144"/>
  <c r="J1144"/>
  <c r="L1143"/>
  <c r="K1143"/>
  <c r="I1143"/>
  <c r="H1143"/>
  <c r="J1143"/>
  <c r="L1142"/>
  <c r="K1142"/>
  <c r="I1142"/>
  <c r="H1142"/>
  <c r="J1142"/>
  <c r="L1141"/>
  <c r="K1141"/>
  <c r="I1141"/>
  <c r="H1141"/>
  <c r="J1141"/>
  <c r="L1140"/>
  <c r="K1140"/>
  <c r="I1140"/>
  <c r="H1140"/>
  <c r="J1140"/>
  <c r="J1139"/>
  <c r="L1138"/>
  <c r="K1138"/>
  <c r="I1138"/>
  <c r="H1138"/>
  <c r="J1138"/>
  <c r="L1137"/>
  <c r="I1137"/>
  <c r="H1137"/>
  <c r="J1137"/>
  <c r="L1136"/>
  <c r="K1136"/>
  <c r="I1136"/>
  <c r="H1136"/>
  <c r="J1136"/>
  <c r="L1135"/>
  <c r="K1135"/>
  <c r="I1135"/>
  <c r="H1135"/>
  <c r="J1135"/>
  <c r="L1134"/>
  <c r="K1134"/>
  <c r="I1134"/>
  <c r="H1134"/>
  <c r="J1134"/>
  <c r="J1133"/>
  <c r="L1132"/>
  <c r="K1132"/>
  <c r="I1132"/>
  <c r="H1132"/>
  <c r="J1132"/>
  <c r="L1131"/>
  <c r="K1131"/>
  <c r="I1131"/>
  <c r="H1131"/>
  <c r="J1131"/>
  <c r="L1130"/>
  <c r="K1130"/>
  <c r="I1130"/>
  <c r="H1130"/>
  <c r="J1130"/>
  <c r="L1129"/>
  <c r="K1129"/>
  <c r="I1129"/>
  <c r="H1129"/>
  <c r="J1129"/>
  <c r="L1128"/>
  <c r="K1128"/>
  <c r="I1128"/>
  <c r="H1128"/>
  <c r="J1128"/>
  <c r="J1127"/>
  <c r="L1126"/>
  <c r="K1126"/>
  <c r="I1126"/>
  <c r="H1126"/>
  <c r="J1126"/>
  <c r="L1125"/>
  <c r="K1125"/>
  <c r="I1125"/>
  <c r="H1125"/>
  <c r="J1125"/>
  <c r="J1124"/>
  <c r="I1123"/>
  <c r="H1123"/>
  <c r="J1123"/>
  <c r="I1122"/>
  <c r="H1122"/>
  <c r="J1122"/>
  <c r="L1121"/>
  <c r="K1121"/>
  <c r="I1121"/>
  <c r="H1121"/>
  <c r="J1121"/>
  <c r="J1120"/>
  <c r="I1119"/>
  <c r="H1119"/>
  <c r="J1119"/>
  <c r="I1118"/>
  <c r="H1118"/>
  <c r="J1118"/>
  <c r="I1117"/>
  <c r="H1117"/>
  <c r="J1117"/>
  <c r="J1116"/>
  <c r="L1115"/>
  <c r="K1115"/>
  <c r="I1115"/>
  <c r="H1115"/>
  <c r="J1115"/>
  <c r="L1114"/>
  <c r="K1114"/>
  <c r="I1114"/>
  <c r="H1114"/>
  <c r="J1114"/>
  <c r="L1113"/>
  <c r="K1113"/>
  <c r="I1113"/>
  <c r="H1113"/>
  <c r="J1113"/>
  <c r="L1112"/>
  <c r="K1112"/>
  <c r="I1112"/>
  <c r="H1112"/>
  <c r="J1112"/>
  <c r="L1111"/>
  <c r="K1111"/>
  <c r="I1111"/>
  <c r="H1111"/>
  <c r="J1111"/>
  <c r="L1110"/>
  <c r="K1110"/>
  <c r="I1110"/>
  <c r="H1110"/>
  <c r="J1110"/>
  <c r="H1109"/>
  <c r="J1109"/>
  <c r="J1108"/>
  <c r="L1107"/>
  <c r="K1107"/>
  <c r="I1107"/>
  <c r="H1107"/>
  <c r="J1107"/>
  <c r="L1106"/>
  <c r="K1106"/>
  <c r="I1106"/>
  <c r="H1106"/>
  <c r="J1106"/>
  <c r="L1105"/>
  <c r="K1105"/>
  <c r="I1105"/>
  <c r="H1105"/>
  <c r="J1105"/>
  <c r="J1104"/>
  <c r="L1103"/>
  <c r="K1103"/>
  <c r="I1103"/>
  <c r="H1103"/>
  <c r="J1103"/>
  <c r="L1102"/>
  <c r="K1102"/>
  <c r="I1102"/>
  <c r="H1102"/>
  <c r="J1102"/>
  <c r="L1101"/>
  <c r="K1101"/>
  <c r="I1101"/>
  <c r="H1101"/>
  <c r="J1101"/>
  <c r="J1100"/>
  <c r="L1099"/>
  <c r="K1099"/>
  <c r="I1099"/>
  <c r="H1099"/>
  <c r="J1099"/>
  <c r="L1098"/>
  <c r="K1098"/>
  <c r="I1098"/>
  <c r="H1098"/>
  <c r="J1098"/>
  <c r="L1097"/>
  <c r="K1097"/>
  <c r="I1097"/>
  <c r="H1097"/>
  <c r="J1097"/>
  <c r="J1096"/>
  <c r="L1095"/>
  <c r="K1095"/>
  <c r="I1095"/>
  <c r="H1095"/>
  <c r="J1095"/>
  <c r="L1094"/>
  <c r="K1094"/>
  <c r="I1094"/>
  <c r="H1094"/>
  <c r="J1094"/>
  <c r="L1093"/>
  <c r="K1093"/>
  <c r="I1093"/>
  <c r="H1093"/>
  <c r="J1093"/>
  <c r="L1092"/>
  <c r="K1092"/>
  <c r="I1092"/>
  <c r="H1092"/>
  <c r="J1092"/>
  <c r="J1091"/>
  <c r="J1090"/>
  <c r="L1089"/>
  <c r="K1089"/>
  <c r="I1089"/>
  <c r="H1089"/>
  <c r="J1089"/>
  <c r="L1088"/>
  <c r="K1088"/>
  <c r="I1088"/>
  <c r="H1088"/>
  <c r="J1088"/>
  <c r="L1087"/>
  <c r="K1087"/>
  <c r="I1087"/>
  <c r="H1087"/>
  <c r="J1087"/>
  <c r="J1086"/>
  <c r="J1085"/>
  <c r="J1084"/>
  <c r="L1083"/>
  <c r="K1083"/>
  <c r="I1083"/>
  <c r="H1083"/>
  <c r="J1083"/>
  <c r="L1082"/>
  <c r="K1082"/>
  <c r="I1082"/>
  <c r="H1082"/>
  <c r="J1082"/>
  <c r="L1081"/>
  <c r="K1081"/>
  <c r="I1081"/>
  <c r="H1081"/>
  <c r="J1081"/>
  <c r="L1080"/>
  <c r="K1080"/>
  <c r="I1080"/>
  <c r="H1080"/>
  <c r="J1080"/>
  <c r="J1079"/>
  <c r="L1078"/>
  <c r="K1078"/>
  <c r="I1078"/>
  <c r="H1078"/>
  <c r="J1078"/>
  <c r="L1077"/>
  <c r="K1077"/>
  <c r="I1077"/>
  <c r="H1077"/>
  <c r="J1077"/>
  <c r="J1076"/>
  <c r="L1075"/>
  <c r="K1075"/>
  <c r="I1075"/>
  <c r="H1075"/>
  <c r="J1075"/>
  <c r="J1074"/>
  <c r="L1073"/>
  <c r="K1073"/>
  <c r="I1073"/>
  <c r="H1073"/>
  <c r="J1073"/>
  <c r="J1072"/>
  <c r="L1071"/>
  <c r="K1071"/>
  <c r="I1071"/>
  <c r="H1071"/>
  <c r="J1071"/>
  <c r="J1070"/>
  <c r="L1069"/>
  <c r="K1069"/>
  <c r="I1069"/>
  <c r="H1069"/>
  <c r="J1069"/>
  <c r="L1068"/>
  <c r="K1068"/>
  <c r="I1068"/>
  <c r="H1068"/>
  <c r="J1068"/>
  <c r="L1067"/>
  <c r="K1067"/>
  <c r="I1067"/>
  <c r="H1067"/>
  <c r="J1067"/>
  <c r="J1066"/>
  <c r="L1065"/>
  <c r="K1065"/>
  <c r="I1065"/>
  <c r="H1065"/>
  <c r="J1065"/>
  <c r="L1064"/>
  <c r="K1064"/>
  <c r="I1064"/>
  <c r="H1064"/>
  <c r="J1064"/>
  <c r="L1063"/>
  <c r="K1063"/>
  <c r="I1063"/>
  <c r="H1063"/>
  <c r="J1063"/>
  <c r="J1062"/>
  <c r="L1061"/>
  <c r="K1061"/>
  <c r="I1061"/>
  <c r="H1061"/>
  <c r="J1061"/>
  <c r="L1060"/>
  <c r="K1060"/>
  <c r="I1060"/>
  <c r="H1060"/>
  <c r="J1060"/>
  <c r="L1059"/>
  <c r="K1059"/>
  <c r="I1059"/>
  <c r="H1059"/>
  <c r="J1059"/>
  <c r="J1058"/>
  <c r="L1057"/>
  <c r="K1057"/>
  <c r="I1057"/>
  <c r="H1057"/>
  <c r="J1057"/>
  <c r="L1056"/>
  <c r="K1056"/>
  <c r="I1056"/>
  <c r="H1056"/>
  <c r="J1056"/>
  <c r="L1055"/>
  <c r="K1055"/>
  <c r="I1055"/>
  <c r="H1055"/>
  <c r="J1055"/>
  <c r="J1054"/>
  <c r="K1053"/>
  <c r="I1053"/>
  <c r="H1053"/>
  <c r="J1053"/>
  <c r="K1052"/>
  <c r="I1052"/>
  <c r="H1052"/>
  <c r="J1052"/>
  <c r="L1051"/>
  <c r="K1051"/>
  <c r="I1051"/>
  <c r="H1051"/>
  <c r="J1051"/>
  <c r="L1050"/>
  <c r="K1050"/>
  <c r="I1050"/>
  <c r="H1050"/>
  <c r="J1050"/>
  <c r="L1049"/>
  <c r="K1049"/>
  <c r="I1049"/>
  <c r="H1049"/>
  <c r="J1049"/>
  <c r="L1048"/>
  <c r="K1048"/>
  <c r="I1048"/>
  <c r="H1048"/>
  <c r="J1048"/>
  <c r="J1047"/>
  <c r="J1046"/>
  <c r="J1045"/>
  <c r="J1044"/>
  <c r="J1043"/>
  <c r="J1042"/>
  <c r="J1041"/>
  <c r="J1040"/>
  <c r="J1039"/>
  <c r="I1038"/>
  <c r="H1038"/>
  <c r="J1038"/>
  <c r="I1037"/>
  <c r="I1036"/>
  <c r="I1035"/>
  <c r="I1034"/>
  <c r="I1033"/>
  <c r="H1037"/>
  <c r="J1037"/>
  <c r="H1036"/>
  <c r="J1036"/>
  <c r="H1035"/>
  <c r="J1035"/>
  <c r="H1034"/>
  <c r="J1034"/>
  <c r="H1033"/>
  <c r="J1033"/>
  <c r="L1032"/>
  <c r="K1032"/>
  <c r="I1032"/>
  <c r="H1032"/>
  <c r="J1032"/>
  <c r="J1031"/>
  <c r="L1030"/>
  <c r="K1030"/>
  <c r="H1030"/>
  <c r="J1030"/>
  <c r="L1029"/>
  <c r="K1029"/>
  <c r="H1029"/>
  <c r="J1029"/>
  <c r="L1028"/>
  <c r="K1028"/>
  <c r="H1028"/>
  <c r="J1028"/>
  <c r="J1027"/>
  <c r="J1026"/>
  <c r="J1025"/>
  <c r="J1024"/>
  <c r="J1023"/>
  <c r="L1022"/>
  <c r="K1022"/>
  <c r="H1022"/>
  <c r="J1022"/>
  <c r="L1021"/>
  <c r="K1021"/>
  <c r="H1021"/>
  <c r="J1021"/>
  <c r="L1020"/>
  <c r="K1020"/>
  <c r="H1020"/>
  <c r="J1020"/>
  <c r="J1019"/>
  <c r="L1018"/>
  <c r="K1018"/>
  <c r="H1018"/>
  <c r="J1018"/>
  <c r="L1017"/>
  <c r="K1017"/>
  <c r="H1017"/>
  <c r="J1017"/>
  <c r="L1016"/>
  <c r="K1016"/>
  <c r="H1016"/>
  <c r="J1016"/>
  <c r="J1015"/>
  <c r="J1014"/>
  <c r="J1013"/>
  <c r="L1012"/>
  <c r="K1012"/>
  <c r="H1012"/>
  <c r="J1012"/>
  <c r="L1011"/>
  <c r="K1011"/>
  <c r="H1011"/>
  <c r="J1011"/>
  <c r="L1010"/>
  <c r="K1010"/>
  <c r="H1010"/>
  <c r="J1010"/>
  <c r="J1009"/>
  <c r="L1008"/>
  <c r="K1008"/>
  <c r="H1008"/>
  <c r="J1008"/>
  <c r="L1007"/>
  <c r="K1007"/>
  <c r="H1007"/>
  <c r="J1007"/>
  <c r="L1006"/>
  <c r="K1006"/>
  <c r="J1006"/>
  <c r="H1006"/>
  <c r="J1005"/>
  <c r="L1004"/>
  <c r="K1004"/>
  <c r="K1003"/>
  <c r="K1002"/>
  <c r="J1004"/>
  <c r="L1003"/>
  <c r="J1003"/>
  <c r="L1002"/>
  <c r="J1002"/>
  <c r="J1001"/>
  <c r="J1000"/>
  <c r="L999"/>
  <c r="K999"/>
  <c r="J999"/>
  <c r="H999"/>
  <c r="L998"/>
  <c r="K998"/>
  <c r="J998"/>
  <c r="H998"/>
  <c r="L997"/>
  <c r="K997"/>
  <c r="J997"/>
  <c r="H997"/>
  <c r="J996"/>
  <c r="L995"/>
  <c r="K995"/>
  <c r="H995"/>
  <c r="J995"/>
  <c r="L994"/>
  <c r="K994"/>
  <c r="H994"/>
  <c r="J994"/>
  <c r="L993"/>
  <c r="K993"/>
  <c r="H993"/>
  <c r="J993"/>
  <c r="J992"/>
  <c r="L991"/>
  <c r="K991"/>
  <c r="J991"/>
  <c r="H991"/>
  <c r="L990"/>
  <c r="K990"/>
  <c r="J990"/>
  <c r="H990"/>
  <c r="L989"/>
  <c r="K989"/>
  <c r="J989"/>
  <c r="H989"/>
  <c r="J988"/>
  <c r="L987"/>
  <c r="K987"/>
  <c r="H987"/>
  <c r="J987"/>
  <c r="L986"/>
  <c r="K986"/>
  <c r="H986"/>
  <c r="J986"/>
  <c r="L985"/>
  <c r="K985"/>
  <c r="H985"/>
  <c r="J985"/>
  <c r="J984"/>
  <c r="L983"/>
  <c r="K983"/>
  <c r="J983"/>
  <c r="H983"/>
  <c r="L982"/>
  <c r="K982"/>
  <c r="J982"/>
  <c r="H982"/>
  <c r="L981"/>
  <c r="K981"/>
  <c r="J981"/>
  <c r="H981"/>
  <c r="J980"/>
  <c r="L979"/>
  <c r="K979"/>
  <c r="H979"/>
  <c r="J979"/>
  <c r="L978"/>
  <c r="K978"/>
  <c r="H978"/>
  <c r="J978"/>
  <c r="L977"/>
  <c r="K977"/>
  <c r="H977"/>
  <c r="J977"/>
  <c r="J976"/>
  <c r="L975"/>
  <c r="K975"/>
  <c r="J975"/>
  <c r="H975"/>
  <c r="L974"/>
  <c r="K974"/>
  <c r="J974"/>
  <c r="H974"/>
  <c r="L973"/>
  <c r="K973"/>
  <c r="J973"/>
  <c r="H973"/>
  <c r="J972"/>
  <c r="L971"/>
  <c r="K971"/>
  <c r="H971"/>
  <c r="J971"/>
  <c r="L970"/>
  <c r="K970"/>
  <c r="H970"/>
  <c r="J970"/>
  <c r="L969"/>
  <c r="K969"/>
  <c r="H969"/>
  <c r="J969"/>
  <c r="J968"/>
  <c r="L967"/>
  <c r="K967"/>
  <c r="J967"/>
  <c r="H967"/>
  <c r="L966"/>
  <c r="K966"/>
  <c r="J966"/>
  <c r="H966"/>
  <c r="L965"/>
  <c r="K965"/>
  <c r="J965"/>
  <c r="H965"/>
  <c r="L964"/>
  <c r="K964"/>
  <c r="J964"/>
  <c r="H964"/>
  <c r="J963"/>
  <c r="L962"/>
  <c r="K962"/>
  <c r="H962"/>
  <c r="J962"/>
  <c r="L961"/>
  <c r="K961"/>
  <c r="H961"/>
  <c r="J961"/>
  <c r="L960"/>
  <c r="K960"/>
  <c r="H960"/>
  <c r="J960"/>
  <c r="J959"/>
  <c r="J958"/>
  <c r="J957"/>
  <c r="J956"/>
  <c r="J955"/>
  <c r="J954"/>
  <c r="J953"/>
  <c r="J952"/>
  <c r="J951"/>
  <c r="J950"/>
  <c r="J949"/>
  <c r="J948"/>
  <c r="J947"/>
  <c r="J946"/>
  <c r="L945"/>
  <c r="K945"/>
  <c r="H945"/>
  <c r="J945"/>
  <c r="L944"/>
  <c r="K944"/>
  <c r="H944"/>
  <c r="J944"/>
  <c r="J943"/>
  <c r="K942"/>
  <c r="K941"/>
  <c r="K940"/>
  <c r="H942"/>
  <c r="J942"/>
  <c r="J939"/>
  <c r="J938"/>
  <c r="J937"/>
  <c r="K936"/>
  <c r="K935"/>
  <c r="K934"/>
  <c r="K929"/>
  <c r="H936"/>
  <c r="J936"/>
  <c r="J933"/>
  <c r="J932"/>
  <c r="H932"/>
  <c r="J931"/>
  <c r="H931"/>
  <c r="J930"/>
  <c r="H930"/>
  <c r="J928"/>
  <c r="J927"/>
  <c r="H927"/>
  <c r="J926"/>
  <c r="H926"/>
  <c r="J925"/>
  <c r="H925"/>
  <c r="J924"/>
  <c r="H924"/>
  <c r="J923"/>
  <c r="H923"/>
  <c r="J922"/>
  <c r="L921"/>
  <c r="K921"/>
  <c r="H921"/>
  <c r="J921"/>
  <c r="L920"/>
  <c r="K920"/>
  <c r="H920"/>
  <c r="J920"/>
  <c r="L919"/>
  <c r="K919"/>
  <c r="H919"/>
  <c r="J919"/>
  <c r="J918"/>
  <c r="L917"/>
  <c r="L916"/>
  <c r="L915"/>
  <c r="K917"/>
  <c r="I917"/>
  <c r="H917"/>
  <c r="H916"/>
  <c r="K916"/>
  <c r="K915"/>
  <c r="I916"/>
  <c r="I915"/>
  <c r="J914"/>
  <c r="L913"/>
  <c r="L912"/>
  <c r="L911"/>
  <c r="K913"/>
  <c r="I913"/>
  <c r="H913"/>
  <c r="H912"/>
  <c r="K912"/>
  <c r="K911"/>
  <c r="I912"/>
  <c r="I911"/>
  <c r="J910"/>
  <c r="L909"/>
  <c r="L908"/>
  <c r="L907"/>
  <c r="K909"/>
  <c r="I909"/>
  <c r="H909"/>
  <c r="H908"/>
  <c r="K908"/>
  <c r="K907"/>
  <c r="I908"/>
  <c r="I907"/>
  <c r="J906"/>
  <c r="J905"/>
  <c r="J904"/>
  <c r="L903"/>
  <c r="L902"/>
  <c r="L901"/>
  <c r="K903"/>
  <c r="I903"/>
  <c r="H903"/>
  <c r="H902"/>
  <c r="K902"/>
  <c r="K901"/>
  <c r="I902"/>
  <c r="I901"/>
  <c r="J900"/>
  <c r="L899"/>
  <c r="L898"/>
  <c r="L897"/>
  <c r="K899"/>
  <c r="I899"/>
  <c r="H899"/>
  <c r="H898"/>
  <c r="K898"/>
  <c r="K897"/>
  <c r="I898"/>
  <c r="I897"/>
  <c r="J896"/>
  <c r="L895"/>
  <c r="L894"/>
  <c r="L893"/>
  <c r="K895"/>
  <c r="I895"/>
  <c r="H895"/>
  <c r="H894"/>
  <c r="K894"/>
  <c r="K893"/>
  <c r="I894"/>
  <c r="I893"/>
  <c r="J892"/>
  <c r="L891"/>
  <c r="L890"/>
  <c r="L889"/>
  <c r="K891"/>
  <c r="I891"/>
  <c r="H891"/>
  <c r="H890"/>
  <c r="K890"/>
  <c r="K889"/>
  <c r="I890"/>
  <c r="I889"/>
  <c r="J888"/>
  <c r="L887"/>
  <c r="L886"/>
  <c r="L885"/>
  <c r="K887"/>
  <c r="I887"/>
  <c r="I886"/>
  <c r="H887"/>
  <c r="H886"/>
  <c r="K886"/>
  <c r="K885"/>
  <c r="J884"/>
  <c r="L883"/>
  <c r="K883"/>
  <c r="I883"/>
  <c r="H883"/>
  <c r="J883"/>
  <c r="L882"/>
  <c r="K882"/>
  <c r="I882"/>
  <c r="H882"/>
  <c r="J882"/>
  <c r="L881"/>
  <c r="K881"/>
  <c r="I881"/>
  <c r="H881"/>
  <c r="J881"/>
  <c r="J880"/>
  <c r="J879"/>
  <c r="L878"/>
  <c r="K878"/>
  <c r="I878"/>
  <c r="H878"/>
  <c r="L877"/>
  <c r="K877"/>
  <c r="I877"/>
  <c r="H877"/>
  <c r="L876"/>
  <c r="K876"/>
  <c r="K823"/>
  <c r="K822"/>
  <c r="K821"/>
  <c r="K820"/>
  <c r="I876"/>
  <c r="H876"/>
  <c r="J876"/>
  <c r="J875"/>
  <c r="J874"/>
  <c r="L873"/>
  <c r="K873"/>
  <c r="I873"/>
  <c r="H873"/>
  <c r="L872"/>
  <c r="K872"/>
  <c r="I872"/>
  <c r="H872"/>
  <c r="L871"/>
  <c r="K871"/>
  <c r="I871"/>
  <c r="H871"/>
  <c r="J870"/>
  <c r="L869"/>
  <c r="K869"/>
  <c r="I869"/>
  <c r="H869"/>
  <c r="J869"/>
  <c r="L868"/>
  <c r="K868"/>
  <c r="I868"/>
  <c r="H868"/>
  <c r="J868"/>
  <c r="L867"/>
  <c r="K867"/>
  <c r="I867"/>
  <c r="H867"/>
  <c r="J867"/>
  <c r="J866"/>
  <c r="L865"/>
  <c r="K865"/>
  <c r="I865"/>
  <c r="H865"/>
  <c r="J865"/>
  <c r="L864"/>
  <c r="K864"/>
  <c r="I864"/>
  <c r="H864"/>
  <c r="J864"/>
  <c r="L863"/>
  <c r="K863"/>
  <c r="I863"/>
  <c r="H863"/>
  <c r="J863"/>
  <c r="J862"/>
  <c r="L861"/>
  <c r="K861"/>
  <c r="I861"/>
  <c r="H861"/>
  <c r="J861"/>
  <c r="L860"/>
  <c r="K860"/>
  <c r="I860"/>
  <c r="H860"/>
  <c r="J860"/>
  <c r="L859"/>
  <c r="K859"/>
  <c r="I859"/>
  <c r="H859"/>
  <c r="J859"/>
  <c r="J858"/>
  <c r="L857"/>
  <c r="K857"/>
  <c r="I857"/>
  <c r="H857"/>
  <c r="J857"/>
  <c r="L856"/>
  <c r="K856"/>
  <c r="I856"/>
  <c r="H856"/>
  <c r="J856"/>
  <c r="L855"/>
  <c r="K855"/>
  <c r="I855"/>
  <c r="H855"/>
  <c r="J855"/>
  <c r="J854"/>
  <c r="L853"/>
  <c r="K853"/>
  <c r="I853"/>
  <c r="H853"/>
  <c r="J853"/>
  <c r="L852"/>
  <c r="K852"/>
  <c r="I852"/>
  <c r="I851"/>
  <c r="H852"/>
  <c r="J852"/>
  <c r="L851"/>
  <c r="K851"/>
  <c r="H851"/>
  <c r="J850"/>
  <c r="L849"/>
  <c r="K849"/>
  <c r="I849"/>
  <c r="H849"/>
  <c r="J849"/>
  <c r="L848"/>
  <c r="K848"/>
  <c r="I848"/>
  <c r="H848"/>
  <c r="J848"/>
  <c r="L847"/>
  <c r="K847"/>
  <c r="I847"/>
  <c r="H847"/>
  <c r="J847"/>
  <c r="J846"/>
  <c r="L845"/>
  <c r="K845"/>
  <c r="I845"/>
  <c r="H845"/>
  <c r="J845"/>
  <c r="L844"/>
  <c r="K844"/>
  <c r="I844"/>
  <c r="H844"/>
  <c r="J844"/>
  <c r="L843"/>
  <c r="K843"/>
  <c r="I843"/>
  <c r="H843"/>
  <c r="J843"/>
  <c r="L842"/>
  <c r="K842"/>
  <c r="I842"/>
  <c r="H842"/>
  <c r="J842"/>
  <c r="J841"/>
  <c r="L840"/>
  <c r="K840"/>
  <c r="I840"/>
  <c r="H840"/>
  <c r="J840"/>
  <c r="L839"/>
  <c r="K839"/>
  <c r="I839"/>
  <c r="H839"/>
  <c r="J839"/>
  <c r="L838"/>
  <c r="K838"/>
  <c r="I838"/>
  <c r="H838"/>
  <c r="J838"/>
  <c r="J837"/>
  <c r="J836"/>
  <c r="J835"/>
  <c r="I834"/>
  <c r="I833"/>
  <c r="H834"/>
  <c r="J834"/>
  <c r="J831"/>
  <c r="I830"/>
  <c r="I829"/>
  <c r="H830"/>
  <c r="J830"/>
  <c r="J827"/>
  <c r="L826"/>
  <c r="K826"/>
  <c r="I826"/>
  <c r="H826"/>
  <c r="J826"/>
  <c r="L825"/>
  <c r="K825"/>
  <c r="I825"/>
  <c r="H825"/>
  <c r="J825"/>
  <c r="L824"/>
  <c r="K824"/>
  <c r="I824"/>
  <c r="H824"/>
  <c r="J824"/>
  <c r="J819"/>
  <c r="L818"/>
  <c r="K818"/>
  <c r="H818"/>
  <c r="J818"/>
  <c r="L817"/>
  <c r="K817"/>
  <c r="H817"/>
  <c r="J817"/>
  <c r="L816"/>
  <c r="K816"/>
  <c r="J816"/>
  <c r="H816"/>
  <c r="J815"/>
  <c r="L814"/>
  <c r="K814"/>
  <c r="H814"/>
  <c r="J814"/>
  <c r="L813"/>
  <c r="K813"/>
  <c r="H813"/>
  <c r="J813"/>
  <c r="L812"/>
  <c r="K812"/>
  <c r="H812"/>
  <c r="J812"/>
  <c r="J811"/>
  <c r="L810"/>
  <c r="K810"/>
  <c r="J810"/>
  <c r="H810"/>
  <c r="L809"/>
  <c r="K809"/>
  <c r="J809"/>
  <c r="H809"/>
  <c r="L808"/>
  <c r="K808"/>
  <c r="J808"/>
  <c r="H808"/>
  <c r="J807"/>
  <c r="J806"/>
  <c r="L805"/>
  <c r="K805"/>
  <c r="J805"/>
  <c r="H805"/>
  <c r="L804"/>
  <c r="K804"/>
  <c r="J804"/>
  <c r="H804"/>
  <c r="L803"/>
  <c r="K803"/>
  <c r="J803"/>
  <c r="H803"/>
  <c r="J802"/>
  <c r="J801"/>
  <c r="J800"/>
  <c r="J799"/>
  <c r="J798"/>
  <c r="L797"/>
  <c r="K797"/>
  <c r="H797"/>
  <c r="J797"/>
  <c r="L796"/>
  <c r="K796"/>
  <c r="H796"/>
  <c r="J796"/>
  <c r="L795"/>
  <c r="K795"/>
  <c r="H795"/>
  <c r="J795"/>
  <c r="L794"/>
  <c r="K794"/>
  <c r="H794"/>
  <c r="J794"/>
  <c r="J793"/>
  <c r="L792"/>
  <c r="L791"/>
  <c r="L790"/>
  <c r="K792"/>
  <c r="I792"/>
  <c r="H792"/>
  <c r="J792"/>
  <c r="K791"/>
  <c r="K790"/>
  <c r="I791"/>
  <c r="I790"/>
  <c r="J789"/>
  <c r="L788"/>
  <c r="L787"/>
  <c r="L786"/>
  <c r="K788"/>
  <c r="I788"/>
  <c r="H788"/>
  <c r="J788"/>
  <c r="K787"/>
  <c r="K786"/>
  <c r="I787"/>
  <c r="I786"/>
  <c r="J786"/>
  <c r="J785"/>
  <c r="L784"/>
  <c r="L783"/>
  <c r="L782"/>
  <c r="K784"/>
  <c r="I784"/>
  <c r="H784"/>
  <c r="J784"/>
  <c r="K783"/>
  <c r="K782"/>
  <c r="I783"/>
  <c r="I782"/>
  <c r="J781"/>
  <c r="J780"/>
  <c r="L779"/>
  <c r="K779"/>
  <c r="I779"/>
  <c r="H779"/>
  <c r="J779"/>
  <c r="L778"/>
  <c r="K778"/>
  <c r="I778"/>
  <c r="H778"/>
  <c r="J778"/>
  <c r="L777"/>
  <c r="K777"/>
  <c r="I777"/>
  <c r="J776"/>
  <c r="K775"/>
  <c r="J775"/>
  <c r="H775"/>
  <c r="K774"/>
  <c r="K773"/>
  <c r="H774"/>
  <c r="J774"/>
  <c r="J772"/>
  <c r="L771"/>
  <c r="K771"/>
  <c r="K770"/>
  <c r="K769"/>
  <c r="K768"/>
  <c r="K767"/>
  <c r="K766"/>
  <c r="K765"/>
  <c r="I771"/>
  <c r="I770"/>
  <c r="I769"/>
  <c r="H771"/>
  <c r="J771"/>
  <c r="L770"/>
  <c r="H770"/>
  <c r="J770"/>
  <c r="L769"/>
  <c r="H769"/>
  <c r="J769"/>
  <c r="J763"/>
  <c r="L762"/>
  <c r="K762"/>
  <c r="I762"/>
  <c r="H762"/>
  <c r="J762"/>
  <c r="L761"/>
  <c r="K761"/>
  <c r="I761"/>
  <c r="H761"/>
  <c r="J761"/>
  <c r="L760"/>
  <c r="K760"/>
  <c r="I760"/>
  <c r="H760"/>
  <c r="J760"/>
  <c r="L759"/>
  <c r="K759"/>
  <c r="I759"/>
  <c r="H759"/>
  <c r="J759"/>
  <c r="J758"/>
  <c r="L757"/>
  <c r="K757"/>
  <c r="H757"/>
  <c r="J757"/>
  <c r="L756"/>
  <c r="K756"/>
  <c r="H756"/>
  <c r="J756"/>
  <c r="J755"/>
  <c r="L754"/>
  <c r="K754"/>
  <c r="I754"/>
  <c r="H754"/>
  <c r="J754"/>
  <c r="L753"/>
  <c r="K753"/>
  <c r="I753"/>
  <c r="H753"/>
  <c r="J753"/>
  <c r="J752"/>
  <c r="L751"/>
  <c r="K751"/>
  <c r="I751"/>
  <c r="H751"/>
  <c r="J751"/>
  <c r="L750"/>
  <c r="K750"/>
  <c r="I750"/>
  <c r="H750"/>
  <c r="J750"/>
  <c r="L749"/>
  <c r="K749"/>
  <c r="I749"/>
  <c r="H749"/>
  <c r="J749"/>
  <c r="J748"/>
  <c r="L747"/>
  <c r="K747"/>
  <c r="H747"/>
  <c r="J747"/>
  <c r="L746"/>
  <c r="K746"/>
  <c r="H746"/>
  <c r="J746"/>
  <c r="J745"/>
  <c r="L744"/>
  <c r="K744"/>
  <c r="K743"/>
  <c r="K742"/>
  <c r="I744"/>
  <c r="H744"/>
  <c r="J744"/>
  <c r="L743"/>
  <c r="L742"/>
  <c r="I743"/>
  <c r="I742"/>
  <c r="J741"/>
  <c r="L740"/>
  <c r="K740"/>
  <c r="I740"/>
  <c r="H740"/>
  <c r="J740"/>
  <c r="L739"/>
  <c r="K739"/>
  <c r="I739"/>
  <c r="H739"/>
  <c r="J739"/>
  <c r="L738"/>
  <c r="K738"/>
  <c r="I738"/>
  <c r="H738"/>
  <c r="J738"/>
  <c r="L737"/>
  <c r="K737"/>
  <c r="I737"/>
  <c r="H737"/>
  <c r="J736"/>
  <c r="L735"/>
  <c r="K735"/>
  <c r="I735"/>
  <c r="H735"/>
  <c r="J735"/>
  <c r="L734"/>
  <c r="K734"/>
  <c r="I734"/>
  <c r="H734"/>
  <c r="J734"/>
  <c r="L733"/>
  <c r="K733"/>
  <c r="I733"/>
  <c r="H733"/>
  <c r="J733"/>
  <c r="J732"/>
  <c r="L731"/>
  <c r="K731"/>
  <c r="I731"/>
  <c r="H731"/>
  <c r="J731"/>
  <c r="L730"/>
  <c r="K730"/>
  <c r="I730"/>
  <c r="H730"/>
  <c r="J730"/>
  <c r="L729"/>
  <c r="K729"/>
  <c r="I729"/>
  <c r="H729"/>
  <c r="J729"/>
  <c r="J725"/>
  <c r="L724"/>
  <c r="L19"/>
  <c r="K724"/>
  <c r="I724"/>
  <c r="J19"/>
  <c r="H724"/>
  <c r="L723"/>
  <c r="K723"/>
  <c r="I723"/>
  <c r="H723"/>
  <c r="M722"/>
  <c r="L722"/>
  <c r="K722"/>
  <c r="H722"/>
  <c r="L721"/>
  <c r="K721"/>
  <c r="J720"/>
  <c r="L719"/>
  <c r="L718"/>
  <c r="L717"/>
  <c r="L716"/>
  <c r="L715"/>
  <c r="K719"/>
  <c r="I719"/>
  <c r="H719"/>
  <c r="J719"/>
  <c r="K718"/>
  <c r="K717"/>
  <c r="K716"/>
  <c r="K715"/>
  <c r="I718"/>
  <c r="I717"/>
  <c r="I716"/>
  <c r="I715"/>
  <c r="J714"/>
  <c r="K713"/>
  <c r="K712"/>
  <c r="K711"/>
  <c r="H713"/>
  <c r="J713"/>
  <c r="J710"/>
  <c r="J709"/>
  <c r="L708"/>
  <c r="K708"/>
  <c r="H708"/>
  <c r="J708"/>
  <c r="L707"/>
  <c r="K707"/>
  <c r="H707"/>
  <c r="L706"/>
  <c r="K706"/>
  <c r="H706"/>
  <c r="J705"/>
  <c r="L704"/>
  <c r="K704"/>
  <c r="J704"/>
  <c r="H704"/>
  <c r="L703"/>
  <c r="K703"/>
  <c r="J703"/>
  <c r="H703"/>
  <c r="L702"/>
  <c r="K702"/>
  <c r="J702"/>
  <c r="H702"/>
  <c r="L701"/>
  <c r="J700"/>
  <c r="H699"/>
  <c r="J699"/>
  <c r="J695"/>
  <c r="L694"/>
  <c r="L693"/>
  <c r="L692"/>
  <c r="L691"/>
  <c r="L690"/>
  <c r="K694"/>
  <c r="K693"/>
  <c r="K692"/>
  <c r="K691"/>
  <c r="K690"/>
  <c r="I694"/>
  <c r="H694"/>
  <c r="J694"/>
  <c r="I693"/>
  <c r="I692"/>
  <c r="J687"/>
  <c r="J686"/>
  <c r="J685"/>
  <c r="J684"/>
  <c r="J683"/>
  <c r="J682"/>
  <c r="J681"/>
  <c r="J680"/>
  <c r="H679"/>
  <c r="J679"/>
  <c r="L678"/>
  <c r="K678"/>
  <c r="I678"/>
  <c r="H678"/>
  <c r="J678"/>
  <c r="J677"/>
  <c r="K676"/>
  <c r="I676"/>
  <c r="H676"/>
  <c r="J676"/>
  <c r="L675"/>
  <c r="K675"/>
  <c r="K674"/>
  <c r="K673"/>
  <c r="K672"/>
  <c r="K666"/>
  <c r="K665"/>
  <c r="K664"/>
  <c r="I675"/>
  <c r="I674"/>
  <c r="I673"/>
  <c r="I672"/>
  <c r="I666"/>
  <c r="I665"/>
  <c r="I664"/>
  <c r="L674"/>
  <c r="L673"/>
  <c r="L672"/>
  <c r="L666"/>
  <c r="L665"/>
  <c r="L664"/>
  <c r="J671"/>
  <c r="K670"/>
  <c r="I670"/>
  <c r="H670"/>
  <c r="J670"/>
  <c r="K669"/>
  <c r="I669"/>
  <c r="H669"/>
  <c r="J669"/>
  <c r="K668"/>
  <c r="I668"/>
  <c r="H668"/>
  <c r="J668"/>
  <c r="K667"/>
  <c r="I667"/>
  <c r="H667"/>
  <c r="J667"/>
  <c r="J663"/>
  <c r="J662"/>
  <c r="J661"/>
  <c r="J660"/>
  <c r="J659"/>
  <c r="L658"/>
  <c r="K658"/>
  <c r="I658"/>
  <c r="H658"/>
  <c r="J658"/>
  <c r="L657"/>
  <c r="K657"/>
  <c r="I657"/>
  <c r="H657"/>
  <c r="J657"/>
  <c r="L656"/>
  <c r="K656"/>
  <c r="I656"/>
  <c r="H656"/>
  <c r="J656"/>
  <c r="J655"/>
  <c r="J654"/>
  <c r="H654"/>
  <c r="J653"/>
  <c r="H653"/>
  <c r="J652"/>
  <c r="H652"/>
  <c r="J651"/>
  <c r="L650"/>
  <c r="K650"/>
  <c r="K649"/>
  <c r="K648"/>
  <c r="I650"/>
  <c r="I649"/>
  <c r="I648"/>
  <c r="H650"/>
  <c r="J650"/>
  <c r="L649"/>
  <c r="L648"/>
  <c r="H649"/>
  <c r="J649"/>
  <c r="J647"/>
  <c r="H646"/>
  <c r="J646"/>
  <c r="H645"/>
  <c r="J645"/>
  <c r="H644"/>
  <c r="J644"/>
  <c r="J643"/>
  <c r="L642"/>
  <c r="L641"/>
  <c r="L640"/>
  <c r="L639"/>
  <c r="L638"/>
  <c r="K642"/>
  <c r="I642"/>
  <c r="H642"/>
  <c r="J642"/>
  <c r="K641"/>
  <c r="K640"/>
  <c r="K639"/>
  <c r="K638"/>
  <c r="I641"/>
  <c r="I640"/>
  <c r="I639"/>
  <c r="I638"/>
  <c r="I631"/>
  <c r="J637"/>
  <c r="L636"/>
  <c r="K636"/>
  <c r="I636"/>
  <c r="H636"/>
  <c r="J636"/>
  <c r="L635"/>
  <c r="K635"/>
  <c r="I635"/>
  <c r="H635"/>
  <c r="J635"/>
  <c r="L634"/>
  <c r="K634"/>
  <c r="I634"/>
  <c r="H634"/>
  <c r="J634"/>
  <c r="L633"/>
  <c r="K633"/>
  <c r="I633"/>
  <c r="H633"/>
  <c r="J633"/>
  <c r="L632"/>
  <c r="K632"/>
  <c r="I632"/>
  <c r="H632"/>
  <c r="J632"/>
  <c r="J630"/>
  <c r="L629"/>
  <c r="K629"/>
  <c r="H629"/>
  <c r="J629"/>
  <c r="L628"/>
  <c r="K628"/>
  <c r="H628"/>
  <c r="J628"/>
  <c r="L627"/>
  <c r="K627"/>
  <c r="H627"/>
  <c r="J627"/>
  <c r="L626"/>
  <c r="K626"/>
  <c r="H626"/>
  <c r="J626"/>
  <c r="L625"/>
  <c r="K625"/>
  <c r="J625"/>
  <c r="L624"/>
  <c r="K624"/>
  <c r="I624"/>
  <c r="H624"/>
  <c r="J624"/>
  <c r="L623"/>
  <c r="K623"/>
  <c r="I623"/>
  <c r="H623"/>
  <c r="J623"/>
  <c r="L622"/>
  <c r="K622"/>
  <c r="I622"/>
  <c r="H622"/>
  <c r="J622"/>
  <c r="L621"/>
  <c r="K621"/>
  <c r="I621"/>
  <c r="H621"/>
  <c r="J621"/>
  <c r="L620"/>
  <c r="K620"/>
  <c r="I620"/>
  <c r="H620"/>
  <c r="J620"/>
  <c r="L619"/>
  <c r="K619"/>
  <c r="I619"/>
  <c r="H619"/>
  <c r="J619"/>
  <c r="J618"/>
  <c r="L617"/>
  <c r="K617"/>
  <c r="I617"/>
  <c r="H617"/>
  <c r="J617"/>
  <c r="L616"/>
  <c r="K616"/>
  <c r="I616"/>
  <c r="H616"/>
  <c r="J616"/>
  <c r="L615"/>
  <c r="K615"/>
  <c r="I615"/>
  <c r="H615"/>
  <c r="J615"/>
  <c r="L614"/>
  <c r="K614"/>
  <c r="I614"/>
  <c r="H614"/>
  <c r="J614"/>
  <c r="L613"/>
  <c r="K613"/>
  <c r="I613"/>
  <c r="H613"/>
  <c r="J613"/>
  <c r="L612"/>
  <c r="K612"/>
  <c r="I612"/>
  <c r="H612"/>
  <c r="M611"/>
  <c r="J611"/>
  <c r="J610"/>
  <c r="L609"/>
  <c r="K609"/>
  <c r="K608"/>
  <c r="K607"/>
  <c r="K606"/>
  <c r="K599"/>
  <c r="K598"/>
  <c r="I609"/>
  <c r="I608"/>
  <c r="I607"/>
  <c r="I606"/>
  <c r="H609"/>
  <c r="J609"/>
  <c r="L608"/>
  <c r="L607"/>
  <c r="L606"/>
  <c r="L599"/>
  <c r="H608"/>
  <c r="J608"/>
  <c r="J605"/>
  <c r="J604"/>
  <c r="H603"/>
  <c r="J603"/>
  <c r="H602"/>
  <c r="J602"/>
  <c r="H601"/>
  <c r="J601"/>
  <c r="H600"/>
  <c r="J600"/>
  <c r="I599"/>
  <c r="I598"/>
  <c r="L598"/>
  <c r="J597"/>
  <c r="L596"/>
  <c r="L595"/>
  <c r="K596"/>
  <c r="I596"/>
  <c r="H596"/>
  <c r="J596"/>
  <c r="K595"/>
  <c r="I595"/>
  <c r="J594"/>
  <c r="L593"/>
  <c r="K593"/>
  <c r="K592"/>
  <c r="K591"/>
  <c r="I593"/>
  <c r="I592"/>
  <c r="I591"/>
  <c r="H593"/>
  <c r="J593"/>
  <c r="L592"/>
  <c r="L591"/>
  <c r="H592"/>
  <c r="J592"/>
  <c r="J590"/>
  <c r="L589"/>
  <c r="K589"/>
  <c r="K588"/>
  <c r="K587"/>
  <c r="K582"/>
  <c r="K581"/>
  <c r="I589"/>
  <c r="I588"/>
  <c r="H589"/>
  <c r="J589"/>
  <c r="L588"/>
  <c r="L587"/>
  <c r="L582"/>
  <c r="L581"/>
  <c r="H588"/>
  <c r="J588"/>
  <c r="J586"/>
  <c r="L585"/>
  <c r="K585"/>
  <c r="K584"/>
  <c r="K583"/>
  <c r="I585"/>
  <c r="H585"/>
  <c r="J585"/>
  <c r="L584"/>
  <c r="L583"/>
  <c r="H584"/>
  <c r="J580"/>
  <c r="L579"/>
  <c r="K579"/>
  <c r="K578"/>
  <c r="K577"/>
  <c r="K576"/>
  <c r="K570"/>
  <c r="I579"/>
  <c r="I578"/>
  <c r="I577"/>
  <c r="I576"/>
  <c r="H579"/>
  <c r="L578"/>
  <c r="L577"/>
  <c r="L576"/>
  <c r="L570"/>
  <c r="H578"/>
  <c r="J575"/>
  <c r="I574"/>
  <c r="H574"/>
  <c r="J574"/>
  <c r="I573"/>
  <c r="I572"/>
  <c r="J569"/>
  <c r="L568"/>
  <c r="K568"/>
  <c r="J568"/>
  <c r="H568"/>
  <c r="L567"/>
  <c r="K567"/>
  <c r="J567"/>
  <c r="H567"/>
  <c r="L566"/>
  <c r="K566"/>
  <c r="J566"/>
  <c r="H566"/>
  <c r="J565"/>
  <c r="L564"/>
  <c r="K564"/>
  <c r="K563"/>
  <c r="K562"/>
  <c r="K561"/>
  <c r="K555"/>
  <c r="I564"/>
  <c r="I563"/>
  <c r="I562"/>
  <c r="I561"/>
  <c r="H564"/>
  <c r="J564"/>
  <c r="L563"/>
  <c r="L562"/>
  <c r="L561"/>
  <c r="L555"/>
  <c r="H563"/>
  <c r="J563"/>
  <c r="J560"/>
  <c r="I559"/>
  <c r="H559"/>
  <c r="J559"/>
  <c r="I558"/>
  <c r="I557"/>
  <c r="I556"/>
  <c r="I555"/>
  <c r="L553"/>
  <c r="K553"/>
  <c r="I553"/>
  <c r="H553"/>
  <c r="J553"/>
  <c r="L552"/>
  <c r="K552"/>
  <c r="I552"/>
  <c r="H552"/>
  <c r="J552"/>
  <c r="L551"/>
  <c r="K551"/>
  <c r="I551"/>
  <c r="H551"/>
  <c r="J551"/>
  <c r="L550"/>
  <c r="L549"/>
  <c r="K550"/>
  <c r="I550"/>
  <c r="I549"/>
  <c r="J549"/>
  <c r="H550"/>
  <c r="K549"/>
  <c r="J548"/>
  <c r="L547"/>
  <c r="K547"/>
  <c r="H547"/>
  <c r="J547"/>
  <c r="L546"/>
  <c r="K546"/>
  <c r="H546"/>
  <c r="J546"/>
  <c r="L545"/>
  <c r="K545"/>
  <c r="H545"/>
  <c r="J545"/>
  <c r="L544"/>
  <c r="K544"/>
  <c r="H544"/>
  <c r="J544"/>
  <c r="L543"/>
  <c r="K543"/>
  <c r="H543"/>
  <c r="J543"/>
  <c r="L542"/>
  <c r="K542"/>
  <c r="H542"/>
  <c r="J542"/>
  <c r="J541"/>
  <c r="J540"/>
  <c r="L539"/>
  <c r="K539"/>
  <c r="H539"/>
  <c r="J539"/>
  <c r="L538"/>
  <c r="K538"/>
  <c r="H538"/>
  <c r="J538"/>
  <c r="J537"/>
  <c r="L536"/>
  <c r="L535"/>
  <c r="L534"/>
  <c r="L533"/>
  <c r="K536"/>
  <c r="I536"/>
  <c r="H536"/>
  <c r="J536"/>
  <c r="K535"/>
  <c r="K534"/>
  <c r="K533"/>
  <c r="I535"/>
  <c r="I534"/>
  <c r="I533"/>
  <c r="J532"/>
  <c r="L531"/>
  <c r="K531"/>
  <c r="K530"/>
  <c r="K529"/>
  <c r="K528"/>
  <c r="K527"/>
  <c r="K526"/>
  <c r="I531"/>
  <c r="I530"/>
  <c r="I529"/>
  <c r="I528"/>
  <c r="I527"/>
  <c r="I526"/>
  <c r="H531"/>
  <c r="J531"/>
  <c r="L530"/>
  <c r="L529"/>
  <c r="L528"/>
  <c r="L527"/>
  <c r="L526"/>
  <c r="H530"/>
  <c r="J525"/>
  <c r="J524"/>
  <c r="J523"/>
  <c r="J522"/>
  <c r="J521"/>
  <c r="J520"/>
  <c r="L519"/>
  <c r="K519"/>
  <c r="I519"/>
  <c r="H519"/>
  <c r="J519"/>
  <c r="J518"/>
  <c r="L517"/>
  <c r="K517"/>
  <c r="K516"/>
  <c r="K515"/>
  <c r="K481"/>
  <c r="K480"/>
  <c r="I517"/>
  <c r="I516"/>
  <c r="I515"/>
  <c r="H517"/>
  <c r="J517"/>
  <c r="L516"/>
  <c r="L515"/>
  <c r="L481"/>
  <c r="L480"/>
  <c r="H516"/>
  <c r="J516"/>
  <c r="J514"/>
  <c r="H513"/>
  <c r="J513"/>
  <c r="H512"/>
  <c r="J512"/>
  <c r="H511"/>
  <c r="J511"/>
  <c r="H510"/>
  <c r="J510"/>
  <c r="H509"/>
  <c r="J509"/>
  <c r="H508"/>
  <c r="J508"/>
  <c r="H507"/>
  <c r="J507"/>
  <c r="H506"/>
  <c r="J506"/>
  <c r="J505"/>
  <c r="J504"/>
  <c r="J503"/>
  <c r="L502"/>
  <c r="K502"/>
  <c r="J502"/>
  <c r="H502"/>
  <c r="L501"/>
  <c r="K501"/>
  <c r="J501"/>
  <c r="H501"/>
  <c r="L500"/>
  <c r="K500"/>
  <c r="J500"/>
  <c r="H500"/>
  <c r="L499"/>
  <c r="K499"/>
  <c r="J499"/>
  <c r="H499"/>
  <c r="L498"/>
  <c r="K498"/>
  <c r="J498"/>
  <c r="H498"/>
  <c r="L497"/>
  <c r="K497"/>
  <c r="J497"/>
  <c r="H497"/>
  <c r="J496"/>
  <c r="J495"/>
  <c r="L494"/>
  <c r="K494"/>
  <c r="J494"/>
  <c r="H494"/>
  <c r="L493"/>
  <c r="K493"/>
  <c r="J493"/>
  <c r="H493"/>
  <c r="L492"/>
  <c r="K492"/>
  <c r="J492"/>
  <c r="H492"/>
  <c r="J491"/>
  <c r="J490"/>
  <c r="L489"/>
  <c r="K489"/>
  <c r="J489"/>
  <c r="H489"/>
  <c r="L488"/>
  <c r="K488"/>
  <c r="J488"/>
  <c r="H488"/>
  <c r="L487"/>
  <c r="K487"/>
  <c r="J487"/>
  <c r="H487"/>
  <c r="J486"/>
  <c r="J485"/>
  <c r="L484"/>
  <c r="K484"/>
  <c r="J484"/>
  <c r="H484"/>
  <c r="L483"/>
  <c r="K483"/>
  <c r="J483"/>
  <c r="H483"/>
  <c r="L482"/>
  <c r="K482"/>
  <c r="J482"/>
  <c r="H482"/>
  <c r="J479"/>
  <c r="K478"/>
  <c r="J478"/>
  <c r="H478"/>
  <c r="J477"/>
  <c r="L476"/>
  <c r="K476"/>
  <c r="K475"/>
  <c r="I476"/>
  <c r="I475"/>
  <c r="H476"/>
  <c r="J476"/>
  <c r="L475"/>
  <c r="L474"/>
  <c r="H475"/>
  <c r="J472"/>
  <c r="I471"/>
  <c r="I470"/>
  <c r="I469"/>
  <c r="H469"/>
  <c r="J469"/>
  <c r="I468"/>
  <c r="H468"/>
  <c r="J468"/>
  <c r="L467"/>
  <c r="H467"/>
  <c r="J463"/>
  <c r="L462"/>
  <c r="K462"/>
  <c r="K461"/>
  <c r="K460"/>
  <c r="K459"/>
  <c r="I462"/>
  <c r="I461"/>
  <c r="I460"/>
  <c r="I459"/>
  <c r="H462"/>
  <c r="J462"/>
  <c r="L461"/>
  <c r="L460"/>
  <c r="L459"/>
  <c r="H461"/>
  <c r="J458"/>
  <c r="J457"/>
  <c r="H457"/>
  <c r="J456"/>
  <c r="H456"/>
  <c r="J455"/>
  <c r="H455"/>
  <c r="J454"/>
  <c r="H454"/>
  <c r="J453"/>
  <c r="J452"/>
  <c r="J451"/>
  <c r="J450"/>
  <c r="K449"/>
  <c r="J449"/>
  <c r="J448"/>
  <c r="K447"/>
  <c r="H447"/>
  <c r="J447"/>
  <c r="L446"/>
  <c r="K446"/>
  <c r="H446"/>
  <c r="L445"/>
  <c r="K445"/>
  <c r="H445"/>
  <c r="J444"/>
  <c r="L443"/>
  <c r="K443"/>
  <c r="J443"/>
  <c r="H443"/>
  <c r="L442"/>
  <c r="K442"/>
  <c r="J442"/>
  <c r="H442"/>
  <c r="L441"/>
  <c r="K441"/>
  <c r="J441"/>
  <c r="H441"/>
  <c r="J440"/>
  <c r="L439"/>
  <c r="K439"/>
  <c r="H439"/>
  <c r="J439"/>
  <c r="L438"/>
  <c r="K438"/>
  <c r="K437"/>
  <c r="H438"/>
  <c r="J438"/>
  <c r="M437"/>
  <c r="L437"/>
  <c r="L436"/>
  <c r="L435"/>
  <c r="L434"/>
  <c r="J433"/>
  <c r="L432"/>
  <c r="K432"/>
  <c r="H432"/>
  <c r="J432"/>
  <c r="L431"/>
  <c r="K431"/>
  <c r="H431"/>
  <c r="J431"/>
  <c r="L430"/>
  <c r="K430"/>
  <c r="H430"/>
  <c r="J430"/>
  <c r="L429"/>
  <c r="K429"/>
  <c r="H429"/>
  <c r="J429"/>
  <c r="L428"/>
  <c r="K428"/>
  <c r="H428"/>
  <c r="J428"/>
  <c r="L427"/>
  <c r="K427"/>
  <c r="H427"/>
  <c r="J427"/>
  <c r="J426"/>
  <c r="L425"/>
  <c r="L424"/>
  <c r="L423"/>
  <c r="K425"/>
  <c r="I425"/>
  <c r="H425"/>
  <c r="J425"/>
  <c r="K424"/>
  <c r="K423"/>
  <c r="I424"/>
  <c r="I423"/>
  <c r="J422"/>
  <c r="L421"/>
  <c r="L420"/>
  <c r="L419"/>
  <c r="L414"/>
  <c r="L413"/>
  <c r="L384"/>
  <c r="K421"/>
  <c r="I421"/>
  <c r="H421"/>
  <c r="J421"/>
  <c r="K420"/>
  <c r="K419"/>
  <c r="K414"/>
  <c r="K413"/>
  <c r="K384"/>
  <c r="I420"/>
  <c r="I419"/>
  <c r="J418"/>
  <c r="L417"/>
  <c r="K417"/>
  <c r="I417"/>
  <c r="H417"/>
  <c r="J417"/>
  <c r="L416"/>
  <c r="K416"/>
  <c r="I416"/>
  <c r="H416"/>
  <c r="J416"/>
  <c r="L415"/>
  <c r="K415"/>
  <c r="I415"/>
  <c r="H415"/>
  <c r="J415"/>
  <c r="J412"/>
  <c r="L411"/>
  <c r="K411"/>
  <c r="H411"/>
  <c r="J411"/>
  <c r="L410"/>
  <c r="K410"/>
  <c r="J410"/>
  <c r="H410"/>
  <c r="J409"/>
  <c r="L408"/>
  <c r="K408"/>
  <c r="H408"/>
  <c r="J408"/>
  <c r="L407"/>
  <c r="K407"/>
  <c r="H407"/>
  <c r="J407"/>
  <c r="L406"/>
  <c r="K406"/>
  <c r="H406"/>
  <c r="J406"/>
  <c r="L405"/>
  <c r="K405"/>
  <c r="H405"/>
  <c r="J405"/>
  <c r="L404"/>
  <c r="K404"/>
  <c r="J404"/>
  <c r="H404"/>
  <c r="L403"/>
  <c r="K403"/>
  <c r="J403"/>
  <c r="H403"/>
  <c r="J402"/>
  <c r="L401"/>
  <c r="K401"/>
  <c r="H401"/>
  <c r="J401"/>
  <c r="L400"/>
  <c r="K400"/>
  <c r="H400"/>
  <c r="J400"/>
  <c r="L399"/>
  <c r="K399"/>
  <c r="H399"/>
  <c r="J399"/>
  <c r="L398"/>
  <c r="K398"/>
  <c r="H398"/>
  <c r="J398"/>
  <c r="J397"/>
  <c r="L396"/>
  <c r="K396"/>
  <c r="I396"/>
  <c r="H396"/>
  <c r="J396"/>
  <c r="L395"/>
  <c r="K395"/>
  <c r="I395"/>
  <c r="H395"/>
  <c r="J395"/>
  <c r="L394"/>
  <c r="K394"/>
  <c r="I394"/>
  <c r="H394"/>
  <c r="J394"/>
  <c r="L393"/>
  <c r="K393"/>
  <c r="I393"/>
  <c r="H393"/>
  <c r="J393"/>
  <c r="L392"/>
  <c r="K392"/>
  <c r="I392"/>
  <c r="H392"/>
  <c r="J392"/>
  <c r="J391"/>
  <c r="I390"/>
  <c r="H390"/>
  <c r="J390"/>
  <c r="J389"/>
  <c r="I388"/>
  <c r="H388"/>
  <c r="J388"/>
  <c r="L387"/>
  <c r="K387"/>
  <c r="I387"/>
  <c r="H387"/>
  <c r="J387"/>
  <c r="L386"/>
  <c r="K386"/>
  <c r="I386"/>
  <c r="H386"/>
  <c r="J386"/>
  <c r="L385"/>
  <c r="K385"/>
  <c r="I385"/>
  <c r="H385"/>
  <c r="J385"/>
  <c r="M384"/>
  <c r="J383"/>
  <c r="H382"/>
  <c r="J382"/>
  <c r="H381"/>
  <c r="J381"/>
  <c r="H380"/>
  <c r="J380"/>
  <c r="H379"/>
  <c r="J379"/>
  <c r="J378"/>
  <c r="H377"/>
  <c r="J377"/>
  <c r="J371"/>
  <c r="L370"/>
  <c r="K370"/>
  <c r="H370"/>
  <c r="J370"/>
  <c r="L369"/>
  <c r="K369"/>
  <c r="H369"/>
  <c r="J369"/>
  <c r="L368"/>
  <c r="K368"/>
  <c r="H368"/>
  <c r="J368"/>
  <c r="J367"/>
  <c r="K366"/>
  <c r="K365"/>
  <c r="K364"/>
  <c r="K363"/>
  <c r="H366"/>
  <c r="J366"/>
  <c r="H365"/>
  <c r="J365"/>
  <c r="J362"/>
  <c r="L361"/>
  <c r="K361"/>
  <c r="H361"/>
  <c r="J361"/>
  <c r="L360"/>
  <c r="K360"/>
  <c r="H360"/>
  <c r="J360"/>
  <c r="L359"/>
  <c r="K359"/>
  <c r="H359"/>
  <c r="J359"/>
  <c r="J358"/>
  <c r="L357"/>
  <c r="K357"/>
  <c r="J357"/>
  <c r="H357"/>
  <c r="L356"/>
  <c r="K356"/>
  <c r="J356"/>
  <c r="H356"/>
  <c r="L355"/>
  <c r="K355"/>
  <c r="J355"/>
  <c r="H355"/>
  <c r="J354"/>
  <c r="L353"/>
  <c r="K353"/>
  <c r="H353"/>
  <c r="J353"/>
  <c r="L352"/>
  <c r="K352"/>
  <c r="H352"/>
  <c r="J352"/>
  <c r="L351"/>
  <c r="K351"/>
  <c r="H351"/>
  <c r="J351"/>
  <c r="J350"/>
  <c r="M349"/>
  <c r="M348"/>
  <c r="L349"/>
  <c r="K349"/>
  <c r="K348"/>
  <c r="K347"/>
  <c r="K346"/>
  <c r="H349"/>
  <c r="J349"/>
  <c r="L348"/>
  <c r="H348"/>
  <c r="J348"/>
  <c r="L347"/>
  <c r="H347"/>
  <c r="J347"/>
  <c r="L346"/>
  <c r="H346"/>
  <c r="J346"/>
  <c r="J345"/>
  <c r="L344"/>
  <c r="K344"/>
  <c r="K343"/>
  <c r="K342"/>
  <c r="K341"/>
  <c r="K313"/>
  <c r="K284"/>
  <c r="K252"/>
  <c r="I344"/>
  <c r="H344"/>
  <c r="J344"/>
  <c r="L343"/>
  <c r="L342"/>
  <c r="L341"/>
  <c r="L313"/>
  <c r="L284"/>
  <c r="L252"/>
  <c r="I343"/>
  <c r="I342"/>
  <c r="I341"/>
  <c r="I313"/>
  <c r="I284"/>
  <c r="J340"/>
  <c r="K339"/>
  <c r="H339"/>
  <c r="J339"/>
  <c r="K338"/>
  <c r="H338"/>
  <c r="J338"/>
  <c r="K337"/>
  <c r="H337"/>
  <c r="J337"/>
  <c r="K336"/>
  <c r="H336"/>
  <c r="J336"/>
  <c r="J335"/>
  <c r="L334"/>
  <c r="K334"/>
  <c r="I334"/>
  <c r="H334"/>
  <c r="J334"/>
  <c r="L333"/>
  <c r="K333"/>
  <c r="I333"/>
  <c r="H333"/>
  <c r="J333"/>
  <c r="L332"/>
  <c r="K332"/>
  <c r="I332"/>
  <c r="H332"/>
  <c r="J332"/>
  <c r="J331"/>
  <c r="L330"/>
  <c r="K330"/>
  <c r="I330"/>
  <c r="H330"/>
  <c r="J330"/>
  <c r="L329"/>
  <c r="K329"/>
  <c r="I329"/>
  <c r="H329"/>
  <c r="J329"/>
  <c r="L328"/>
  <c r="K328"/>
  <c r="I328"/>
  <c r="H328"/>
  <c r="J328"/>
  <c r="L326"/>
  <c r="K326"/>
  <c r="I326"/>
  <c r="I325"/>
  <c r="H326"/>
  <c r="J326"/>
  <c r="L325"/>
  <c r="K325"/>
  <c r="H325"/>
  <c r="L324"/>
  <c r="K324"/>
  <c r="I322"/>
  <c r="J322"/>
  <c r="I321"/>
  <c r="J321"/>
  <c r="I320"/>
  <c r="J320"/>
  <c r="L319"/>
  <c r="K319"/>
  <c r="K318"/>
  <c r="J318"/>
  <c r="H318"/>
  <c r="L317"/>
  <c r="K317"/>
  <c r="I317"/>
  <c r="H317"/>
  <c r="J317"/>
  <c r="L316"/>
  <c r="K316"/>
  <c r="K315"/>
  <c r="K314"/>
  <c r="I316"/>
  <c r="I315"/>
  <c r="H316"/>
  <c r="L315"/>
  <c r="L314"/>
  <c r="H315"/>
  <c r="H314"/>
  <c r="J312"/>
  <c r="J311"/>
  <c r="J310"/>
  <c r="J309"/>
  <c r="J308"/>
  <c r="J307"/>
  <c r="J306"/>
  <c r="J305"/>
  <c r="J304"/>
  <c r="J303"/>
  <c r="J302"/>
  <c r="J301"/>
  <c r="J300"/>
  <c r="J299"/>
  <c r="J298"/>
  <c r="J297"/>
  <c r="J296"/>
  <c r="J295"/>
  <c r="J294"/>
  <c r="J293"/>
  <c r="J292"/>
  <c r="J291"/>
  <c r="J290"/>
  <c r="I289"/>
  <c r="H289"/>
  <c r="J289"/>
  <c r="I288"/>
  <c r="H288"/>
  <c r="J288"/>
  <c r="I287"/>
  <c r="H287"/>
  <c r="J287"/>
  <c r="I286"/>
  <c r="I285"/>
  <c r="I276"/>
  <c r="H286"/>
  <c r="J286"/>
  <c r="H285"/>
  <c r="J285"/>
  <c r="J283"/>
  <c r="L282"/>
  <c r="K282"/>
  <c r="I282"/>
  <c r="H282"/>
  <c r="J282"/>
  <c r="L281"/>
  <c r="K281"/>
  <c r="I281"/>
  <c r="H281"/>
  <c r="J281"/>
  <c r="L280"/>
  <c r="K280"/>
  <c r="I280"/>
  <c r="H280"/>
  <c r="J280"/>
  <c r="J279"/>
  <c r="I278"/>
  <c r="H278"/>
  <c r="J278"/>
  <c r="I277"/>
  <c r="H277"/>
  <c r="J277"/>
  <c r="H276"/>
  <c r="J276"/>
  <c r="J275"/>
  <c r="J274"/>
  <c r="J273"/>
  <c r="J272"/>
  <c r="L271"/>
  <c r="K271"/>
  <c r="I271"/>
  <c r="H271"/>
  <c r="J271"/>
  <c r="J270"/>
  <c r="L269"/>
  <c r="K269"/>
  <c r="J269"/>
  <c r="H269"/>
  <c r="L268"/>
  <c r="K268"/>
  <c r="J268"/>
  <c r="H268"/>
  <c r="L267"/>
  <c r="K267"/>
  <c r="J267"/>
  <c r="H267"/>
  <c r="L266"/>
  <c r="K266"/>
  <c r="J266"/>
  <c r="H266"/>
  <c r="J265"/>
  <c r="L264"/>
  <c r="K264"/>
  <c r="H264"/>
  <c r="J264"/>
  <c r="L263"/>
  <c r="K263"/>
  <c r="H263"/>
  <c r="J263"/>
  <c r="L262"/>
  <c r="K262"/>
  <c r="H262"/>
  <c r="J262"/>
  <c r="L261"/>
  <c r="K261"/>
  <c r="H261"/>
  <c r="J261"/>
  <c r="L260"/>
  <c r="K260"/>
  <c r="H260"/>
  <c r="J260"/>
  <c r="L259"/>
  <c r="K259"/>
  <c r="H259"/>
  <c r="J259"/>
  <c r="J258"/>
  <c r="L257"/>
  <c r="K257"/>
  <c r="I257"/>
  <c r="H257"/>
  <c r="J257"/>
  <c r="L256"/>
  <c r="K256"/>
  <c r="I256"/>
  <c r="H256"/>
  <c r="J256"/>
  <c r="L255"/>
  <c r="K255"/>
  <c r="I255"/>
  <c r="H255"/>
  <c r="J255"/>
  <c r="L254"/>
  <c r="K254"/>
  <c r="I254"/>
  <c r="H254"/>
  <c r="J254"/>
  <c r="L253"/>
  <c r="K253"/>
  <c r="I253"/>
  <c r="H253"/>
  <c r="J253"/>
  <c r="J251"/>
  <c r="L250"/>
  <c r="K250"/>
  <c r="H250"/>
  <c r="J250"/>
  <c r="L249"/>
  <c r="K249"/>
  <c r="H249"/>
  <c r="J249"/>
  <c r="L248"/>
  <c r="K248"/>
  <c r="J248"/>
  <c r="H248"/>
  <c r="L247"/>
  <c r="K247"/>
  <c r="J247"/>
  <c r="H247"/>
  <c r="L246"/>
  <c r="K246"/>
  <c r="J246"/>
  <c r="H246"/>
  <c r="J245"/>
  <c r="L244"/>
  <c r="K244"/>
  <c r="H244"/>
  <c r="J244"/>
  <c r="L243"/>
  <c r="K243"/>
  <c r="H243"/>
  <c r="J243"/>
  <c r="J242"/>
  <c r="L241"/>
  <c r="K241"/>
  <c r="J241"/>
  <c r="H241"/>
  <c r="L240"/>
  <c r="K240"/>
  <c r="J240"/>
  <c r="H240"/>
  <c r="L239"/>
  <c r="K239"/>
  <c r="J239"/>
  <c r="H239"/>
  <c r="L238"/>
  <c r="K238"/>
  <c r="J238"/>
  <c r="H238"/>
  <c r="J237"/>
  <c r="L236"/>
  <c r="K236"/>
  <c r="K235"/>
  <c r="K234"/>
  <c r="I236"/>
  <c r="I235"/>
  <c r="I234"/>
  <c r="H236"/>
  <c r="J236"/>
  <c r="L235"/>
  <c r="L234"/>
  <c r="L223"/>
  <c r="L222"/>
  <c r="H235"/>
  <c r="H234"/>
  <c r="J233"/>
  <c r="L232"/>
  <c r="K232"/>
  <c r="K231"/>
  <c r="K224"/>
  <c r="K223"/>
  <c r="K222"/>
  <c r="I232"/>
  <c r="I231"/>
  <c r="I224"/>
  <c r="H232"/>
  <c r="J232"/>
  <c r="L231"/>
  <c r="H231"/>
  <c r="J231"/>
  <c r="J230"/>
  <c r="L229"/>
  <c r="K229"/>
  <c r="I229"/>
  <c r="H229"/>
  <c r="J229"/>
  <c r="L228"/>
  <c r="K228"/>
  <c r="I228"/>
  <c r="H228"/>
  <c r="J228"/>
  <c r="J227"/>
  <c r="L226"/>
  <c r="K226"/>
  <c r="I226"/>
  <c r="H226"/>
  <c r="J226"/>
  <c r="L225"/>
  <c r="K225"/>
  <c r="I225"/>
  <c r="H225"/>
  <c r="J225"/>
  <c r="L224"/>
  <c r="H224"/>
  <c r="J224"/>
  <c r="J221"/>
  <c r="L220"/>
  <c r="K220"/>
  <c r="I220"/>
  <c r="H220"/>
  <c r="J220"/>
  <c r="L219"/>
  <c r="K219"/>
  <c r="I219"/>
  <c r="H219"/>
  <c r="J219"/>
  <c r="L218"/>
  <c r="K218"/>
  <c r="I218"/>
  <c r="H218"/>
  <c r="J218"/>
  <c r="L217"/>
  <c r="K217"/>
  <c r="I217"/>
  <c r="H217"/>
  <c r="J217"/>
  <c r="J216"/>
  <c r="L215"/>
  <c r="K215"/>
  <c r="I215"/>
  <c r="H215"/>
  <c r="J215"/>
  <c r="L214"/>
  <c r="K214"/>
  <c r="I214"/>
  <c r="H214"/>
  <c r="J214"/>
  <c r="L213"/>
  <c r="K213"/>
  <c r="I213"/>
  <c r="H213"/>
  <c r="J213"/>
  <c r="L212"/>
  <c r="K212"/>
  <c r="I212"/>
  <c r="H212"/>
  <c r="J212"/>
  <c r="J211"/>
  <c r="L210"/>
  <c r="K210"/>
  <c r="I210"/>
  <c r="H210"/>
  <c r="J210"/>
  <c r="L209"/>
  <c r="K209"/>
  <c r="I209"/>
  <c r="H209"/>
  <c r="J209"/>
  <c r="L208"/>
  <c r="K208"/>
  <c r="I208"/>
  <c r="H208"/>
  <c r="J208"/>
  <c r="L207"/>
  <c r="K207"/>
  <c r="I207"/>
  <c r="H207"/>
  <c r="J207"/>
  <c r="J206"/>
  <c r="L205"/>
  <c r="K205"/>
  <c r="I205"/>
  <c r="H205"/>
  <c r="J205"/>
  <c r="L204"/>
  <c r="K204"/>
  <c r="I204"/>
  <c r="H204"/>
  <c r="J204"/>
  <c r="L203"/>
  <c r="K203"/>
  <c r="I203"/>
  <c r="H203"/>
  <c r="J203"/>
  <c r="L202"/>
  <c r="K202"/>
  <c r="I202"/>
  <c r="H202"/>
  <c r="J202"/>
  <c r="J201"/>
  <c r="L200"/>
  <c r="K200"/>
  <c r="I200"/>
  <c r="H200"/>
  <c r="J200"/>
  <c r="L199"/>
  <c r="K199"/>
  <c r="I199"/>
  <c r="H199"/>
  <c r="J199"/>
  <c r="L198"/>
  <c r="K198"/>
  <c r="I198"/>
  <c r="H198"/>
  <c r="J198"/>
  <c r="L197"/>
  <c r="K197"/>
  <c r="I197"/>
  <c r="H197"/>
  <c r="J197"/>
  <c r="L196"/>
  <c r="K196"/>
  <c r="I196"/>
  <c r="H196"/>
  <c r="J196"/>
  <c r="J195"/>
  <c r="L194"/>
  <c r="K194"/>
  <c r="I194"/>
  <c r="H194"/>
  <c r="J194"/>
  <c r="L193"/>
  <c r="K193"/>
  <c r="I193"/>
  <c r="H193"/>
  <c r="J193"/>
  <c r="L192"/>
  <c r="K192"/>
  <c r="I192"/>
  <c r="H192"/>
  <c r="J192"/>
  <c r="L191"/>
  <c r="K191"/>
  <c r="I191"/>
  <c r="I190"/>
  <c r="J190"/>
  <c r="H191"/>
  <c r="J191"/>
  <c r="L190"/>
  <c r="K190"/>
  <c r="H190"/>
  <c r="J189"/>
  <c r="J188"/>
  <c r="J187"/>
  <c r="J186"/>
  <c r="J185"/>
  <c r="J184"/>
  <c r="J183"/>
  <c r="J182"/>
  <c r="J181"/>
  <c r="J180"/>
  <c r="J179"/>
  <c r="J178"/>
  <c r="J177"/>
  <c r="L176"/>
  <c r="K176"/>
  <c r="J176"/>
  <c r="H176"/>
  <c r="L175"/>
  <c r="K175"/>
  <c r="J175"/>
  <c r="H175"/>
  <c r="L174"/>
  <c r="K174"/>
  <c r="J174"/>
  <c r="H174"/>
  <c r="L173"/>
  <c r="K173"/>
  <c r="J173"/>
  <c r="H173"/>
  <c r="L172"/>
  <c r="K172"/>
  <c r="J172"/>
  <c r="H172"/>
  <c r="J171"/>
  <c r="L170"/>
  <c r="K170"/>
  <c r="H170"/>
  <c r="J170"/>
  <c r="L169"/>
  <c r="K169"/>
  <c r="H169"/>
  <c r="J169"/>
  <c r="J168"/>
  <c r="L167"/>
  <c r="L166"/>
  <c r="L165"/>
  <c r="K167"/>
  <c r="I167"/>
  <c r="H167"/>
  <c r="J167"/>
  <c r="K166"/>
  <c r="K165"/>
  <c r="I166"/>
  <c r="I165"/>
  <c r="J164"/>
  <c r="L163"/>
  <c r="K163"/>
  <c r="J163"/>
  <c r="H163"/>
  <c r="L162"/>
  <c r="K162"/>
  <c r="J162"/>
  <c r="H162"/>
  <c r="L161"/>
  <c r="K161"/>
  <c r="J161"/>
  <c r="H161"/>
  <c r="J160"/>
  <c r="L159"/>
  <c r="K159"/>
  <c r="H159"/>
  <c r="J159"/>
  <c r="L158"/>
  <c r="K158"/>
  <c r="H158"/>
  <c r="J158"/>
  <c r="J157"/>
  <c r="L156"/>
  <c r="K156"/>
  <c r="I156"/>
  <c r="H156"/>
  <c r="J156"/>
  <c r="L155"/>
  <c r="K155"/>
  <c r="I155"/>
  <c r="H155"/>
  <c r="J155"/>
  <c r="L154"/>
  <c r="K154"/>
  <c r="I154"/>
  <c r="H154"/>
  <c r="J154"/>
  <c r="J153"/>
  <c r="L152"/>
  <c r="K152"/>
  <c r="H152"/>
  <c r="J152"/>
  <c r="L151"/>
  <c r="K151"/>
  <c r="H151"/>
  <c r="J151"/>
  <c r="L150"/>
  <c r="K150"/>
  <c r="H150"/>
  <c r="J150"/>
  <c r="J149"/>
  <c r="L148"/>
  <c r="K148"/>
  <c r="H148"/>
  <c r="J148"/>
  <c r="L147"/>
  <c r="K147"/>
  <c r="H147"/>
  <c r="J147"/>
  <c r="L146"/>
  <c r="K146"/>
  <c r="J146"/>
  <c r="H146"/>
  <c r="J145"/>
  <c r="L144"/>
  <c r="K144"/>
  <c r="I144"/>
  <c r="H144"/>
  <c r="J144"/>
  <c r="J143"/>
  <c r="L142"/>
  <c r="K142"/>
  <c r="I142"/>
  <c r="H142"/>
  <c r="J142"/>
  <c r="L141"/>
  <c r="K141"/>
  <c r="I141"/>
  <c r="H141"/>
  <c r="J141"/>
  <c r="J140"/>
  <c r="L139"/>
  <c r="K139"/>
  <c r="K138"/>
  <c r="K134"/>
  <c r="I139"/>
  <c r="I138"/>
  <c r="H139"/>
  <c r="J139"/>
  <c r="L138"/>
  <c r="H138"/>
  <c r="H134"/>
  <c r="J137"/>
  <c r="L136"/>
  <c r="K136"/>
  <c r="I136"/>
  <c r="H136"/>
  <c r="J136"/>
  <c r="L135"/>
  <c r="K135"/>
  <c r="I135"/>
  <c r="H135"/>
  <c r="J135"/>
  <c r="L134"/>
  <c r="J133"/>
  <c r="L132"/>
  <c r="K132"/>
  <c r="I132"/>
  <c r="H132"/>
  <c r="J132"/>
  <c r="L131"/>
  <c r="K131"/>
  <c r="I131"/>
  <c r="H131"/>
  <c r="J131"/>
  <c r="J130"/>
  <c r="L129"/>
  <c r="K129"/>
  <c r="H129"/>
  <c r="J129"/>
  <c r="J128"/>
  <c r="L127"/>
  <c r="K127"/>
  <c r="J127"/>
  <c r="H127"/>
  <c r="L126"/>
  <c r="K126"/>
  <c r="J126"/>
  <c r="H126"/>
  <c r="J125"/>
  <c r="L124"/>
  <c r="K124"/>
  <c r="I124"/>
  <c r="H124"/>
  <c r="J124"/>
  <c r="L123"/>
  <c r="K123"/>
  <c r="I123"/>
  <c r="H123"/>
  <c r="J123"/>
  <c r="L122"/>
  <c r="K122"/>
  <c r="I122"/>
  <c r="H122"/>
  <c r="J121"/>
  <c r="L120"/>
  <c r="K120"/>
  <c r="I120"/>
  <c r="H120"/>
  <c r="J120"/>
  <c r="L119"/>
  <c r="K119"/>
  <c r="I119"/>
  <c r="H119"/>
  <c r="J119"/>
  <c r="L118"/>
  <c r="K118"/>
  <c r="I118"/>
  <c r="H118"/>
  <c r="J118"/>
  <c r="J117"/>
  <c r="I116"/>
  <c r="I115"/>
  <c r="I114"/>
  <c r="H116"/>
  <c r="J116"/>
  <c r="J113"/>
  <c r="L112"/>
  <c r="K112"/>
  <c r="K111"/>
  <c r="K110"/>
  <c r="I112"/>
  <c r="I111"/>
  <c r="I110"/>
  <c r="H112"/>
  <c r="J112"/>
  <c r="L111"/>
  <c r="L110"/>
  <c r="H111"/>
  <c r="H110"/>
  <c r="J109"/>
  <c r="L108"/>
  <c r="K108"/>
  <c r="K107"/>
  <c r="K106"/>
  <c r="I108"/>
  <c r="I107"/>
  <c r="I106"/>
  <c r="H108"/>
  <c r="J108"/>
  <c r="L107"/>
  <c r="L106"/>
  <c r="H107"/>
  <c r="H106"/>
  <c r="J106"/>
  <c r="J103"/>
  <c r="L102"/>
  <c r="K102"/>
  <c r="I102"/>
  <c r="H102"/>
  <c r="J102"/>
  <c r="L101"/>
  <c r="K101"/>
  <c r="I101"/>
  <c r="H101"/>
  <c r="J101"/>
  <c r="J100"/>
  <c r="K99"/>
  <c r="I99"/>
  <c r="H99"/>
  <c r="J99"/>
  <c r="K98"/>
  <c r="I98"/>
  <c r="H98"/>
  <c r="J98"/>
  <c r="J97"/>
  <c r="K96"/>
  <c r="I96"/>
  <c r="H96"/>
  <c r="J96"/>
  <c r="K95"/>
  <c r="I95"/>
  <c r="H95"/>
  <c r="J95"/>
  <c r="L94"/>
  <c r="K94"/>
  <c r="I94"/>
  <c r="H94"/>
  <c r="J94"/>
  <c r="J93"/>
  <c r="L92"/>
  <c r="K92"/>
  <c r="J92"/>
  <c r="H92"/>
  <c r="L91"/>
  <c r="K91"/>
  <c r="J91"/>
  <c r="H91"/>
  <c r="L90"/>
  <c r="K90"/>
  <c r="J90"/>
  <c r="H90"/>
  <c r="J89"/>
  <c r="J88"/>
  <c r="J87"/>
  <c r="J86"/>
  <c r="J85"/>
  <c r="J84"/>
  <c r="J83"/>
  <c r="J82"/>
  <c r="L81"/>
  <c r="K81"/>
  <c r="J81"/>
  <c r="H81"/>
  <c r="L80"/>
  <c r="K80"/>
  <c r="J80"/>
  <c r="H80"/>
  <c r="L79"/>
  <c r="K79"/>
  <c r="J79"/>
  <c r="H79"/>
  <c r="L78"/>
  <c r="K78"/>
  <c r="J78"/>
  <c r="H78"/>
  <c r="J77"/>
  <c r="H76"/>
  <c r="J76"/>
  <c r="H75"/>
  <c r="J75"/>
  <c r="J74"/>
  <c r="J73"/>
  <c r="H73"/>
  <c r="J72"/>
  <c r="H72"/>
  <c r="H71"/>
  <c r="J71"/>
  <c r="J70"/>
  <c r="H69"/>
  <c r="J69"/>
  <c r="H68"/>
  <c r="J68"/>
  <c r="H67"/>
  <c r="J67"/>
  <c r="H66"/>
  <c r="J66"/>
  <c r="L65"/>
  <c r="K65"/>
  <c r="H65"/>
  <c r="J65"/>
  <c r="J64"/>
  <c r="J63"/>
  <c r="L62"/>
  <c r="K62"/>
  <c r="I62"/>
  <c r="H62"/>
  <c r="J62"/>
  <c r="L61"/>
  <c r="K61"/>
  <c r="I61"/>
  <c r="H61"/>
  <c r="J61"/>
  <c r="L60"/>
  <c r="K60"/>
  <c r="I60"/>
  <c r="H60"/>
  <c r="J60"/>
  <c r="L59"/>
  <c r="K59"/>
  <c r="I59"/>
  <c r="H59"/>
  <c r="J59"/>
  <c r="J58"/>
  <c r="J57"/>
  <c r="H56"/>
  <c r="J56"/>
  <c r="H55"/>
  <c r="J55"/>
  <c r="H54"/>
  <c r="J54"/>
  <c r="L53"/>
  <c r="K53"/>
  <c r="I53"/>
  <c r="H53"/>
  <c r="J53"/>
  <c r="J52"/>
  <c r="L51"/>
  <c r="K51"/>
  <c r="J51"/>
  <c r="H51"/>
  <c r="L50"/>
  <c r="K50"/>
  <c r="J50"/>
  <c r="H50"/>
  <c r="L49"/>
  <c r="K49"/>
  <c r="J49"/>
  <c r="H49"/>
  <c r="J48"/>
  <c r="L47"/>
  <c r="K47"/>
  <c r="I47"/>
  <c r="H47"/>
  <c r="J47"/>
  <c r="L46"/>
  <c r="K46"/>
  <c r="I46"/>
  <c r="I45"/>
  <c r="H46"/>
  <c r="J46"/>
  <c r="L45"/>
  <c r="K45"/>
  <c r="H45"/>
  <c r="L44"/>
  <c r="K44"/>
  <c r="H44"/>
  <c r="L43"/>
  <c r="K43"/>
  <c r="H43"/>
  <c r="J42"/>
  <c r="L41"/>
  <c r="K41"/>
  <c r="J41"/>
  <c r="H41"/>
  <c r="L40"/>
  <c r="K40"/>
  <c r="J40"/>
  <c r="H40"/>
  <c r="L39"/>
  <c r="L38"/>
  <c r="L37"/>
  <c r="K39"/>
  <c r="J39"/>
  <c r="K38"/>
  <c r="H38"/>
  <c r="J38"/>
  <c r="K37"/>
  <c r="H37"/>
  <c r="J37"/>
  <c r="J36"/>
  <c r="L35"/>
  <c r="K35"/>
  <c r="J35"/>
  <c r="H35"/>
  <c r="L34"/>
  <c r="K34"/>
  <c r="J34"/>
  <c r="H34"/>
  <c r="L33"/>
  <c r="K33"/>
  <c r="J33"/>
  <c r="H33"/>
  <c r="J32"/>
  <c r="L31"/>
  <c r="K31"/>
  <c r="I31"/>
  <c r="H31"/>
  <c r="J31"/>
  <c r="L30"/>
  <c r="K30"/>
  <c r="I30"/>
  <c r="H30"/>
  <c r="J30"/>
  <c r="L29"/>
  <c r="K29"/>
  <c r="I29"/>
  <c r="H29"/>
  <c r="J29"/>
  <c r="L28"/>
  <c r="K28"/>
  <c r="I28"/>
  <c r="H28"/>
  <c r="J28"/>
  <c r="L27"/>
  <c r="K27"/>
  <c r="I27"/>
  <c r="H27"/>
  <c r="J27"/>
  <c r="L25"/>
  <c r="K25"/>
  <c r="I25"/>
  <c r="H25"/>
  <c r="J25"/>
  <c r="L24"/>
  <c r="K24"/>
  <c r="J24"/>
  <c r="L23"/>
  <c r="K23"/>
  <c r="L22"/>
  <c r="K22"/>
  <c r="K17"/>
  <c r="L20"/>
  <c r="K20"/>
  <c r="I20"/>
  <c r="H20"/>
  <c r="J20"/>
  <c r="K19"/>
  <c r="K18"/>
  <c r="H18"/>
  <c r="L17"/>
  <c r="L666" i="89"/>
  <c r="K666"/>
  <c r="J666"/>
  <c r="H666"/>
  <c r="I48"/>
  <c r="I723"/>
  <c r="I140"/>
  <c r="L724"/>
  <c r="K724"/>
  <c r="I724"/>
  <c r="H724"/>
  <c r="L913"/>
  <c r="L912"/>
  <c r="L911"/>
  <c r="K913"/>
  <c r="K912"/>
  <c r="K911"/>
  <c r="J914"/>
  <c r="I913"/>
  <c r="I912"/>
  <c r="I911"/>
  <c r="H913"/>
  <c r="H912"/>
  <c r="H911"/>
  <c r="L723"/>
  <c r="K723"/>
  <c r="H723"/>
  <c r="J723"/>
  <c r="I23"/>
  <c r="J23"/>
  <c r="L319"/>
  <c r="K319"/>
  <c r="L1265"/>
  <c r="K1265"/>
  <c r="H1265"/>
  <c r="L883"/>
  <c r="L882"/>
  <c r="L881"/>
  <c r="K883"/>
  <c r="K882"/>
  <c r="K881"/>
  <c r="J884"/>
  <c r="I883"/>
  <c r="I882"/>
  <c r="I881"/>
  <c r="H883"/>
  <c r="H882"/>
  <c r="H881"/>
  <c r="L873"/>
  <c r="K873"/>
  <c r="L872"/>
  <c r="K872"/>
  <c r="L871"/>
  <c r="K871"/>
  <c r="H872"/>
  <c r="H871"/>
  <c r="H873"/>
  <c r="J873"/>
  <c r="J874"/>
  <c r="J875"/>
  <c r="I873"/>
  <c r="I872"/>
  <c r="I871"/>
  <c r="I869"/>
  <c r="H319"/>
  <c r="I1295"/>
  <c r="H1272"/>
  <c r="H1271"/>
  <c r="H1270"/>
  <c r="I1272"/>
  <c r="J1273"/>
  <c r="I322"/>
  <c r="I321"/>
  <c r="I320"/>
  <c r="J320"/>
  <c r="I116"/>
  <c r="I115"/>
  <c r="J115"/>
  <c r="J117"/>
  <c r="H116"/>
  <c r="H115"/>
  <c r="H114"/>
  <c r="I132"/>
  <c r="I131"/>
  <c r="I1501"/>
  <c r="I1500"/>
  <c r="I1608"/>
  <c r="I1607"/>
  <c r="I1071"/>
  <c r="I1073"/>
  <c r="I1075"/>
  <c r="I1078"/>
  <c r="I1077"/>
  <c r="I1083"/>
  <c r="I1082"/>
  <c r="I1081"/>
  <c r="I1080"/>
  <c r="I1089"/>
  <c r="I1088"/>
  <c r="I1087"/>
  <c r="I1095"/>
  <c r="I1094"/>
  <c r="I1093"/>
  <c r="I1099"/>
  <c r="I1098"/>
  <c r="I1097"/>
  <c r="I1103"/>
  <c r="I1102"/>
  <c r="I1101"/>
  <c r="I1107"/>
  <c r="I1106"/>
  <c r="I1105"/>
  <c r="I1115"/>
  <c r="I1114"/>
  <c r="I1113"/>
  <c r="I1119"/>
  <c r="I1118"/>
  <c r="I1117"/>
  <c r="I1112"/>
  <c r="I1123"/>
  <c r="I1122"/>
  <c r="I1126"/>
  <c r="I1125"/>
  <c r="I1121"/>
  <c r="I1132"/>
  <c r="I1131"/>
  <c r="I1130"/>
  <c r="I1129"/>
  <c r="I1138"/>
  <c r="I1137"/>
  <c r="I1136"/>
  <c r="I1135"/>
  <c r="I1144"/>
  <c r="I1143"/>
  <c r="I1142"/>
  <c r="I1141"/>
  <c r="I1140"/>
  <c r="I1150"/>
  <c r="I1149"/>
  <c r="I1148"/>
  <c r="I1147"/>
  <c r="I1146"/>
  <c r="I1156"/>
  <c r="I1155"/>
  <c r="I1154"/>
  <c r="I1153"/>
  <c r="I1152"/>
  <c r="I1161"/>
  <c r="I1160"/>
  <c r="I1159"/>
  <c r="I1170"/>
  <c r="I1169"/>
  <c r="I1181"/>
  <c r="I1184"/>
  <c r="I1183"/>
  <c r="I1192"/>
  <c r="I1196"/>
  <c r="I1195"/>
  <c r="I1194"/>
  <c r="I1201"/>
  <c r="I1200"/>
  <c r="I1199"/>
  <c r="I1205"/>
  <c r="I1204"/>
  <c r="I1198"/>
  <c r="I1212"/>
  <c r="I1211"/>
  <c r="I1210"/>
  <c r="I1209"/>
  <c r="I1214"/>
  <c r="I1219"/>
  <c r="I1221"/>
  <c r="I1218"/>
  <c r="I1217"/>
  <c r="I1216"/>
  <c r="I1227"/>
  <c r="I1229"/>
  <c r="I1233"/>
  <c r="I1232"/>
  <c r="I1231"/>
  <c r="I1238"/>
  <c r="I1240"/>
  <c r="I1244"/>
  <c r="I1246"/>
  <c r="I1250"/>
  <c r="I1249"/>
  <c r="I1248"/>
  <c r="I1254"/>
  <c r="I1253"/>
  <c r="I1252"/>
  <c r="I1258"/>
  <c r="I1257"/>
  <c r="I1260"/>
  <c r="I1259"/>
  <c r="J1259"/>
  <c r="I1263"/>
  <c r="I1262"/>
  <c r="J1262"/>
  <c r="I1276"/>
  <c r="I1279"/>
  <c r="I1278"/>
  <c r="I1283"/>
  <c r="I1282"/>
  <c r="I1291"/>
  <c r="I1290"/>
  <c r="I1289"/>
  <c r="I1288"/>
  <c r="I1287"/>
  <c r="I1286"/>
  <c r="I1285"/>
  <c r="I1296"/>
  <c r="I1297"/>
  <c r="I1303"/>
  <c r="I1302"/>
  <c r="I1306"/>
  <c r="I1305"/>
  <c r="I1309"/>
  <c r="I1308"/>
  <c r="I1314"/>
  <c r="I1313"/>
  <c r="I1312"/>
  <c r="I1318"/>
  <c r="I1317"/>
  <c r="I1321"/>
  <c r="I1320"/>
  <c r="I1324"/>
  <c r="I1323"/>
  <c r="I1335"/>
  <c r="I1334"/>
  <c r="I1333"/>
  <c r="I1339"/>
  <c r="I1338"/>
  <c r="I1337"/>
  <c r="I1332"/>
  <c r="I1345"/>
  <c r="I1344"/>
  <c r="I1343"/>
  <c r="I1349"/>
  <c r="I1348"/>
  <c r="I1347"/>
  <c r="I1354"/>
  <c r="I1353"/>
  <c r="I1352"/>
  <c r="I1351"/>
  <c r="I1363"/>
  <c r="I1362"/>
  <c r="I1368"/>
  <c r="I1367"/>
  <c r="I1366"/>
  <c r="I1365"/>
  <c r="I1375"/>
  <c r="I1374"/>
  <c r="I1373"/>
  <c r="I1383"/>
  <c r="I1382"/>
  <c r="I1381"/>
  <c r="I1391"/>
  <c r="I1390"/>
  <c r="I1389"/>
  <c r="I1396"/>
  <c r="I1395"/>
  <c r="I1394"/>
  <c r="I1402"/>
  <c r="I1401"/>
  <c r="I1400"/>
  <c r="I1294"/>
  <c r="I1423"/>
  <c r="I1422"/>
  <c r="I1421"/>
  <c r="I1427"/>
  <c r="I1426"/>
  <c r="I1425"/>
  <c r="I1434"/>
  <c r="I1433"/>
  <c r="I1432"/>
  <c r="I1439"/>
  <c r="I1438"/>
  <c r="I1437"/>
  <c r="I1443"/>
  <c r="I1442"/>
  <c r="I1441"/>
  <c r="I1480"/>
  <c r="I1479"/>
  <c r="I1478"/>
  <c r="I1496"/>
  <c r="I1495"/>
  <c r="I1494"/>
  <c r="I1493"/>
  <c r="I1499"/>
  <c r="I1498"/>
  <c r="I1507"/>
  <c r="I1506"/>
  <c r="I1505"/>
  <c r="I1511"/>
  <c r="I1510"/>
  <c r="I1509"/>
  <c r="I1504"/>
  <c r="I1503"/>
  <c r="I1517"/>
  <c r="I1519"/>
  <c r="I1522"/>
  <c r="I1523"/>
  <c r="I1524"/>
  <c r="I1530"/>
  <c r="I1529"/>
  <c r="I1533"/>
  <c r="I1532"/>
  <c r="I1537"/>
  <c r="I1536"/>
  <c r="I1535"/>
  <c r="I1541"/>
  <c r="I1540"/>
  <c r="I1544"/>
  <c r="I1543"/>
  <c r="I1550"/>
  <c r="I1549"/>
  <c r="I1548"/>
  <c r="I1547"/>
  <c r="I1556"/>
  <c r="I1555"/>
  <c r="I1554"/>
  <c r="I1552"/>
  <c r="I1561"/>
  <c r="I1560"/>
  <c r="I1559"/>
  <c r="I1558"/>
  <c r="I1567"/>
  <c r="I1566"/>
  <c r="I1574"/>
  <c r="I1573"/>
  <c r="I1580"/>
  <c r="I1579"/>
  <c r="I1591"/>
  <c r="I1590"/>
  <c r="I1589"/>
  <c r="I1592"/>
  <c r="I1603"/>
  <c r="I1602"/>
  <c r="I1601"/>
  <c r="I1600"/>
  <c r="I1584"/>
  <c r="I1583"/>
  <c r="I1582"/>
  <c r="I1606"/>
  <c r="I1613"/>
  <c r="I1617"/>
  <c r="I1616"/>
  <c r="I1069"/>
  <c r="I1068"/>
  <c r="I1065"/>
  <c r="I1064"/>
  <c r="I1063"/>
  <c r="I1061"/>
  <c r="I1060"/>
  <c r="I1059"/>
  <c r="I1038"/>
  <c r="I1037"/>
  <c r="I1053"/>
  <c r="I1052"/>
  <c r="I1051"/>
  <c r="I1057"/>
  <c r="I1056"/>
  <c r="I1055"/>
  <c r="I917"/>
  <c r="I916"/>
  <c r="I909"/>
  <c r="I903"/>
  <c r="I902"/>
  <c r="I901"/>
  <c r="I899"/>
  <c r="I898"/>
  <c r="I897"/>
  <c r="I895"/>
  <c r="I894"/>
  <c r="I893"/>
  <c r="I891"/>
  <c r="I890"/>
  <c r="I889"/>
  <c r="I887"/>
  <c r="I886"/>
  <c r="I878"/>
  <c r="H878"/>
  <c r="I865"/>
  <c r="I864"/>
  <c r="I863"/>
  <c r="I861"/>
  <c r="I860"/>
  <c r="I859"/>
  <c r="I857"/>
  <c r="I856"/>
  <c r="I855"/>
  <c r="I853"/>
  <c r="I852"/>
  <c r="I851"/>
  <c r="I849"/>
  <c r="I848"/>
  <c r="I847"/>
  <c r="I845"/>
  <c r="I844"/>
  <c r="I826"/>
  <c r="I825"/>
  <c r="I824"/>
  <c r="I830"/>
  <c r="I829"/>
  <c r="I828"/>
  <c r="I834"/>
  <c r="I833"/>
  <c r="I840"/>
  <c r="I839"/>
  <c r="I838"/>
  <c r="I792"/>
  <c r="I791"/>
  <c r="I790"/>
  <c r="I788"/>
  <c r="I787"/>
  <c r="I784"/>
  <c r="I783"/>
  <c r="I782"/>
  <c r="I779"/>
  <c r="I778"/>
  <c r="I777"/>
  <c r="I771"/>
  <c r="I762"/>
  <c r="I761"/>
  <c r="I760"/>
  <c r="I759"/>
  <c r="I754"/>
  <c r="I753"/>
  <c r="I751"/>
  <c r="I750"/>
  <c r="I749"/>
  <c r="I731"/>
  <c r="I730"/>
  <c r="I729"/>
  <c r="I735"/>
  <c r="I734"/>
  <c r="I733"/>
  <c r="I740"/>
  <c r="I739"/>
  <c r="I744"/>
  <c r="I743"/>
  <c r="I742"/>
  <c r="I719"/>
  <c r="I718"/>
  <c r="I717"/>
  <c r="I716"/>
  <c r="I715"/>
  <c r="I694"/>
  <c r="I693"/>
  <c r="I678"/>
  <c r="I670"/>
  <c r="I669"/>
  <c r="I668"/>
  <c r="I667"/>
  <c r="I666"/>
  <c r="I665"/>
  <c r="I664"/>
  <c r="I676"/>
  <c r="I658"/>
  <c r="I657"/>
  <c r="I656"/>
  <c r="I650"/>
  <c r="I649"/>
  <c r="I648"/>
  <c r="I639"/>
  <c r="I636"/>
  <c r="I635"/>
  <c r="I642"/>
  <c r="I641"/>
  <c r="I640"/>
  <c r="I624"/>
  <c r="I623"/>
  <c r="I617"/>
  <c r="I616"/>
  <c r="I615"/>
  <c r="I614"/>
  <c r="I613"/>
  <c r="I612"/>
  <c r="I609"/>
  <c r="I608"/>
  <c r="I607"/>
  <c r="I606"/>
  <c r="I599"/>
  <c r="I598"/>
  <c r="I596"/>
  <c r="I595"/>
  <c r="I593"/>
  <c r="I589"/>
  <c r="I588"/>
  <c r="I585"/>
  <c r="I574"/>
  <c r="I573"/>
  <c r="J573"/>
  <c r="I579"/>
  <c r="I578"/>
  <c r="I577"/>
  <c r="I559"/>
  <c r="I558"/>
  <c r="I564"/>
  <c r="I563"/>
  <c r="I550"/>
  <c r="I551"/>
  <c r="I552"/>
  <c r="I553"/>
  <c r="I531"/>
  <c r="I530"/>
  <c r="J530"/>
  <c r="I536"/>
  <c r="I535"/>
  <c r="I534"/>
  <c r="I533"/>
  <c r="I527"/>
  <c r="I526"/>
  <c r="I464"/>
  <c r="I519"/>
  <c r="I517"/>
  <c r="I516"/>
  <c r="I515"/>
  <c r="I468"/>
  <c r="I469"/>
  <c r="I470"/>
  <c r="I471"/>
  <c r="I476"/>
  <c r="I475"/>
  <c r="I474"/>
  <c r="I462"/>
  <c r="I461"/>
  <c r="I425"/>
  <c r="I424"/>
  <c r="I423"/>
  <c r="I421"/>
  <c r="I420"/>
  <c r="I419"/>
  <c r="I417"/>
  <c r="I416"/>
  <c r="I415"/>
  <c r="I388"/>
  <c r="I387"/>
  <c r="I390"/>
  <c r="I396"/>
  <c r="I344"/>
  <c r="I343"/>
  <c r="I334"/>
  <c r="I333"/>
  <c r="I332"/>
  <c r="I330"/>
  <c r="I329"/>
  <c r="I326"/>
  <c r="I325"/>
  <c r="I289"/>
  <c r="I288"/>
  <c r="I287"/>
  <c r="I282"/>
  <c r="I281"/>
  <c r="I280"/>
  <c r="I271"/>
  <c r="I257"/>
  <c r="I256"/>
  <c r="I255"/>
  <c r="I254"/>
  <c r="I253"/>
  <c r="I236"/>
  <c r="I235"/>
  <c r="I232"/>
  <c r="I231"/>
  <c r="I229"/>
  <c r="I228"/>
  <c r="I226"/>
  <c r="I225"/>
  <c r="I220"/>
  <c r="I219"/>
  <c r="I218"/>
  <c r="I217"/>
  <c r="I215"/>
  <c r="I214"/>
  <c r="I210"/>
  <c r="I200"/>
  <c r="I205"/>
  <c r="I204"/>
  <c r="I194"/>
  <c r="I193"/>
  <c r="I167"/>
  <c r="I166"/>
  <c r="I165"/>
  <c r="I156"/>
  <c r="I155"/>
  <c r="I144"/>
  <c r="I141"/>
  <c r="I142"/>
  <c r="I139"/>
  <c r="I138"/>
  <c r="J138"/>
  <c r="I136"/>
  <c r="I135"/>
  <c r="I124"/>
  <c r="I123"/>
  <c r="I122"/>
  <c r="I105"/>
  <c r="I104"/>
  <c r="I96"/>
  <c r="I95"/>
  <c r="I94"/>
  <c r="I99"/>
  <c r="I98"/>
  <c r="I102"/>
  <c r="I101"/>
  <c r="I108"/>
  <c r="I107"/>
  <c r="I106"/>
  <c r="I120"/>
  <c r="I119"/>
  <c r="I62"/>
  <c r="I61"/>
  <c r="I47"/>
  <c r="I46"/>
  <c r="I31"/>
  <c r="I30"/>
  <c r="I25"/>
  <c r="I20"/>
  <c r="J1157"/>
  <c r="J1162"/>
  <c r="J1163"/>
  <c r="J1164"/>
  <c r="J1165"/>
  <c r="J1166"/>
  <c r="J1171"/>
  <c r="J1172"/>
  <c r="J1173"/>
  <c r="J1174"/>
  <c r="J1175"/>
  <c r="J1176"/>
  <c r="J1177"/>
  <c r="J1178"/>
  <c r="J1179"/>
  <c r="J1182"/>
  <c r="J1185"/>
  <c r="J1186"/>
  <c r="J1187"/>
  <c r="J1188"/>
  <c r="J1193"/>
  <c r="J1197"/>
  <c r="J1202"/>
  <c r="J1206"/>
  <c r="J1213"/>
  <c r="J1215"/>
  <c r="J1220"/>
  <c r="J1222"/>
  <c r="J1228"/>
  <c r="J1230"/>
  <c r="J1234"/>
  <c r="J1235"/>
  <c r="J1239"/>
  <c r="J1241"/>
  <c r="J1245"/>
  <c r="J1247"/>
  <c r="J1251"/>
  <c r="J1255"/>
  <c r="J1261"/>
  <c r="J1264"/>
  <c r="J1277"/>
  <c r="J1280"/>
  <c r="J1284"/>
  <c r="J1292"/>
  <c r="J1304"/>
  <c r="J1307"/>
  <c r="J1310"/>
  <c r="J1315"/>
  <c r="J1319"/>
  <c r="J1322"/>
  <c r="J1325"/>
  <c r="J1326"/>
  <c r="J1327"/>
  <c r="J1336"/>
  <c r="J1340"/>
  <c r="J1341"/>
  <c r="J1342"/>
  <c r="J1346"/>
  <c r="J1350"/>
  <c r="J1355"/>
  <c r="J1364"/>
  <c r="J1369"/>
  <c r="J1376"/>
  <c r="J1377"/>
  <c r="J1378"/>
  <c r="J1379"/>
  <c r="J1380"/>
  <c r="J1384"/>
  <c r="J1385"/>
  <c r="J1386"/>
  <c r="J1387"/>
  <c r="J1388"/>
  <c r="J1392"/>
  <c r="J1393"/>
  <c r="J1397"/>
  <c r="J1398"/>
  <c r="J1399"/>
  <c r="J1403"/>
  <c r="J1404"/>
  <c r="J1405"/>
  <c r="J1406"/>
  <c r="J1407"/>
  <c r="J1408"/>
  <c r="J1409"/>
  <c r="J1410"/>
  <c r="J1411"/>
  <c r="J1412"/>
  <c r="J1413"/>
  <c r="J1420"/>
  <c r="J1424"/>
  <c r="J1428"/>
  <c r="J1429"/>
  <c r="J1430"/>
  <c r="J1435"/>
  <c r="J1436"/>
  <c r="J1440"/>
  <c r="J1444"/>
  <c r="J1445"/>
  <c r="J1446"/>
  <c r="J1447"/>
  <c r="J1448"/>
  <c r="J1449"/>
  <c r="J1450"/>
  <c r="J1451"/>
  <c r="J1452"/>
  <c r="J1453"/>
  <c r="J1454"/>
  <c r="J1455"/>
  <c r="J1456"/>
  <c r="J1457"/>
  <c r="J1458"/>
  <c r="J1459"/>
  <c r="J1460"/>
  <c r="J1461"/>
  <c r="J1462"/>
  <c r="J1463"/>
  <c r="J1464"/>
  <c r="J1465"/>
  <c r="J1466"/>
  <c r="J1467"/>
  <c r="J1468"/>
  <c r="J1469"/>
  <c r="J1470"/>
  <c r="J1471"/>
  <c r="J1472"/>
  <c r="J1473"/>
  <c r="J1474"/>
  <c r="J1475"/>
  <c r="J1476"/>
  <c r="J1477"/>
  <c r="J1481"/>
  <c r="J1482"/>
  <c r="J1483"/>
  <c r="J1484"/>
  <c r="J1485"/>
  <c r="J1486"/>
  <c r="J1487"/>
  <c r="J1488"/>
  <c r="J1489"/>
  <c r="J1490"/>
  <c r="J1491"/>
  <c r="J1492"/>
  <c r="J1497"/>
  <c r="J1502"/>
  <c r="J1508"/>
  <c r="J1512"/>
  <c r="J1518"/>
  <c r="J1520"/>
  <c r="J1531"/>
  <c r="J1534"/>
  <c r="J1538"/>
  <c r="J1542"/>
  <c r="J1545"/>
  <c r="J1551"/>
  <c r="J1557"/>
  <c r="J1562"/>
  <c r="J1568"/>
  <c r="J1575"/>
  <c r="J1581"/>
  <c r="J1585"/>
  <c r="J1586"/>
  <c r="J1587"/>
  <c r="J1588"/>
  <c r="J1593"/>
  <c r="J1594"/>
  <c r="J1595"/>
  <c r="J1596"/>
  <c r="J1597"/>
  <c r="J1598"/>
  <c r="J1599"/>
  <c r="J1604"/>
  <c r="J1614"/>
  <c r="J1615"/>
  <c r="J1618"/>
  <c r="J1619"/>
  <c r="J32"/>
  <c r="J36"/>
  <c r="J39"/>
  <c r="J42"/>
  <c r="J48"/>
  <c r="J52"/>
  <c r="J57"/>
  <c r="J58"/>
  <c r="J63"/>
  <c r="J64"/>
  <c r="J70"/>
  <c r="J74"/>
  <c r="J77"/>
  <c r="J82"/>
  <c r="J83"/>
  <c r="J84"/>
  <c r="J85"/>
  <c r="J86"/>
  <c r="J87"/>
  <c r="J88"/>
  <c r="J89"/>
  <c r="J93"/>
  <c r="J97"/>
  <c r="J100"/>
  <c r="J103"/>
  <c r="J109"/>
  <c r="J121"/>
  <c r="J125"/>
  <c r="J128"/>
  <c r="J130"/>
  <c r="J133"/>
  <c r="J137"/>
  <c r="J143"/>
  <c r="J145"/>
  <c r="J149"/>
  <c r="J153"/>
  <c r="J157"/>
  <c r="J160"/>
  <c r="J164"/>
  <c r="J168"/>
  <c r="J171"/>
  <c r="J177"/>
  <c r="J178"/>
  <c r="J179"/>
  <c r="J180"/>
  <c r="J181"/>
  <c r="J182"/>
  <c r="J183"/>
  <c r="J184"/>
  <c r="J185"/>
  <c r="J186"/>
  <c r="J187"/>
  <c r="J188"/>
  <c r="J189"/>
  <c r="J195"/>
  <c r="J201"/>
  <c r="J206"/>
  <c r="J211"/>
  <c r="J216"/>
  <c r="J221"/>
  <c r="J227"/>
  <c r="J230"/>
  <c r="J233"/>
  <c r="J237"/>
  <c r="J242"/>
  <c r="J245"/>
  <c r="J251"/>
  <c r="J258"/>
  <c r="J265"/>
  <c r="J270"/>
  <c r="J272"/>
  <c r="J273"/>
  <c r="J274"/>
  <c r="J275"/>
  <c r="J279"/>
  <c r="J283"/>
  <c r="J290"/>
  <c r="J291"/>
  <c r="J292"/>
  <c r="J293"/>
  <c r="J294"/>
  <c r="J295"/>
  <c r="J296"/>
  <c r="J297"/>
  <c r="J298"/>
  <c r="J299"/>
  <c r="J300"/>
  <c r="J301"/>
  <c r="J302"/>
  <c r="J303"/>
  <c r="J304"/>
  <c r="J305"/>
  <c r="J306"/>
  <c r="J307"/>
  <c r="J308"/>
  <c r="J309"/>
  <c r="J310"/>
  <c r="J311"/>
  <c r="J312"/>
  <c r="J327"/>
  <c r="J331"/>
  <c r="J335"/>
  <c r="J340"/>
  <c r="J345"/>
  <c r="J350"/>
  <c r="J354"/>
  <c r="J358"/>
  <c r="J362"/>
  <c r="J367"/>
  <c r="J371"/>
  <c r="J378"/>
  <c r="J383"/>
  <c r="J389"/>
  <c r="J391"/>
  <c r="J397"/>
  <c r="J402"/>
  <c r="J409"/>
  <c r="J412"/>
  <c r="J418"/>
  <c r="J422"/>
  <c r="J426"/>
  <c r="J433"/>
  <c r="J440"/>
  <c r="J444"/>
  <c r="J448"/>
  <c r="J450"/>
  <c r="J451"/>
  <c r="J452"/>
  <c r="J453"/>
  <c r="J458"/>
  <c r="J463"/>
  <c r="J472"/>
  <c r="J477"/>
  <c r="J479"/>
  <c r="J485"/>
  <c r="J486"/>
  <c r="J490"/>
  <c r="J491"/>
  <c r="J495"/>
  <c r="J496"/>
  <c r="J503"/>
  <c r="J504"/>
  <c r="J505"/>
  <c r="J514"/>
  <c r="J518"/>
  <c r="J520"/>
  <c r="J521"/>
  <c r="J522"/>
  <c r="J523"/>
  <c r="J524"/>
  <c r="J525"/>
  <c r="J532"/>
  <c r="J537"/>
  <c r="J540"/>
  <c r="J541"/>
  <c r="J548"/>
  <c r="J560"/>
  <c r="J565"/>
  <c r="J569"/>
  <c r="J575"/>
  <c r="J580"/>
  <c r="J586"/>
  <c r="J590"/>
  <c r="J594"/>
  <c r="J597"/>
  <c r="J604"/>
  <c r="J605"/>
  <c r="J610"/>
  <c r="J611"/>
  <c r="J618"/>
  <c r="J625"/>
  <c r="J630"/>
  <c r="J637"/>
  <c r="J643"/>
  <c r="J647"/>
  <c r="J651"/>
  <c r="J655"/>
  <c r="J659"/>
  <c r="J660"/>
  <c r="J661"/>
  <c r="J662"/>
  <c r="J663"/>
  <c r="J671"/>
  <c r="J677"/>
  <c r="J680"/>
  <c r="J681"/>
  <c r="J682"/>
  <c r="J683"/>
  <c r="J684"/>
  <c r="J685"/>
  <c r="J686"/>
  <c r="J687"/>
  <c r="J695"/>
  <c r="J700"/>
  <c r="J705"/>
  <c r="J709"/>
  <c r="J710"/>
  <c r="J714"/>
  <c r="J720"/>
  <c r="J725"/>
  <c r="J732"/>
  <c r="J736"/>
  <c r="J741"/>
  <c r="J745"/>
  <c r="J748"/>
  <c r="J752"/>
  <c r="J755"/>
  <c r="J758"/>
  <c r="J763"/>
  <c r="J772"/>
  <c r="J776"/>
  <c r="J780"/>
  <c r="J781"/>
  <c r="J785"/>
  <c r="J789"/>
  <c r="J793"/>
  <c r="J798"/>
  <c r="J799"/>
  <c r="J800"/>
  <c r="J801"/>
  <c r="J802"/>
  <c r="J806"/>
  <c r="J807"/>
  <c r="J811"/>
  <c r="J815"/>
  <c r="J819"/>
  <c r="J827"/>
  <c r="J831"/>
  <c r="J835"/>
  <c r="J836"/>
  <c r="J837"/>
  <c r="J841"/>
  <c r="J846"/>
  <c r="J850"/>
  <c r="J854"/>
  <c r="J858"/>
  <c r="J862"/>
  <c r="J866"/>
  <c r="J879"/>
  <c r="J880"/>
  <c r="J888"/>
  <c r="J892"/>
  <c r="J896"/>
  <c r="J900"/>
  <c r="J904"/>
  <c r="J905"/>
  <c r="J906"/>
  <c r="J910"/>
  <c r="J918"/>
  <c r="J922"/>
  <c r="J928"/>
  <c r="J933"/>
  <c r="J937"/>
  <c r="J938"/>
  <c r="J939"/>
  <c r="J943"/>
  <c r="J946"/>
  <c r="J947"/>
  <c r="J948"/>
  <c r="J949"/>
  <c r="J950"/>
  <c r="J951"/>
  <c r="J952"/>
  <c r="J953"/>
  <c r="J954"/>
  <c r="J955"/>
  <c r="J956"/>
  <c r="J957"/>
  <c r="J958"/>
  <c r="J959"/>
  <c r="J963"/>
  <c r="J968"/>
  <c r="J972"/>
  <c r="J976"/>
  <c r="J980"/>
  <c r="J984"/>
  <c r="J988"/>
  <c r="J992"/>
  <c r="J996"/>
  <c r="J1000"/>
  <c r="J1001"/>
  <c r="J1002"/>
  <c r="J1003"/>
  <c r="J1004"/>
  <c r="J1005"/>
  <c r="J1009"/>
  <c r="J1013"/>
  <c r="J1014"/>
  <c r="J1015"/>
  <c r="J1019"/>
  <c r="J1023"/>
  <c r="J1024"/>
  <c r="J1025"/>
  <c r="J1026"/>
  <c r="J1027"/>
  <c r="J1031"/>
  <c r="J1039"/>
  <c r="J1040"/>
  <c r="J1041"/>
  <c r="J1042"/>
  <c r="J1043"/>
  <c r="J1044"/>
  <c r="J1045"/>
  <c r="J1046"/>
  <c r="J1047"/>
  <c r="J1054"/>
  <c r="J1058"/>
  <c r="J1062"/>
  <c r="J1066"/>
  <c r="J1070"/>
  <c r="J1072"/>
  <c r="J1074"/>
  <c r="J1076"/>
  <c r="J1079"/>
  <c r="J1084"/>
  <c r="J1085"/>
  <c r="J1086"/>
  <c r="J1090"/>
  <c r="J1091"/>
  <c r="J1096"/>
  <c r="J1100"/>
  <c r="J1104"/>
  <c r="J1108"/>
  <c r="J1116"/>
  <c r="J1120"/>
  <c r="J1124"/>
  <c r="J1127"/>
  <c r="J1133"/>
  <c r="J1139"/>
  <c r="J1145"/>
  <c r="J1151"/>
  <c r="H679"/>
  <c r="H550"/>
  <c r="J550"/>
  <c r="H1419"/>
  <c r="J1419"/>
  <c r="H1418"/>
  <c r="M384"/>
  <c r="L887"/>
  <c r="L886"/>
  <c r="L885"/>
  <c r="K887"/>
  <c r="K886"/>
  <c r="K885"/>
  <c r="H887"/>
  <c r="H886"/>
  <c r="H1613"/>
  <c r="J1613"/>
  <c r="L625"/>
  <c r="L626"/>
  <c r="K318"/>
  <c r="K316"/>
  <c r="K315"/>
  <c r="K314"/>
  <c r="L722"/>
  <c r="L23"/>
  <c r="K23"/>
  <c r="K18"/>
  <c r="H536"/>
  <c r="H722"/>
  <c r="K625"/>
  <c r="K624"/>
  <c r="H318"/>
  <c r="K722"/>
  <c r="L895"/>
  <c r="L894"/>
  <c r="L893"/>
  <c r="H18"/>
  <c r="K194"/>
  <c r="K193"/>
  <c r="K192"/>
  <c r="K191"/>
  <c r="K190"/>
  <c r="K62"/>
  <c r="K61"/>
  <c r="K60"/>
  <c r="K59"/>
  <c r="K53"/>
  <c r="K1295"/>
  <c r="L1295"/>
  <c r="H1295"/>
  <c r="L1434"/>
  <c r="L1433"/>
  <c r="L1432"/>
  <c r="K1434"/>
  <c r="K1433"/>
  <c r="K1432"/>
  <c r="H1434"/>
  <c r="J1434"/>
  <c r="L999"/>
  <c r="L998"/>
  <c r="L997"/>
  <c r="K999"/>
  <c r="K998"/>
  <c r="K997"/>
  <c r="H999"/>
  <c r="J999"/>
  <c r="L1012"/>
  <c r="L1011"/>
  <c r="L1010"/>
  <c r="L1396"/>
  <c r="L1395"/>
  <c r="L1394"/>
  <c r="M722"/>
  <c r="L762"/>
  <c r="L761"/>
  <c r="L760"/>
  <c r="L759"/>
  <c r="K762"/>
  <c r="K761"/>
  <c r="K760"/>
  <c r="K759"/>
  <c r="H762"/>
  <c r="K220"/>
  <c r="K219"/>
  <c r="K218"/>
  <c r="K217"/>
  <c r="L220"/>
  <c r="L219"/>
  <c r="L218"/>
  <c r="L217"/>
  <c r="H220"/>
  <c r="K215"/>
  <c r="K214"/>
  <c r="K213"/>
  <c r="K212"/>
  <c r="L215"/>
  <c r="L214"/>
  <c r="L213"/>
  <c r="L212"/>
  <c r="H215"/>
  <c r="J215"/>
  <c r="K210"/>
  <c r="K209"/>
  <c r="K208"/>
  <c r="K207"/>
  <c r="L210"/>
  <c r="L209"/>
  <c r="L208"/>
  <c r="L207"/>
  <c r="H210"/>
  <c r="K205"/>
  <c r="K204"/>
  <c r="K203"/>
  <c r="K202"/>
  <c r="L205"/>
  <c r="L204"/>
  <c r="L203"/>
  <c r="L202"/>
  <c r="H205"/>
  <c r="H204"/>
  <c r="K200"/>
  <c r="K199"/>
  <c r="K198"/>
  <c r="K197"/>
  <c r="K196"/>
  <c r="L200"/>
  <c r="L199"/>
  <c r="L198"/>
  <c r="L197"/>
  <c r="H200"/>
  <c r="K396"/>
  <c r="K395"/>
  <c r="K394"/>
  <c r="K393"/>
  <c r="L396"/>
  <c r="L395"/>
  <c r="L394"/>
  <c r="L393"/>
  <c r="H396"/>
  <c r="K1012"/>
  <c r="K1011"/>
  <c r="K1010"/>
  <c r="K1103"/>
  <c r="K1102"/>
  <c r="K1101"/>
  <c r="L1103"/>
  <c r="L1102"/>
  <c r="L1101"/>
  <c r="H1103"/>
  <c r="H1102"/>
  <c r="H1101"/>
  <c r="L1051"/>
  <c r="K349"/>
  <c r="K348"/>
  <c r="K347"/>
  <c r="L349"/>
  <c r="L348"/>
  <c r="L347"/>
  <c r="M349"/>
  <c r="M348"/>
  <c r="H349"/>
  <c r="J349"/>
  <c r="L1617"/>
  <c r="L1616"/>
  <c r="K1617"/>
  <c r="K1616"/>
  <c r="H1617"/>
  <c r="L1614"/>
  <c r="L1613"/>
  <c r="K1614"/>
  <c r="K1613"/>
  <c r="K1608"/>
  <c r="H1608"/>
  <c r="J1608"/>
  <c r="K1607"/>
  <c r="H1607"/>
  <c r="L1606"/>
  <c r="L1605"/>
  <c r="K1606"/>
  <c r="H1606"/>
  <c r="L1603"/>
  <c r="L1602"/>
  <c r="L1601"/>
  <c r="L1600"/>
  <c r="K1603"/>
  <c r="K1602"/>
  <c r="K1601"/>
  <c r="K1600"/>
  <c r="K1584"/>
  <c r="H1603"/>
  <c r="L1592"/>
  <c r="K1592"/>
  <c r="H1592"/>
  <c r="J1592"/>
  <c r="L1591"/>
  <c r="L1590"/>
  <c r="L1589"/>
  <c r="K1591"/>
  <c r="K1590"/>
  <c r="K1589"/>
  <c r="H1591"/>
  <c r="K1580"/>
  <c r="K1579"/>
  <c r="K1577"/>
  <c r="H1580"/>
  <c r="J1580"/>
  <c r="L1574"/>
  <c r="L1573"/>
  <c r="L1572"/>
  <c r="L1571"/>
  <c r="L1569"/>
  <c r="K1574"/>
  <c r="K1573"/>
  <c r="K1572"/>
  <c r="K1571"/>
  <c r="K1570"/>
  <c r="H1574"/>
  <c r="L1567"/>
  <c r="L1566"/>
  <c r="L1565"/>
  <c r="L1564"/>
  <c r="L1563"/>
  <c r="K1567"/>
  <c r="K1566"/>
  <c r="K1565"/>
  <c r="K1564"/>
  <c r="K1563"/>
  <c r="H1567"/>
  <c r="H1566"/>
  <c r="H1561"/>
  <c r="J1561"/>
  <c r="L1556"/>
  <c r="L1555"/>
  <c r="L1554"/>
  <c r="K1556"/>
  <c r="K1555"/>
  <c r="K1554"/>
  <c r="H1556"/>
  <c r="H1555"/>
  <c r="L1550"/>
  <c r="L1549"/>
  <c r="L1548"/>
  <c r="L1547"/>
  <c r="K1550"/>
  <c r="K1549"/>
  <c r="K1548"/>
  <c r="K1547"/>
  <c r="H1550"/>
  <c r="J1550"/>
  <c r="L1544"/>
  <c r="L1543"/>
  <c r="K1544"/>
  <c r="K1543"/>
  <c r="H1544"/>
  <c r="L1541"/>
  <c r="L1540"/>
  <c r="L1539"/>
  <c r="K1541"/>
  <c r="K1540"/>
  <c r="H1541"/>
  <c r="J1541"/>
  <c r="L1537"/>
  <c r="L1536"/>
  <c r="L1535"/>
  <c r="K1537"/>
  <c r="K1536"/>
  <c r="K1535"/>
  <c r="H1537"/>
  <c r="L1533"/>
  <c r="L1532"/>
  <c r="K1533"/>
  <c r="K1532"/>
  <c r="H1533"/>
  <c r="L1530"/>
  <c r="L1529"/>
  <c r="L1528"/>
  <c r="L1527"/>
  <c r="L1526"/>
  <c r="L1525"/>
  <c r="K1530"/>
  <c r="K1529"/>
  <c r="K1528"/>
  <c r="K1527"/>
  <c r="H1530"/>
  <c r="L1524"/>
  <c r="K1524"/>
  <c r="H1524"/>
  <c r="L1523"/>
  <c r="K1523"/>
  <c r="H1523"/>
  <c r="L1522"/>
  <c r="L1521"/>
  <c r="K1522"/>
  <c r="K1521"/>
  <c r="H1522"/>
  <c r="J1522"/>
  <c r="K1519"/>
  <c r="H1519"/>
  <c r="J1519"/>
  <c r="L1517"/>
  <c r="L1516"/>
  <c r="L1515"/>
  <c r="L1514"/>
  <c r="L1513"/>
  <c r="K1517"/>
  <c r="K1516"/>
  <c r="H1517"/>
  <c r="J1517"/>
  <c r="L1511"/>
  <c r="L1510"/>
  <c r="L1509"/>
  <c r="K1511"/>
  <c r="K1510"/>
  <c r="K1509"/>
  <c r="H1511"/>
  <c r="H1510"/>
  <c r="H1509"/>
  <c r="L1507"/>
  <c r="L1506"/>
  <c r="L1505"/>
  <c r="K1507"/>
  <c r="K1506"/>
  <c r="K1505"/>
  <c r="H1507"/>
  <c r="L1501"/>
  <c r="L1500"/>
  <c r="L1499"/>
  <c r="L1498"/>
  <c r="K1501"/>
  <c r="K1500"/>
  <c r="K1499"/>
  <c r="K1498"/>
  <c r="H1501"/>
  <c r="L1496"/>
  <c r="L1495"/>
  <c r="L1494"/>
  <c r="L1493"/>
  <c r="K1496"/>
  <c r="K1495"/>
  <c r="K1494"/>
  <c r="K1493"/>
  <c r="H1496"/>
  <c r="H1495"/>
  <c r="H1494"/>
  <c r="H1493"/>
  <c r="L1480"/>
  <c r="L1479"/>
  <c r="L1478"/>
  <c r="L1431"/>
  <c r="K1480"/>
  <c r="K1479"/>
  <c r="K1478"/>
  <c r="H1480"/>
  <c r="L1443"/>
  <c r="L1442"/>
  <c r="L1441"/>
  <c r="K1443"/>
  <c r="K1442"/>
  <c r="K1441"/>
  <c r="H1443"/>
  <c r="J1443"/>
  <c r="L1439"/>
  <c r="L1438"/>
  <c r="L1437"/>
  <c r="K1439"/>
  <c r="K1438"/>
  <c r="K1437"/>
  <c r="H1439"/>
  <c r="L1427"/>
  <c r="L1426"/>
  <c r="L1425"/>
  <c r="K1427"/>
  <c r="K1426"/>
  <c r="K1425"/>
  <c r="H1427"/>
  <c r="L1423"/>
  <c r="L1422"/>
  <c r="L1421"/>
  <c r="K1423"/>
  <c r="K1422"/>
  <c r="K1421"/>
  <c r="H1423"/>
  <c r="L1418"/>
  <c r="L1417"/>
  <c r="L1416"/>
  <c r="K1418"/>
  <c r="K1417"/>
  <c r="K1416"/>
  <c r="K1402"/>
  <c r="K1401"/>
  <c r="K1400"/>
  <c r="H1402"/>
  <c r="K1396"/>
  <c r="K1395"/>
  <c r="K1394"/>
  <c r="H1396"/>
  <c r="H1391"/>
  <c r="J1391"/>
  <c r="K1383"/>
  <c r="K1382"/>
  <c r="K1381"/>
  <c r="H1383"/>
  <c r="J1383"/>
  <c r="L1375"/>
  <c r="L1374"/>
  <c r="L1373"/>
  <c r="L1372"/>
  <c r="L1371"/>
  <c r="L1370"/>
  <c r="K1375"/>
  <c r="K1374"/>
  <c r="K1373"/>
  <c r="K1372"/>
  <c r="K1371"/>
  <c r="H1375"/>
  <c r="H1368"/>
  <c r="H1363"/>
  <c r="J1363"/>
  <c r="L1354"/>
  <c r="L1353"/>
  <c r="L1352"/>
  <c r="L1351"/>
  <c r="K1354"/>
  <c r="K1353"/>
  <c r="K1352"/>
  <c r="K1351"/>
  <c r="H1354"/>
  <c r="L1349"/>
  <c r="L1348"/>
  <c r="L1347"/>
  <c r="L1332"/>
  <c r="L1331"/>
  <c r="L1330"/>
  <c r="L1329"/>
  <c r="L1328"/>
  <c r="K1349"/>
  <c r="K1348"/>
  <c r="K1347"/>
  <c r="H1349"/>
  <c r="K1345"/>
  <c r="K1344"/>
  <c r="K1343"/>
  <c r="H1345"/>
  <c r="J1345"/>
  <c r="L1339"/>
  <c r="L1338"/>
  <c r="L1337"/>
  <c r="K1339"/>
  <c r="K1338"/>
  <c r="K1337"/>
  <c r="H1339"/>
  <c r="L1335"/>
  <c r="L1334"/>
  <c r="K1335"/>
  <c r="K1334"/>
  <c r="K1333"/>
  <c r="H1335"/>
  <c r="L1333"/>
  <c r="L1324"/>
  <c r="L1323"/>
  <c r="K1324"/>
  <c r="K1323"/>
  <c r="H1324"/>
  <c r="J1324"/>
  <c r="L1321"/>
  <c r="L1320"/>
  <c r="L1316"/>
  <c r="K1321"/>
  <c r="K1320"/>
  <c r="H1321"/>
  <c r="L1318"/>
  <c r="L1317"/>
  <c r="K1318"/>
  <c r="K1317"/>
  <c r="H1318"/>
  <c r="L1314"/>
  <c r="L1313"/>
  <c r="L1312"/>
  <c r="K1314"/>
  <c r="H1314"/>
  <c r="H1313"/>
  <c r="J1313"/>
  <c r="K1313"/>
  <c r="K1312"/>
  <c r="H1309"/>
  <c r="H1306"/>
  <c r="J1306"/>
  <c r="H1303"/>
  <c r="L1297"/>
  <c r="K1297"/>
  <c r="H1297"/>
  <c r="L1296"/>
  <c r="K1296"/>
  <c r="H1296"/>
  <c r="L1294"/>
  <c r="L1293"/>
  <c r="K1294"/>
  <c r="L1291"/>
  <c r="L1290"/>
  <c r="L1289"/>
  <c r="L1288"/>
  <c r="L1287"/>
  <c r="L1286"/>
  <c r="L1285"/>
  <c r="K1291"/>
  <c r="K1290"/>
  <c r="K1289"/>
  <c r="K1288"/>
  <c r="K1287"/>
  <c r="K1286"/>
  <c r="K1285"/>
  <c r="H1291"/>
  <c r="H1290"/>
  <c r="H1283"/>
  <c r="J1283"/>
  <c r="L1279"/>
  <c r="L1278"/>
  <c r="L1275"/>
  <c r="L1274"/>
  <c r="K1279"/>
  <c r="K1278"/>
  <c r="H1279"/>
  <c r="L1276"/>
  <c r="K1276"/>
  <c r="H1276"/>
  <c r="J1276"/>
  <c r="L1268"/>
  <c r="L1267"/>
  <c r="L1266"/>
  <c r="K1268"/>
  <c r="K1267"/>
  <c r="K1266"/>
  <c r="H1263"/>
  <c r="H1260"/>
  <c r="H1258"/>
  <c r="J1258"/>
  <c r="L1254"/>
  <c r="L1253"/>
  <c r="L1252"/>
  <c r="K1254"/>
  <c r="K1253"/>
  <c r="K1252"/>
  <c r="H1254"/>
  <c r="L1250"/>
  <c r="L1249"/>
  <c r="L1248"/>
  <c r="K1250"/>
  <c r="K1249"/>
  <c r="K1248"/>
  <c r="H1250"/>
  <c r="J1250"/>
  <c r="H1249"/>
  <c r="L1246"/>
  <c r="K1246"/>
  <c r="H1246"/>
  <c r="L1244"/>
  <c r="L1243"/>
  <c r="L1242"/>
  <c r="L1224"/>
  <c r="L1223"/>
  <c r="L1207"/>
  <c r="K1244"/>
  <c r="K1243"/>
  <c r="K1242"/>
  <c r="K1224"/>
  <c r="K1223"/>
  <c r="H1244"/>
  <c r="H1240"/>
  <c r="J1240"/>
  <c r="L1238"/>
  <c r="L1237"/>
  <c r="L1236"/>
  <c r="K1238"/>
  <c r="K1237"/>
  <c r="K1236"/>
  <c r="H1238"/>
  <c r="J1238"/>
  <c r="L1233"/>
  <c r="L1232"/>
  <c r="L1231"/>
  <c r="K1233"/>
  <c r="K1232"/>
  <c r="H1233"/>
  <c r="J1233"/>
  <c r="K1231"/>
  <c r="H1229"/>
  <c r="J1229"/>
  <c r="H1227"/>
  <c r="J1227"/>
  <c r="L1221"/>
  <c r="K1221"/>
  <c r="H1221"/>
  <c r="J1221"/>
  <c r="L1219"/>
  <c r="K1219"/>
  <c r="H1219"/>
  <c r="H1214"/>
  <c r="J1214"/>
  <c r="H1212"/>
  <c r="L1205"/>
  <c r="L1204"/>
  <c r="L1203"/>
  <c r="K1205"/>
  <c r="K1204"/>
  <c r="H1205"/>
  <c r="L1201"/>
  <c r="L1200"/>
  <c r="L1199"/>
  <c r="K1201"/>
  <c r="K1200"/>
  <c r="K1199"/>
  <c r="H1201"/>
  <c r="L1196"/>
  <c r="L1195"/>
  <c r="L1194"/>
  <c r="K1196"/>
  <c r="K1195"/>
  <c r="K1194"/>
  <c r="H1196"/>
  <c r="J1196"/>
  <c r="H1195"/>
  <c r="H1194"/>
  <c r="J1194"/>
  <c r="L1192"/>
  <c r="L1191"/>
  <c r="L1190"/>
  <c r="K1192"/>
  <c r="K1191"/>
  <c r="K1190"/>
  <c r="H1192"/>
  <c r="H1184"/>
  <c r="H1181"/>
  <c r="L1170"/>
  <c r="L1169"/>
  <c r="L1168"/>
  <c r="L1167"/>
  <c r="K1170"/>
  <c r="K1169"/>
  <c r="K1168"/>
  <c r="K1167"/>
  <c r="H1170"/>
  <c r="H1169"/>
  <c r="H1168"/>
  <c r="L1161"/>
  <c r="L1160"/>
  <c r="L1159"/>
  <c r="K1161"/>
  <c r="K1160"/>
  <c r="K1159"/>
  <c r="H1161"/>
  <c r="J1161"/>
  <c r="L1156"/>
  <c r="L1155"/>
  <c r="L1154"/>
  <c r="L1153"/>
  <c r="L1152"/>
  <c r="K1156"/>
  <c r="K1155"/>
  <c r="K1154"/>
  <c r="K1153"/>
  <c r="K1152"/>
  <c r="H1156"/>
  <c r="H1150"/>
  <c r="H1149"/>
  <c r="H1148"/>
  <c r="H1147"/>
  <c r="J1147"/>
  <c r="L1144"/>
  <c r="L1143"/>
  <c r="L1142"/>
  <c r="L1141"/>
  <c r="L1140"/>
  <c r="K1144"/>
  <c r="K1143"/>
  <c r="K1142"/>
  <c r="K1141"/>
  <c r="K1140"/>
  <c r="H1144"/>
  <c r="L1138"/>
  <c r="L1137"/>
  <c r="L1136"/>
  <c r="L1135"/>
  <c r="L1134"/>
  <c r="K1138"/>
  <c r="H1138"/>
  <c r="H1137"/>
  <c r="H1136"/>
  <c r="H1135"/>
  <c r="K1136"/>
  <c r="K1135"/>
  <c r="K1134"/>
  <c r="L1132"/>
  <c r="L1131"/>
  <c r="L1130"/>
  <c r="L1129"/>
  <c r="L1128"/>
  <c r="K1132"/>
  <c r="K1131"/>
  <c r="K1130"/>
  <c r="K1129"/>
  <c r="H1132"/>
  <c r="L1126"/>
  <c r="L1125"/>
  <c r="L1121"/>
  <c r="K1126"/>
  <c r="K1125"/>
  <c r="K1121"/>
  <c r="H1126"/>
  <c r="H1125"/>
  <c r="H1123"/>
  <c r="H1119"/>
  <c r="L1115"/>
  <c r="L1114"/>
  <c r="L1113"/>
  <c r="K1115"/>
  <c r="K1114"/>
  <c r="K1113"/>
  <c r="K1112"/>
  <c r="K1111"/>
  <c r="K1110"/>
  <c r="H1115"/>
  <c r="H1114"/>
  <c r="H1113"/>
  <c r="J1113"/>
  <c r="L1107"/>
  <c r="L1106"/>
  <c r="L1105"/>
  <c r="L1092"/>
  <c r="K1107"/>
  <c r="K1106"/>
  <c r="K1105"/>
  <c r="H1107"/>
  <c r="H1106"/>
  <c r="H1105"/>
  <c r="J1105"/>
  <c r="L1099"/>
  <c r="L1098"/>
  <c r="L1097"/>
  <c r="K1099"/>
  <c r="K1098"/>
  <c r="K1097"/>
  <c r="H1099"/>
  <c r="L1095"/>
  <c r="L1094"/>
  <c r="L1093"/>
  <c r="K1095"/>
  <c r="K1094"/>
  <c r="K1093"/>
  <c r="K1092"/>
  <c r="H1095"/>
  <c r="J1095"/>
  <c r="L1089"/>
  <c r="L1088"/>
  <c r="L1087"/>
  <c r="K1089"/>
  <c r="K1088"/>
  <c r="K1087"/>
  <c r="H1089"/>
  <c r="H1088"/>
  <c r="H1087"/>
  <c r="L1083"/>
  <c r="L1082"/>
  <c r="L1081"/>
  <c r="L1080"/>
  <c r="K1083"/>
  <c r="K1082"/>
  <c r="K1081"/>
  <c r="K1080"/>
  <c r="H1083"/>
  <c r="J1083"/>
  <c r="L1078"/>
  <c r="L1077"/>
  <c r="K1078"/>
  <c r="K1077"/>
  <c r="K1067"/>
  <c r="H1078"/>
  <c r="L1075"/>
  <c r="K1075"/>
  <c r="H1075"/>
  <c r="J1075"/>
  <c r="L1073"/>
  <c r="K1073"/>
  <c r="H1073"/>
  <c r="J1073"/>
  <c r="L1071"/>
  <c r="K1071"/>
  <c r="H1071"/>
  <c r="J1071"/>
  <c r="L1069"/>
  <c r="K1069"/>
  <c r="K1068"/>
  <c r="H1069"/>
  <c r="L1065"/>
  <c r="L1064"/>
  <c r="L1063"/>
  <c r="K1065"/>
  <c r="K1064"/>
  <c r="K1063"/>
  <c r="H1065"/>
  <c r="H1064"/>
  <c r="J1064"/>
  <c r="K1061"/>
  <c r="K1060"/>
  <c r="K1059"/>
  <c r="L1057"/>
  <c r="L1056"/>
  <c r="L1055"/>
  <c r="K1057"/>
  <c r="K1056"/>
  <c r="K1055"/>
  <c r="H1057"/>
  <c r="J1057"/>
  <c r="K1053"/>
  <c r="K1052"/>
  <c r="K1051"/>
  <c r="H1053"/>
  <c r="H1038"/>
  <c r="H1037"/>
  <c r="L1030"/>
  <c r="L1029"/>
  <c r="L1028"/>
  <c r="L944"/>
  <c r="K1030"/>
  <c r="K1029"/>
  <c r="K1028"/>
  <c r="K944"/>
  <c r="H1030"/>
  <c r="J1030"/>
  <c r="L1022"/>
  <c r="L1021"/>
  <c r="L1020"/>
  <c r="K1022"/>
  <c r="K1021"/>
  <c r="K1020"/>
  <c r="H1022"/>
  <c r="L1018"/>
  <c r="L1017"/>
  <c r="L1016"/>
  <c r="K1018"/>
  <c r="K1017"/>
  <c r="K1016"/>
  <c r="H1018"/>
  <c r="H1012"/>
  <c r="L1008"/>
  <c r="L1007"/>
  <c r="L1006"/>
  <c r="K1008"/>
  <c r="K1007"/>
  <c r="K1006"/>
  <c r="H1008"/>
  <c r="J1008"/>
  <c r="L1004"/>
  <c r="L1003"/>
  <c r="L1002"/>
  <c r="K1004"/>
  <c r="K1003"/>
  <c r="K1002"/>
  <c r="L995"/>
  <c r="L994"/>
  <c r="L993"/>
  <c r="K995"/>
  <c r="K994"/>
  <c r="K993"/>
  <c r="H995"/>
  <c r="J995"/>
  <c r="L991"/>
  <c r="L990"/>
  <c r="L989"/>
  <c r="K991"/>
  <c r="K990"/>
  <c r="K989"/>
  <c r="H991"/>
  <c r="L987"/>
  <c r="L986"/>
  <c r="L985"/>
  <c r="K987"/>
  <c r="K986"/>
  <c r="K985"/>
  <c r="H987"/>
  <c r="J987"/>
  <c r="L983"/>
  <c r="L982"/>
  <c r="L981"/>
  <c r="K983"/>
  <c r="K982"/>
  <c r="K981"/>
  <c r="H983"/>
  <c r="J983"/>
  <c r="L979"/>
  <c r="L978"/>
  <c r="L977"/>
  <c r="K979"/>
  <c r="K978"/>
  <c r="K977"/>
  <c r="H979"/>
  <c r="L975"/>
  <c r="L974"/>
  <c r="L973"/>
  <c r="K975"/>
  <c r="K974"/>
  <c r="K973"/>
  <c r="H975"/>
  <c r="J975"/>
  <c r="H974"/>
  <c r="L971"/>
  <c r="L970"/>
  <c r="L969"/>
  <c r="K971"/>
  <c r="K970"/>
  <c r="K969"/>
  <c r="H971"/>
  <c r="J971"/>
  <c r="L967"/>
  <c r="L966"/>
  <c r="L965"/>
  <c r="L964"/>
  <c r="K967"/>
  <c r="K966"/>
  <c r="K965"/>
  <c r="K964"/>
  <c r="H967"/>
  <c r="J967"/>
  <c r="L962"/>
  <c r="L961"/>
  <c r="L960"/>
  <c r="K962"/>
  <c r="K961"/>
  <c r="K960"/>
  <c r="H962"/>
  <c r="J962"/>
  <c r="K942"/>
  <c r="K941"/>
  <c r="K940"/>
  <c r="H942"/>
  <c r="J942"/>
  <c r="K936"/>
  <c r="K935"/>
  <c r="K934"/>
  <c r="H936"/>
  <c r="H932"/>
  <c r="J932"/>
  <c r="H927"/>
  <c r="J927"/>
  <c r="L921"/>
  <c r="L920"/>
  <c r="L919"/>
  <c r="L823"/>
  <c r="L822"/>
  <c r="L821"/>
  <c r="K921"/>
  <c r="K920"/>
  <c r="K919"/>
  <c r="H921"/>
  <c r="L917"/>
  <c r="L916"/>
  <c r="L915"/>
  <c r="K917"/>
  <c r="K916"/>
  <c r="K915"/>
  <c r="H917"/>
  <c r="L909"/>
  <c r="L908"/>
  <c r="L907"/>
  <c r="K909"/>
  <c r="K908"/>
  <c r="K907"/>
  <c r="H909"/>
  <c r="L903"/>
  <c r="L902"/>
  <c r="L901"/>
  <c r="K903"/>
  <c r="K902"/>
  <c r="K901"/>
  <c r="H903"/>
  <c r="L899"/>
  <c r="L898"/>
  <c r="L897"/>
  <c r="K899"/>
  <c r="K898"/>
  <c r="K897"/>
  <c r="H899"/>
  <c r="H898"/>
  <c r="J898"/>
  <c r="K895"/>
  <c r="K894"/>
  <c r="K893"/>
  <c r="H895"/>
  <c r="L891"/>
  <c r="L890"/>
  <c r="L889"/>
  <c r="K891"/>
  <c r="K890"/>
  <c r="K889"/>
  <c r="H891"/>
  <c r="L878"/>
  <c r="L877"/>
  <c r="L876"/>
  <c r="K878"/>
  <c r="K877"/>
  <c r="K876"/>
  <c r="L869"/>
  <c r="L868"/>
  <c r="L867"/>
  <c r="K869"/>
  <c r="K868"/>
  <c r="K867"/>
  <c r="H869"/>
  <c r="L865"/>
  <c r="L864"/>
  <c r="L863"/>
  <c r="K865"/>
  <c r="K864"/>
  <c r="K863"/>
  <c r="H865"/>
  <c r="H864"/>
  <c r="H863"/>
  <c r="J863"/>
  <c r="L861"/>
  <c r="L860"/>
  <c r="L859"/>
  <c r="K861"/>
  <c r="K860"/>
  <c r="K859"/>
  <c r="H861"/>
  <c r="H860"/>
  <c r="L857"/>
  <c r="L856"/>
  <c r="L855"/>
  <c r="K857"/>
  <c r="K856"/>
  <c r="K855"/>
  <c r="H857"/>
  <c r="L853"/>
  <c r="L852"/>
  <c r="L851"/>
  <c r="K853"/>
  <c r="K852"/>
  <c r="K851"/>
  <c r="H853"/>
  <c r="L849"/>
  <c r="L848"/>
  <c r="L847"/>
  <c r="K849"/>
  <c r="K848"/>
  <c r="K847"/>
  <c r="H849"/>
  <c r="L845"/>
  <c r="L844"/>
  <c r="L843"/>
  <c r="L842"/>
  <c r="K845"/>
  <c r="K844"/>
  <c r="K843"/>
  <c r="K842"/>
  <c r="H845"/>
  <c r="L840"/>
  <c r="L839"/>
  <c r="L838"/>
  <c r="K840"/>
  <c r="K839"/>
  <c r="K838"/>
  <c r="H840"/>
  <c r="J840"/>
  <c r="H834"/>
  <c r="H830"/>
  <c r="H829"/>
  <c r="H828"/>
  <c r="J828"/>
  <c r="L826"/>
  <c r="L825"/>
  <c r="L824"/>
  <c r="K826"/>
  <c r="K825"/>
  <c r="K824"/>
  <c r="H826"/>
  <c r="H825"/>
  <c r="L818"/>
  <c r="L817"/>
  <c r="L816"/>
  <c r="K818"/>
  <c r="K817"/>
  <c r="K816"/>
  <c r="H818"/>
  <c r="J818"/>
  <c r="L814"/>
  <c r="L813"/>
  <c r="L812"/>
  <c r="K814"/>
  <c r="K813"/>
  <c r="K812"/>
  <c r="H814"/>
  <c r="L810"/>
  <c r="L809"/>
  <c r="L808"/>
  <c r="K810"/>
  <c r="K809"/>
  <c r="K808"/>
  <c r="H810"/>
  <c r="J810"/>
  <c r="L805"/>
  <c r="L804"/>
  <c r="L803"/>
  <c r="K805"/>
  <c r="K804"/>
  <c r="K803"/>
  <c r="H805"/>
  <c r="J805"/>
  <c r="H804"/>
  <c r="H803"/>
  <c r="J803"/>
  <c r="L797"/>
  <c r="L796"/>
  <c r="L795"/>
  <c r="K797"/>
  <c r="K796"/>
  <c r="K795"/>
  <c r="K794"/>
  <c r="H797"/>
  <c r="J797"/>
  <c r="L792"/>
  <c r="L791"/>
  <c r="L790"/>
  <c r="K792"/>
  <c r="K791"/>
  <c r="K790"/>
  <c r="H792"/>
  <c r="H791"/>
  <c r="J791"/>
  <c r="L788"/>
  <c r="L787"/>
  <c r="L786"/>
  <c r="K788"/>
  <c r="K787"/>
  <c r="K786"/>
  <c r="H788"/>
  <c r="L784"/>
  <c r="L783"/>
  <c r="L782"/>
  <c r="K784"/>
  <c r="K783"/>
  <c r="K782"/>
  <c r="H784"/>
  <c r="L779"/>
  <c r="L778"/>
  <c r="L777"/>
  <c r="K779"/>
  <c r="K778"/>
  <c r="K777"/>
  <c r="H779"/>
  <c r="J779"/>
  <c r="K775"/>
  <c r="K774"/>
  <c r="K773"/>
  <c r="H775"/>
  <c r="J775"/>
  <c r="L771"/>
  <c r="L770"/>
  <c r="L769"/>
  <c r="K771"/>
  <c r="K770"/>
  <c r="K769"/>
  <c r="H771"/>
  <c r="L757"/>
  <c r="L756"/>
  <c r="K757"/>
  <c r="K756"/>
  <c r="H757"/>
  <c r="J757"/>
  <c r="L754"/>
  <c r="L753"/>
  <c r="K754"/>
  <c r="K753"/>
  <c r="H754"/>
  <c r="L751"/>
  <c r="L750"/>
  <c r="L749"/>
  <c r="K751"/>
  <c r="K750"/>
  <c r="H751"/>
  <c r="L747"/>
  <c r="L746"/>
  <c r="K747"/>
  <c r="K746"/>
  <c r="H747"/>
  <c r="L744"/>
  <c r="L743"/>
  <c r="K744"/>
  <c r="K743"/>
  <c r="H744"/>
  <c r="L740"/>
  <c r="L739"/>
  <c r="L738"/>
  <c r="L737"/>
  <c r="K740"/>
  <c r="K739"/>
  <c r="K738"/>
  <c r="K737"/>
  <c r="H740"/>
  <c r="J740"/>
  <c r="L735"/>
  <c r="L734"/>
  <c r="L733"/>
  <c r="K735"/>
  <c r="K734"/>
  <c r="K733"/>
  <c r="H735"/>
  <c r="H734"/>
  <c r="J734"/>
  <c r="L731"/>
  <c r="L730"/>
  <c r="L729"/>
  <c r="K731"/>
  <c r="K730"/>
  <c r="K729"/>
  <c r="H731"/>
  <c r="L719"/>
  <c r="L718"/>
  <c r="L717"/>
  <c r="L716"/>
  <c r="L715"/>
  <c r="K719"/>
  <c r="K718"/>
  <c r="K717"/>
  <c r="K716"/>
  <c r="K715"/>
  <c r="H719"/>
  <c r="J719"/>
  <c r="K713"/>
  <c r="K712"/>
  <c r="K711"/>
  <c r="H713"/>
  <c r="H712"/>
  <c r="H711"/>
  <c r="L708"/>
  <c r="L707"/>
  <c r="L706"/>
  <c r="L701"/>
  <c r="K708"/>
  <c r="K707"/>
  <c r="K706"/>
  <c r="H708"/>
  <c r="J708"/>
  <c r="H707"/>
  <c r="L704"/>
  <c r="L703"/>
  <c r="L702"/>
  <c r="K704"/>
  <c r="K703"/>
  <c r="K702"/>
  <c r="H704"/>
  <c r="J704"/>
  <c r="H703"/>
  <c r="H702"/>
  <c r="H699"/>
  <c r="J699"/>
  <c r="L694"/>
  <c r="L693"/>
  <c r="L692"/>
  <c r="L691"/>
  <c r="L690"/>
  <c r="K694"/>
  <c r="K693"/>
  <c r="K692"/>
  <c r="K691"/>
  <c r="K690"/>
  <c r="H694"/>
  <c r="L678"/>
  <c r="L675"/>
  <c r="L674"/>
  <c r="L673"/>
  <c r="L672"/>
  <c r="L665"/>
  <c r="L664"/>
  <c r="K678"/>
  <c r="K676"/>
  <c r="K675"/>
  <c r="K674"/>
  <c r="K673"/>
  <c r="K672"/>
  <c r="H676"/>
  <c r="J676"/>
  <c r="K670"/>
  <c r="K669"/>
  <c r="K668"/>
  <c r="K667"/>
  <c r="K665"/>
  <c r="K664"/>
  <c r="H670"/>
  <c r="H669"/>
  <c r="L658"/>
  <c r="L657"/>
  <c r="L656"/>
  <c r="K658"/>
  <c r="K657"/>
  <c r="K656"/>
  <c r="H658"/>
  <c r="H654"/>
  <c r="J654"/>
  <c r="L650"/>
  <c r="L649"/>
  <c r="L648"/>
  <c r="L639"/>
  <c r="L638"/>
  <c r="L631"/>
  <c r="K650"/>
  <c r="K649"/>
  <c r="K648"/>
  <c r="H650"/>
  <c r="J650"/>
  <c r="H646"/>
  <c r="L642"/>
  <c r="L641"/>
  <c r="L640"/>
  <c r="K642"/>
  <c r="K641"/>
  <c r="K640"/>
  <c r="H642"/>
  <c r="J642"/>
  <c r="H641"/>
  <c r="J641"/>
  <c r="L636"/>
  <c r="L635"/>
  <c r="L634"/>
  <c r="L633"/>
  <c r="L632"/>
  <c r="K636"/>
  <c r="K635"/>
  <c r="K634"/>
  <c r="K633"/>
  <c r="K632"/>
  <c r="K631"/>
  <c r="H636"/>
  <c r="H635"/>
  <c r="H634"/>
  <c r="L629"/>
  <c r="L628"/>
  <c r="L627"/>
  <c r="K629"/>
  <c r="K628"/>
  <c r="K627"/>
  <c r="K626"/>
  <c r="H629"/>
  <c r="J629"/>
  <c r="H624"/>
  <c r="L617"/>
  <c r="L616"/>
  <c r="L615"/>
  <c r="L614"/>
  <c r="L613"/>
  <c r="L612"/>
  <c r="K617"/>
  <c r="K616"/>
  <c r="K615"/>
  <c r="K614"/>
  <c r="K613"/>
  <c r="K612"/>
  <c r="H617"/>
  <c r="H616"/>
  <c r="H615"/>
  <c r="H614"/>
  <c r="H613"/>
  <c r="J613"/>
  <c r="M611"/>
  <c r="L609"/>
  <c r="L608"/>
  <c r="L607"/>
  <c r="L606"/>
  <c r="L599"/>
  <c r="L598"/>
  <c r="K609"/>
  <c r="K608"/>
  <c r="K607"/>
  <c r="K606"/>
  <c r="K599"/>
  <c r="K598"/>
  <c r="H609"/>
  <c r="H608"/>
  <c r="H607"/>
  <c r="H606"/>
  <c r="J606"/>
  <c r="H603"/>
  <c r="L596"/>
  <c r="L595"/>
  <c r="K596"/>
  <c r="K595"/>
  <c r="H596"/>
  <c r="H595"/>
  <c r="J595"/>
  <c r="L593"/>
  <c r="L592"/>
  <c r="L591"/>
  <c r="K593"/>
  <c r="K592"/>
  <c r="H593"/>
  <c r="H592"/>
  <c r="L589"/>
  <c r="L588"/>
  <c r="L587"/>
  <c r="K589"/>
  <c r="K588"/>
  <c r="K587"/>
  <c r="K582"/>
  <c r="H589"/>
  <c r="J589"/>
  <c r="L585"/>
  <c r="L584"/>
  <c r="L583"/>
  <c r="K585"/>
  <c r="K584"/>
  <c r="K583"/>
  <c r="H585"/>
  <c r="L579"/>
  <c r="L578"/>
  <c r="L577"/>
  <c r="L576"/>
  <c r="L570"/>
  <c r="K579"/>
  <c r="K578"/>
  <c r="K577"/>
  <c r="K576"/>
  <c r="K570"/>
  <c r="H579"/>
  <c r="H574"/>
  <c r="L568"/>
  <c r="L567"/>
  <c r="L566"/>
  <c r="K568"/>
  <c r="K567"/>
  <c r="K566"/>
  <c r="H568"/>
  <c r="J568"/>
  <c r="L564"/>
  <c r="L563"/>
  <c r="L562"/>
  <c r="L561"/>
  <c r="L555"/>
  <c r="K564"/>
  <c r="K563"/>
  <c r="K562"/>
  <c r="K561"/>
  <c r="K555"/>
  <c r="H564"/>
  <c r="J564"/>
  <c r="H563"/>
  <c r="H559"/>
  <c r="J559"/>
  <c r="L553"/>
  <c r="K553"/>
  <c r="H553"/>
  <c r="L552"/>
  <c r="K552"/>
  <c r="H552"/>
  <c r="J552"/>
  <c r="L551"/>
  <c r="K551"/>
  <c r="H551"/>
  <c r="L547"/>
  <c r="L546"/>
  <c r="L545"/>
  <c r="L544"/>
  <c r="L543"/>
  <c r="L542"/>
  <c r="K547"/>
  <c r="K546"/>
  <c r="K545"/>
  <c r="K544"/>
  <c r="K543"/>
  <c r="K542"/>
  <c r="H547"/>
  <c r="J547"/>
  <c r="L539"/>
  <c r="L538"/>
  <c r="K539"/>
  <c r="K538"/>
  <c r="H539"/>
  <c r="J539"/>
  <c r="L531"/>
  <c r="L530"/>
  <c r="L529"/>
  <c r="L528"/>
  <c r="K531"/>
  <c r="K530"/>
  <c r="K529"/>
  <c r="K528"/>
  <c r="H531"/>
  <c r="L519"/>
  <c r="K519"/>
  <c r="K516"/>
  <c r="K515"/>
  <c r="H519"/>
  <c r="J519"/>
  <c r="L517"/>
  <c r="K517"/>
  <c r="H517"/>
  <c r="H513"/>
  <c r="J513"/>
  <c r="L502"/>
  <c r="L501"/>
  <c r="L500"/>
  <c r="L499"/>
  <c r="L498"/>
  <c r="L497"/>
  <c r="K502"/>
  <c r="K501"/>
  <c r="K500"/>
  <c r="K499"/>
  <c r="K498"/>
  <c r="K497"/>
  <c r="H502"/>
  <c r="L494"/>
  <c r="L493"/>
  <c r="L492"/>
  <c r="K494"/>
  <c r="K493"/>
  <c r="K492"/>
  <c r="H494"/>
  <c r="J494"/>
  <c r="L489"/>
  <c r="L488"/>
  <c r="L487"/>
  <c r="K489"/>
  <c r="K488"/>
  <c r="K487"/>
  <c r="H489"/>
  <c r="L484"/>
  <c r="L483"/>
  <c r="L482"/>
  <c r="K484"/>
  <c r="K483"/>
  <c r="K482"/>
  <c r="K481"/>
  <c r="K480"/>
  <c r="H484"/>
  <c r="H483"/>
  <c r="H482"/>
  <c r="K478"/>
  <c r="H478"/>
  <c r="L476"/>
  <c r="L475"/>
  <c r="L474"/>
  <c r="L473"/>
  <c r="L465"/>
  <c r="K476"/>
  <c r="H476"/>
  <c r="J476"/>
  <c r="H469"/>
  <c r="L462"/>
  <c r="L461"/>
  <c r="L460"/>
  <c r="L459"/>
  <c r="K462"/>
  <c r="K461"/>
  <c r="K460"/>
  <c r="K459"/>
  <c r="H462"/>
  <c r="H461"/>
  <c r="H460"/>
  <c r="H457"/>
  <c r="K449"/>
  <c r="K447"/>
  <c r="K446"/>
  <c r="K445"/>
  <c r="H449"/>
  <c r="J449"/>
  <c r="H447"/>
  <c r="H446"/>
  <c r="L446"/>
  <c r="L445"/>
  <c r="L443"/>
  <c r="L442"/>
  <c r="L441"/>
  <c r="L436"/>
  <c r="L435"/>
  <c r="L434"/>
  <c r="K443"/>
  <c r="K442"/>
  <c r="K441"/>
  <c r="H443"/>
  <c r="J443"/>
  <c r="L439"/>
  <c r="L438"/>
  <c r="K439"/>
  <c r="K438"/>
  <c r="K437"/>
  <c r="H439"/>
  <c r="H438"/>
  <c r="M437"/>
  <c r="L432"/>
  <c r="L431"/>
  <c r="L430"/>
  <c r="L429"/>
  <c r="L428"/>
  <c r="L427"/>
  <c r="K432"/>
  <c r="K431"/>
  <c r="K430"/>
  <c r="K429"/>
  <c r="K428"/>
  <c r="K427"/>
  <c r="H432"/>
  <c r="J432"/>
  <c r="L425"/>
  <c r="L424"/>
  <c r="L423"/>
  <c r="L414"/>
  <c r="K425"/>
  <c r="K424"/>
  <c r="K423"/>
  <c r="K414"/>
  <c r="K413"/>
  <c r="K384"/>
  <c r="O384"/>
  <c r="H425"/>
  <c r="J425"/>
  <c r="L421"/>
  <c r="L420"/>
  <c r="L419"/>
  <c r="K421"/>
  <c r="K420"/>
  <c r="K419"/>
  <c r="H421"/>
  <c r="L417"/>
  <c r="L416"/>
  <c r="L415"/>
  <c r="K417"/>
  <c r="K416"/>
  <c r="K415"/>
  <c r="H417"/>
  <c r="L411"/>
  <c r="L410"/>
  <c r="K411"/>
  <c r="K410"/>
  <c r="H411"/>
  <c r="J411"/>
  <c r="L408"/>
  <c r="L407"/>
  <c r="K408"/>
  <c r="K407"/>
  <c r="H408"/>
  <c r="L401"/>
  <c r="L400"/>
  <c r="L399"/>
  <c r="L398"/>
  <c r="K401"/>
  <c r="K400"/>
  <c r="K399"/>
  <c r="K398"/>
  <c r="H401"/>
  <c r="H390"/>
  <c r="H388"/>
  <c r="H387"/>
  <c r="H386"/>
  <c r="L387"/>
  <c r="L386"/>
  <c r="L385"/>
  <c r="K387"/>
  <c r="K386"/>
  <c r="K385"/>
  <c r="H382"/>
  <c r="H377"/>
  <c r="J377"/>
  <c r="L370"/>
  <c r="L369"/>
  <c r="L368"/>
  <c r="K370"/>
  <c r="K369"/>
  <c r="K368"/>
  <c r="H370"/>
  <c r="K366"/>
  <c r="K365"/>
  <c r="K364"/>
  <c r="K363"/>
  <c r="H366"/>
  <c r="J366"/>
  <c r="L361"/>
  <c r="L360"/>
  <c r="L359"/>
  <c r="K361"/>
  <c r="K360"/>
  <c r="K359"/>
  <c r="H361"/>
  <c r="L357"/>
  <c r="L356"/>
  <c r="L355"/>
  <c r="K357"/>
  <c r="K356"/>
  <c r="K355"/>
  <c r="H357"/>
  <c r="J357"/>
  <c r="L353"/>
  <c r="L352"/>
  <c r="L351"/>
  <c r="K353"/>
  <c r="K352"/>
  <c r="K351"/>
  <c r="H353"/>
  <c r="J353"/>
  <c r="L344"/>
  <c r="L343"/>
  <c r="L342"/>
  <c r="L341"/>
  <c r="L313"/>
  <c r="K344"/>
  <c r="K343"/>
  <c r="K342"/>
  <c r="K341"/>
  <c r="K313"/>
  <c r="H344"/>
  <c r="K339"/>
  <c r="K338"/>
  <c r="K337"/>
  <c r="K336"/>
  <c r="H339"/>
  <c r="J339"/>
  <c r="L334"/>
  <c r="L333"/>
  <c r="L332"/>
  <c r="K334"/>
  <c r="K333"/>
  <c r="K332"/>
  <c r="H334"/>
  <c r="L330"/>
  <c r="L329"/>
  <c r="L328"/>
  <c r="K330"/>
  <c r="K329"/>
  <c r="K328"/>
  <c r="H330"/>
  <c r="J330"/>
  <c r="L326"/>
  <c r="L325"/>
  <c r="K326"/>
  <c r="K325"/>
  <c r="H326"/>
  <c r="L317"/>
  <c r="K317"/>
  <c r="L316"/>
  <c r="L315"/>
  <c r="L314"/>
  <c r="H289"/>
  <c r="L282"/>
  <c r="L281"/>
  <c r="L280"/>
  <c r="L271"/>
  <c r="K282"/>
  <c r="K281"/>
  <c r="K280"/>
  <c r="K271"/>
  <c r="H282"/>
  <c r="H281"/>
  <c r="H280"/>
  <c r="L269"/>
  <c r="L268"/>
  <c r="L267"/>
  <c r="L266"/>
  <c r="K269"/>
  <c r="K268"/>
  <c r="K267"/>
  <c r="K266"/>
  <c r="H269"/>
  <c r="J269"/>
  <c r="L264"/>
  <c r="L263"/>
  <c r="L262"/>
  <c r="L261"/>
  <c r="L260"/>
  <c r="L259"/>
  <c r="K264"/>
  <c r="K263"/>
  <c r="K262"/>
  <c r="K261"/>
  <c r="K260"/>
  <c r="K259"/>
  <c r="H264"/>
  <c r="L257"/>
  <c r="L256"/>
  <c r="L255"/>
  <c r="L254"/>
  <c r="L253"/>
  <c r="K257"/>
  <c r="K256"/>
  <c r="K255"/>
  <c r="K254"/>
  <c r="K253"/>
  <c r="H257"/>
  <c r="H256"/>
  <c r="L250"/>
  <c r="L249"/>
  <c r="L248"/>
  <c r="K250"/>
  <c r="K249"/>
  <c r="K248"/>
  <c r="H250"/>
  <c r="L244"/>
  <c r="L243"/>
  <c r="K244"/>
  <c r="K243"/>
  <c r="H244"/>
  <c r="J244"/>
  <c r="L241"/>
  <c r="L240"/>
  <c r="L239"/>
  <c r="L238"/>
  <c r="K241"/>
  <c r="K240"/>
  <c r="H241"/>
  <c r="J241"/>
  <c r="L236"/>
  <c r="L235"/>
  <c r="L234"/>
  <c r="L223"/>
  <c r="K236"/>
  <c r="K235"/>
  <c r="K234"/>
  <c r="K223"/>
  <c r="H236"/>
  <c r="H235"/>
  <c r="L232"/>
  <c r="L231"/>
  <c r="K232"/>
  <c r="K231"/>
  <c r="H232"/>
  <c r="L229"/>
  <c r="L228"/>
  <c r="L224"/>
  <c r="K229"/>
  <c r="K228"/>
  <c r="H229"/>
  <c r="H228"/>
  <c r="J228"/>
  <c r="L226"/>
  <c r="L225"/>
  <c r="K226"/>
  <c r="K225"/>
  <c r="K224"/>
  <c r="H226"/>
  <c r="H225"/>
  <c r="J225"/>
  <c r="H194"/>
  <c r="J194"/>
  <c r="L176"/>
  <c r="L175"/>
  <c r="L174"/>
  <c r="L172"/>
  <c r="K176"/>
  <c r="K175"/>
  <c r="K174"/>
  <c r="K173"/>
  <c r="H176"/>
  <c r="H175"/>
  <c r="H174"/>
  <c r="L170"/>
  <c r="L169"/>
  <c r="K170"/>
  <c r="K169"/>
  <c r="H170"/>
  <c r="J170"/>
  <c r="L167"/>
  <c r="L166"/>
  <c r="K167"/>
  <c r="K166"/>
  <c r="H167"/>
  <c r="L163"/>
  <c r="L162"/>
  <c r="L161"/>
  <c r="L22"/>
  <c r="L17"/>
  <c r="K163"/>
  <c r="K162"/>
  <c r="K161"/>
  <c r="K22"/>
  <c r="K17"/>
  <c r="H163"/>
  <c r="J163"/>
  <c r="L159"/>
  <c r="L158"/>
  <c r="K159"/>
  <c r="K158"/>
  <c r="H159"/>
  <c r="L156"/>
  <c r="L155"/>
  <c r="K156"/>
  <c r="K155"/>
  <c r="K154"/>
  <c r="H156"/>
  <c r="L152"/>
  <c r="L151"/>
  <c r="L150"/>
  <c r="K152"/>
  <c r="K151"/>
  <c r="K150"/>
  <c r="H152"/>
  <c r="J152"/>
  <c r="L148"/>
  <c r="L147"/>
  <c r="L146"/>
  <c r="K148"/>
  <c r="K147"/>
  <c r="K146"/>
  <c r="H148"/>
  <c r="J148"/>
  <c r="L144"/>
  <c r="K144"/>
  <c r="H144"/>
  <c r="L142"/>
  <c r="L141"/>
  <c r="K142"/>
  <c r="K141"/>
  <c r="H142"/>
  <c r="J142"/>
  <c r="L139"/>
  <c r="L138"/>
  <c r="K139"/>
  <c r="K138"/>
  <c r="H139"/>
  <c r="L136"/>
  <c r="L135"/>
  <c r="K136"/>
  <c r="K135"/>
  <c r="K134"/>
  <c r="H136"/>
  <c r="L132"/>
  <c r="L131"/>
  <c r="K132"/>
  <c r="K131"/>
  <c r="H132"/>
  <c r="J132"/>
  <c r="L129"/>
  <c r="K129"/>
  <c r="H129"/>
  <c r="J129"/>
  <c r="L127"/>
  <c r="K127"/>
  <c r="K126"/>
  <c r="H127"/>
  <c r="J127"/>
  <c r="L124"/>
  <c r="L123"/>
  <c r="L122"/>
  <c r="L105"/>
  <c r="L104"/>
  <c r="K124"/>
  <c r="K123"/>
  <c r="H124"/>
  <c r="L120"/>
  <c r="L119"/>
  <c r="L118"/>
  <c r="K120"/>
  <c r="K119"/>
  <c r="K118"/>
  <c r="H120"/>
  <c r="J120"/>
  <c r="L112"/>
  <c r="L111"/>
  <c r="L110"/>
  <c r="K112"/>
  <c r="K111"/>
  <c r="K110"/>
  <c r="L108"/>
  <c r="L107"/>
  <c r="L106"/>
  <c r="K108"/>
  <c r="K107"/>
  <c r="K106"/>
  <c r="H108"/>
  <c r="L102"/>
  <c r="L101"/>
  <c r="L94"/>
  <c r="K102"/>
  <c r="K101"/>
  <c r="H102"/>
  <c r="J102"/>
  <c r="K99"/>
  <c r="K98"/>
  <c r="H99"/>
  <c r="H98"/>
  <c r="J98"/>
  <c r="K96"/>
  <c r="K95"/>
  <c r="K94"/>
  <c r="H96"/>
  <c r="H95"/>
  <c r="L92"/>
  <c r="L91"/>
  <c r="L90"/>
  <c r="K92"/>
  <c r="K91"/>
  <c r="K90"/>
  <c r="H92"/>
  <c r="J92"/>
  <c r="L81"/>
  <c r="L80"/>
  <c r="L79"/>
  <c r="K81"/>
  <c r="K80"/>
  <c r="K79"/>
  <c r="K78"/>
  <c r="K65"/>
  <c r="K26"/>
  <c r="H81"/>
  <c r="J81"/>
  <c r="H76"/>
  <c r="J76"/>
  <c r="H73"/>
  <c r="J73"/>
  <c r="H71"/>
  <c r="J71"/>
  <c r="H69"/>
  <c r="L62"/>
  <c r="L61"/>
  <c r="L60"/>
  <c r="L59"/>
  <c r="L53"/>
  <c r="H62"/>
  <c r="H61"/>
  <c r="H56"/>
  <c r="J56"/>
  <c r="L51"/>
  <c r="L50"/>
  <c r="L49"/>
  <c r="K51"/>
  <c r="K50"/>
  <c r="K49"/>
  <c r="H51"/>
  <c r="J51"/>
  <c r="L47"/>
  <c r="L46"/>
  <c r="L45"/>
  <c r="K47"/>
  <c r="K46"/>
  <c r="K45"/>
  <c r="K44"/>
  <c r="K43"/>
  <c r="H47"/>
  <c r="J47"/>
  <c r="L41"/>
  <c r="L40"/>
  <c r="L39"/>
  <c r="L38"/>
  <c r="L37"/>
  <c r="K41"/>
  <c r="K40"/>
  <c r="K39"/>
  <c r="K38"/>
  <c r="K37"/>
  <c r="H41"/>
  <c r="J41"/>
  <c r="H38"/>
  <c r="J38"/>
  <c r="L35"/>
  <c r="L34"/>
  <c r="L33"/>
  <c r="K35"/>
  <c r="K34"/>
  <c r="K33"/>
  <c r="H35"/>
  <c r="L31"/>
  <c r="L30"/>
  <c r="L29"/>
  <c r="L28"/>
  <c r="L27"/>
  <c r="K31"/>
  <c r="K30"/>
  <c r="K29"/>
  <c r="K28"/>
  <c r="K27"/>
  <c r="H31"/>
  <c r="H30"/>
  <c r="H29"/>
  <c r="L25"/>
  <c r="L20"/>
  <c r="K25"/>
  <c r="H25"/>
  <c r="L24"/>
  <c r="L19"/>
  <c r="K24"/>
  <c r="H30" i="47"/>
  <c r="I30"/>
  <c r="K30"/>
  <c r="L34"/>
  <c r="L33"/>
  <c r="L32"/>
  <c r="H35"/>
  <c r="H34"/>
  <c r="H33"/>
  <c r="H36"/>
  <c r="I36"/>
  <c r="K36"/>
  <c r="K35"/>
  <c r="K34"/>
  <c r="K33"/>
  <c r="K32"/>
  <c r="L36"/>
  <c r="L35"/>
  <c r="J37"/>
  <c r="I40"/>
  <c r="I39"/>
  <c r="I38"/>
  <c r="I41"/>
  <c r="H42"/>
  <c r="H41"/>
  <c r="I42"/>
  <c r="K42"/>
  <c r="L42"/>
  <c r="L41"/>
  <c r="J43"/>
  <c r="J44"/>
  <c r="H45"/>
  <c r="H44"/>
  <c r="L44"/>
  <c r="L45"/>
  <c r="J46"/>
  <c r="L46"/>
  <c r="H48"/>
  <c r="J49"/>
  <c r="L49"/>
  <c r="H54"/>
  <c r="K54"/>
  <c r="K53"/>
  <c r="K52"/>
  <c r="J55"/>
  <c r="L55"/>
  <c r="I56"/>
  <c r="I51"/>
  <c r="I50"/>
  <c r="I57"/>
  <c r="L57"/>
  <c r="H58"/>
  <c r="I58"/>
  <c r="K58"/>
  <c r="K57"/>
  <c r="K56"/>
  <c r="L58"/>
  <c r="J59"/>
  <c r="H61"/>
  <c r="J62"/>
  <c r="L62"/>
  <c r="H64"/>
  <c r="H63"/>
  <c r="L64"/>
  <c r="J65"/>
  <c r="L65"/>
  <c r="L67"/>
  <c r="L66"/>
  <c r="H68"/>
  <c r="H67"/>
  <c r="K67"/>
  <c r="K66"/>
  <c r="L68"/>
  <c r="H69"/>
  <c r="I69"/>
  <c r="J69"/>
  <c r="K69"/>
  <c r="K68"/>
  <c r="L69"/>
  <c r="J70"/>
  <c r="K72"/>
  <c r="K71"/>
  <c r="I74"/>
  <c r="I73"/>
  <c r="I72"/>
  <c r="I71"/>
  <c r="K74"/>
  <c r="K73"/>
  <c r="H75"/>
  <c r="I75"/>
  <c r="J75"/>
  <c r="K75"/>
  <c r="L75"/>
  <c r="L74"/>
  <c r="J76"/>
  <c r="H78"/>
  <c r="H77"/>
  <c r="J77"/>
  <c r="J79"/>
  <c r="L79"/>
  <c r="H81"/>
  <c r="H80"/>
  <c r="J80"/>
  <c r="J82"/>
  <c r="L82"/>
  <c r="H85"/>
  <c r="H86"/>
  <c r="J87"/>
  <c r="L87"/>
  <c r="H93"/>
  <c r="J93"/>
  <c r="K93"/>
  <c r="L93"/>
  <c r="K92"/>
  <c r="J94"/>
  <c r="L94"/>
  <c r="H99"/>
  <c r="H98"/>
  <c r="J98"/>
  <c r="J99"/>
  <c r="K99"/>
  <c r="J100"/>
  <c r="L100"/>
  <c r="I104"/>
  <c r="I103"/>
  <c r="I102"/>
  <c r="I101"/>
  <c r="H106"/>
  <c r="K106"/>
  <c r="K105"/>
  <c r="K104"/>
  <c r="K103"/>
  <c r="K102"/>
  <c r="K101"/>
  <c r="J107"/>
  <c r="L107"/>
  <c r="K108"/>
  <c r="H109"/>
  <c r="H108"/>
  <c r="I109"/>
  <c r="I108"/>
  <c r="K109"/>
  <c r="L109"/>
  <c r="L108"/>
  <c r="J110"/>
  <c r="K112"/>
  <c r="K111"/>
  <c r="H113"/>
  <c r="I113"/>
  <c r="I112"/>
  <c r="K113"/>
  <c r="L113"/>
  <c r="L112"/>
  <c r="L111"/>
  <c r="J114"/>
  <c r="K117"/>
  <c r="K116"/>
  <c r="H118"/>
  <c r="J118"/>
  <c r="K118"/>
  <c r="J119"/>
  <c r="L119"/>
  <c r="H121"/>
  <c r="J121"/>
  <c r="L121"/>
  <c r="H122"/>
  <c r="I122"/>
  <c r="J122"/>
  <c r="I121"/>
  <c r="K122"/>
  <c r="K121"/>
  <c r="K120"/>
  <c r="L122"/>
  <c r="J123"/>
  <c r="K124"/>
  <c r="H125"/>
  <c r="I125"/>
  <c r="I29"/>
  <c r="J125"/>
  <c r="J126"/>
  <c r="H127"/>
  <c r="H124"/>
  <c r="I127"/>
  <c r="K127"/>
  <c r="L127"/>
  <c r="L124"/>
  <c r="J128"/>
  <c r="H130"/>
  <c r="I130"/>
  <c r="I129"/>
  <c r="K130"/>
  <c r="K129"/>
  <c r="L130"/>
  <c r="L129"/>
  <c r="L120"/>
  <c r="J131"/>
  <c r="H134"/>
  <c r="J134"/>
  <c r="I134"/>
  <c r="I133"/>
  <c r="I132"/>
  <c r="K134"/>
  <c r="K133"/>
  <c r="K132"/>
  <c r="L134"/>
  <c r="L133"/>
  <c r="J135"/>
  <c r="H137"/>
  <c r="I137"/>
  <c r="I136"/>
  <c r="K137"/>
  <c r="K136"/>
  <c r="L137"/>
  <c r="L136"/>
  <c r="L132"/>
  <c r="J138"/>
  <c r="H140"/>
  <c r="I140"/>
  <c r="I139"/>
  <c r="J139"/>
  <c r="J141"/>
  <c r="H143"/>
  <c r="J143"/>
  <c r="I143"/>
  <c r="I142"/>
  <c r="J142"/>
  <c r="K143"/>
  <c r="K142"/>
  <c r="L143"/>
  <c r="L142"/>
  <c r="J144"/>
  <c r="H147"/>
  <c r="K147"/>
  <c r="K146"/>
  <c r="J148"/>
  <c r="L148"/>
  <c r="H150"/>
  <c r="H149"/>
  <c r="I150"/>
  <c r="I149"/>
  <c r="K150"/>
  <c r="K149"/>
  <c r="L150"/>
  <c r="L149"/>
  <c r="J151"/>
  <c r="H154"/>
  <c r="L154"/>
  <c r="J155"/>
  <c r="L155"/>
  <c r="K156"/>
  <c r="K152"/>
  <c r="H157"/>
  <c r="I157"/>
  <c r="I156"/>
  <c r="I152"/>
  <c r="K157"/>
  <c r="L157"/>
  <c r="L156"/>
  <c r="J158"/>
  <c r="H161"/>
  <c r="H160"/>
  <c r="J160"/>
  <c r="I161"/>
  <c r="I160"/>
  <c r="K161"/>
  <c r="K160"/>
  <c r="L161"/>
  <c r="L160"/>
  <c r="L159"/>
  <c r="J162"/>
  <c r="H164"/>
  <c r="I164"/>
  <c r="K164"/>
  <c r="K163"/>
  <c r="K159"/>
  <c r="L164"/>
  <c r="L163"/>
  <c r="J165"/>
  <c r="H168"/>
  <c r="I168"/>
  <c r="I167"/>
  <c r="K168"/>
  <c r="K167"/>
  <c r="K166"/>
  <c r="L168"/>
  <c r="L167"/>
  <c r="J169"/>
  <c r="L170"/>
  <c r="L166"/>
  <c r="H171"/>
  <c r="H170"/>
  <c r="I171"/>
  <c r="I170"/>
  <c r="J170"/>
  <c r="K171"/>
  <c r="K170"/>
  <c r="L171"/>
  <c r="J172"/>
  <c r="J174"/>
  <c r="L174"/>
  <c r="L179"/>
  <c r="H180"/>
  <c r="H179"/>
  <c r="I180"/>
  <c r="I179"/>
  <c r="K180"/>
  <c r="K179"/>
  <c r="L180"/>
  <c r="J181"/>
  <c r="H185"/>
  <c r="H184"/>
  <c r="J184"/>
  <c r="J185"/>
  <c r="K185"/>
  <c r="K184"/>
  <c r="L185"/>
  <c r="J186"/>
  <c r="L186"/>
  <c r="H188"/>
  <c r="J188"/>
  <c r="H187"/>
  <c r="J187"/>
  <c r="K188"/>
  <c r="K187"/>
  <c r="L188"/>
  <c r="J189"/>
  <c r="L189"/>
  <c r="I192"/>
  <c r="I191"/>
  <c r="H193"/>
  <c r="H192"/>
  <c r="I193"/>
  <c r="J193"/>
  <c r="K193"/>
  <c r="K192"/>
  <c r="K191"/>
  <c r="K190"/>
  <c r="L193"/>
  <c r="L192"/>
  <c r="L191"/>
  <c r="L190"/>
  <c r="J194"/>
  <c r="H199"/>
  <c r="K199"/>
  <c r="K198"/>
  <c r="J200"/>
  <c r="L200"/>
  <c r="H201"/>
  <c r="H203"/>
  <c r="H202"/>
  <c r="I203"/>
  <c r="I202"/>
  <c r="K203"/>
  <c r="K202"/>
  <c r="L203"/>
  <c r="L202"/>
  <c r="J204"/>
  <c r="J205"/>
  <c r="L205"/>
  <c r="J206"/>
  <c r="H207"/>
  <c r="H206"/>
  <c r="J207"/>
  <c r="K207"/>
  <c r="J208"/>
  <c r="L208"/>
  <c r="L211"/>
  <c r="L210"/>
  <c r="I213"/>
  <c r="H214"/>
  <c r="H213"/>
  <c r="J213"/>
  <c r="I214"/>
  <c r="J214"/>
  <c r="K214"/>
  <c r="K213"/>
  <c r="L214"/>
  <c r="L213"/>
  <c r="L212"/>
  <c r="J215"/>
  <c r="H218"/>
  <c r="J218"/>
  <c r="I218"/>
  <c r="I217"/>
  <c r="I216"/>
  <c r="K218"/>
  <c r="K217"/>
  <c r="K216"/>
  <c r="J219"/>
  <c r="K221"/>
  <c r="K220"/>
  <c r="H222"/>
  <c r="H221"/>
  <c r="I222"/>
  <c r="I221"/>
  <c r="I220"/>
  <c r="K222"/>
  <c r="J223"/>
  <c r="L226"/>
  <c r="L225"/>
  <c r="L224"/>
  <c r="H227"/>
  <c r="H226"/>
  <c r="I227"/>
  <c r="I226"/>
  <c r="I225"/>
  <c r="I224"/>
  <c r="K227"/>
  <c r="K226"/>
  <c r="K225"/>
  <c r="K224"/>
  <c r="L227"/>
  <c r="J228"/>
  <c r="I231"/>
  <c r="I230"/>
  <c r="I229"/>
  <c r="H232"/>
  <c r="H231"/>
  <c r="I232"/>
  <c r="J232"/>
  <c r="K232"/>
  <c r="K231"/>
  <c r="K230"/>
  <c r="K229"/>
  <c r="L232"/>
  <c r="L231"/>
  <c r="L230"/>
  <c r="L229"/>
  <c r="J233"/>
  <c r="J234"/>
  <c r="H238"/>
  <c r="J238"/>
  <c r="K238"/>
  <c r="K237"/>
  <c r="K236"/>
  <c r="L238"/>
  <c r="L237"/>
  <c r="L236"/>
  <c r="J239"/>
  <c r="I241"/>
  <c r="I240"/>
  <c r="H242"/>
  <c r="I242"/>
  <c r="K242"/>
  <c r="K241"/>
  <c r="L242"/>
  <c r="L241"/>
  <c r="L240"/>
  <c r="J243"/>
  <c r="H247"/>
  <c r="H246"/>
  <c r="H249"/>
  <c r="H248"/>
  <c r="I249"/>
  <c r="K249"/>
  <c r="K248"/>
  <c r="K245"/>
  <c r="K244"/>
  <c r="L249"/>
  <c r="L248"/>
  <c r="J250"/>
  <c r="H254"/>
  <c r="L254"/>
  <c r="J254"/>
  <c r="K254"/>
  <c r="K253"/>
  <c r="K252"/>
  <c r="K251"/>
  <c r="J255"/>
  <c r="L255"/>
  <c r="H261"/>
  <c r="H260"/>
  <c r="L260"/>
  <c r="J261"/>
  <c r="K261"/>
  <c r="K260"/>
  <c r="K259"/>
  <c r="K258"/>
  <c r="L261"/>
  <c r="J262"/>
  <c r="L262"/>
  <c r="H266"/>
  <c r="H267"/>
  <c r="J267"/>
  <c r="J268"/>
  <c r="L268"/>
  <c r="J269"/>
  <c r="L269"/>
  <c r="H272"/>
  <c r="H271"/>
  <c r="K272"/>
  <c r="K271"/>
  <c r="J273"/>
  <c r="L273"/>
  <c r="H276"/>
  <c r="K276"/>
  <c r="K275"/>
  <c r="K274"/>
  <c r="J277"/>
  <c r="L277"/>
  <c r="H279"/>
  <c r="I279"/>
  <c r="H280"/>
  <c r="H281"/>
  <c r="I281"/>
  <c r="I280"/>
  <c r="J280"/>
  <c r="K281"/>
  <c r="J282"/>
  <c r="L282"/>
  <c r="H283"/>
  <c r="J283"/>
  <c r="H284"/>
  <c r="J284"/>
  <c r="I284"/>
  <c r="I283"/>
  <c r="K284"/>
  <c r="K283"/>
  <c r="L284"/>
  <c r="L283"/>
  <c r="J285"/>
  <c r="H287"/>
  <c r="H288"/>
  <c r="I288"/>
  <c r="I287"/>
  <c r="J289"/>
  <c r="J290"/>
  <c r="J291"/>
  <c r="J292"/>
  <c r="J293"/>
  <c r="J294"/>
  <c r="H297"/>
  <c r="I297"/>
  <c r="I296"/>
  <c r="I295"/>
  <c r="J295"/>
  <c r="J298"/>
  <c r="H301"/>
  <c r="J301"/>
  <c r="H300"/>
  <c r="H299"/>
  <c r="I301"/>
  <c r="I300"/>
  <c r="I299"/>
  <c r="J302"/>
  <c r="H305"/>
  <c r="H306"/>
  <c r="I306"/>
  <c r="J307"/>
  <c r="L311"/>
  <c r="L310"/>
  <c r="L309"/>
  <c r="H312"/>
  <c r="H311"/>
  <c r="H310"/>
  <c r="H309"/>
  <c r="I312"/>
  <c r="K312"/>
  <c r="K311"/>
  <c r="K310"/>
  <c r="K309"/>
  <c r="L312"/>
  <c r="J313"/>
  <c r="H314"/>
  <c r="L314"/>
  <c r="K314"/>
  <c r="J315"/>
  <c r="L315"/>
  <c r="J316"/>
  <c r="H317"/>
  <c r="H316"/>
  <c r="J317"/>
  <c r="K317"/>
  <c r="L317"/>
  <c r="L316"/>
  <c r="J318"/>
  <c r="H320"/>
  <c r="K320"/>
  <c r="K319"/>
  <c r="J321"/>
  <c r="L321"/>
  <c r="J322"/>
  <c r="L322"/>
  <c r="H325"/>
  <c r="K325"/>
  <c r="K324"/>
  <c r="K323"/>
  <c r="J326"/>
  <c r="L326"/>
  <c r="H331"/>
  <c r="K331"/>
  <c r="K330"/>
  <c r="K329"/>
  <c r="J332"/>
  <c r="L332"/>
  <c r="H334"/>
  <c r="J334"/>
  <c r="K334"/>
  <c r="K333"/>
  <c r="J335"/>
  <c r="L335"/>
  <c r="H338"/>
  <c r="K338"/>
  <c r="K337"/>
  <c r="J339"/>
  <c r="L339"/>
  <c r="H341"/>
  <c r="J341"/>
  <c r="K341"/>
  <c r="L341"/>
  <c r="K340"/>
  <c r="K336"/>
  <c r="J342"/>
  <c r="L342"/>
  <c r="H345"/>
  <c r="H344"/>
  <c r="J344"/>
  <c r="J345"/>
  <c r="K345"/>
  <c r="J346"/>
  <c r="L346"/>
  <c r="H348"/>
  <c r="H347"/>
  <c r="J348"/>
  <c r="K348"/>
  <c r="J349"/>
  <c r="L349"/>
  <c r="H351"/>
  <c r="H350"/>
  <c r="J351"/>
  <c r="K351"/>
  <c r="K350"/>
  <c r="K343"/>
  <c r="L351"/>
  <c r="J352"/>
  <c r="L352"/>
  <c r="H355"/>
  <c r="K355"/>
  <c r="K354"/>
  <c r="J356"/>
  <c r="L356"/>
  <c r="H358"/>
  <c r="K358"/>
  <c r="K357"/>
  <c r="K353"/>
  <c r="L358"/>
  <c r="J359"/>
  <c r="L359"/>
  <c r="H363"/>
  <c r="K363"/>
  <c r="K362"/>
  <c r="J364"/>
  <c r="L364"/>
  <c r="H366"/>
  <c r="H365"/>
  <c r="J366"/>
  <c r="K366"/>
  <c r="K365"/>
  <c r="L366"/>
  <c r="J367"/>
  <c r="L367"/>
  <c r="H370"/>
  <c r="J370"/>
  <c r="K370"/>
  <c r="K369"/>
  <c r="L370"/>
  <c r="J371"/>
  <c r="L371"/>
  <c r="H373"/>
  <c r="L373"/>
  <c r="K373"/>
  <c r="K372"/>
  <c r="K368"/>
  <c r="J374"/>
  <c r="L374"/>
  <c r="H377"/>
  <c r="K377"/>
  <c r="K376"/>
  <c r="L377"/>
  <c r="J378"/>
  <c r="L378"/>
  <c r="H380"/>
  <c r="H379"/>
  <c r="K380"/>
  <c r="K379"/>
  <c r="K375"/>
  <c r="J381"/>
  <c r="L381"/>
  <c r="H384"/>
  <c r="L384"/>
  <c r="K384"/>
  <c r="K383"/>
  <c r="J385"/>
  <c r="L385"/>
  <c r="H387"/>
  <c r="K387"/>
  <c r="K386"/>
  <c r="K382"/>
  <c r="L387"/>
  <c r="J388"/>
  <c r="L388"/>
  <c r="J389"/>
  <c r="J390"/>
  <c r="J391"/>
  <c r="J392"/>
  <c r="J393"/>
  <c r="J394"/>
  <c r="J395"/>
  <c r="J396"/>
  <c r="J397"/>
  <c r="H403"/>
  <c r="J403"/>
  <c r="K403"/>
  <c r="L403"/>
  <c r="L402"/>
  <c r="L401"/>
  <c r="L400"/>
  <c r="L399"/>
  <c r="L398"/>
  <c r="J404"/>
  <c r="L404"/>
  <c r="H405"/>
  <c r="H402"/>
  <c r="I405"/>
  <c r="K405"/>
  <c r="J406"/>
  <c r="K406"/>
  <c r="L406"/>
  <c r="L405"/>
  <c r="J407"/>
  <c r="L407"/>
  <c r="H408"/>
  <c r="J408"/>
  <c r="I408"/>
  <c r="J409"/>
  <c r="J413"/>
  <c r="H414"/>
  <c r="H413"/>
  <c r="H412"/>
  <c r="K414"/>
  <c r="K413"/>
  <c r="K412"/>
  <c r="J415"/>
  <c r="H416"/>
  <c r="J416"/>
  <c r="K416"/>
  <c r="J417"/>
  <c r="H420"/>
  <c r="K420"/>
  <c r="J421"/>
  <c r="J422"/>
  <c r="K422"/>
  <c r="K419"/>
  <c r="K418"/>
  <c r="K411"/>
  <c r="J423"/>
  <c r="H426"/>
  <c r="H425"/>
  <c r="H424"/>
  <c r="I426"/>
  <c r="I425"/>
  <c r="I424"/>
  <c r="I410"/>
  <c r="J426"/>
  <c r="J425"/>
  <c r="J424"/>
  <c r="H429"/>
  <c r="H428"/>
  <c r="I429"/>
  <c r="K429"/>
  <c r="H433"/>
  <c r="H432"/>
  <c r="H431"/>
  <c r="J431"/>
  <c r="I433"/>
  <c r="J433"/>
  <c r="K433"/>
  <c r="K432"/>
  <c r="K431"/>
  <c r="K426"/>
  <c r="K425"/>
  <c r="K424"/>
  <c r="J434"/>
  <c r="H435"/>
  <c r="H436"/>
  <c r="K436"/>
  <c r="K435"/>
  <c r="J437"/>
  <c r="L437"/>
  <c r="K438"/>
  <c r="H439"/>
  <c r="H438"/>
  <c r="K439"/>
  <c r="J440"/>
  <c r="L440"/>
  <c r="H441"/>
  <c r="H442"/>
  <c r="K442"/>
  <c r="K441"/>
  <c r="J443"/>
  <c r="L443"/>
  <c r="H447"/>
  <c r="H446"/>
  <c r="K447"/>
  <c r="J448"/>
  <c r="L448"/>
  <c r="H451"/>
  <c r="H450"/>
  <c r="K451"/>
  <c r="K450"/>
  <c r="K449"/>
  <c r="J452"/>
  <c r="L452"/>
  <c r="K454"/>
  <c r="K453"/>
  <c r="H455"/>
  <c r="H454"/>
  <c r="K455"/>
  <c r="J456"/>
  <c r="L456"/>
  <c r="H459"/>
  <c r="H458"/>
  <c r="H457"/>
  <c r="I459"/>
  <c r="H468"/>
  <c r="H467"/>
  <c r="I468"/>
  <c r="I467"/>
  <c r="K468"/>
  <c r="K467"/>
  <c r="J469"/>
  <c r="H471"/>
  <c r="H470"/>
  <c r="I471"/>
  <c r="I470"/>
  <c r="J470"/>
  <c r="K471"/>
  <c r="K470"/>
  <c r="J472"/>
  <c r="H475"/>
  <c r="H474"/>
  <c r="K475"/>
  <c r="K474"/>
  <c r="J476"/>
  <c r="L476"/>
  <c r="H478"/>
  <c r="H477"/>
  <c r="K478"/>
  <c r="K477"/>
  <c r="J479"/>
  <c r="L479"/>
  <c r="H482"/>
  <c r="H481"/>
  <c r="H480"/>
  <c r="I482"/>
  <c r="I481"/>
  <c r="J482"/>
  <c r="K482"/>
  <c r="K481"/>
  <c r="K480"/>
  <c r="J483"/>
  <c r="I484"/>
  <c r="H486"/>
  <c r="H485"/>
  <c r="H484"/>
  <c r="H465"/>
  <c r="H464"/>
  <c r="I486"/>
  <c r="I485"/>
  <c r="J485"/>
  <c r="K486"/>
  <c r="K485"/>
  <c r="K484"/>
  <c r="J487"/>
  <c r="K490"/>
  <c r="K489"/>
  <c r="H491"/>
  <c r="I491"/>
  <c r="I490"/>
  <c r="J491"/>
  <c r="K491"/>
  <c r="J492"/>
  <c r="L492"/>
  <c r="J493"/>
  <c r="J494"/>
  <c r="H495"/>
  <c r="H494"/>
  <c r="J495"/>
  <c r="K495"/>
  <c r="K494"/>
  <c r="K493"/>
  <c r="L495"/>
  <c r="J496"/>
  <c r="L496"/>
  <c r="J497"/>
  <c r="H498"/>
  <c r="H497"/>
  <c r="J498"/>
  <c r="K498"/>
  <c r="K497"/>
  <c r="L497"/>
  <c r="J499"/>
  <c r="L499"/>
  <c r="H502"/>
  <c r="I502"/>
  <c r="I501"/>
  <c r="J503"/>
  <c r="H505"/>
  <c r="I505"/>
  <c r="I504"/>
  <c r="J505"/>
  <c r="K505"/>
  <c r="H511"/>
  <c r="J511"/>
  <c r="H512"/>
  <c r="I512"/>
  <c r="I511"/>
  <c r="I510"/>
  <c r="I509"/>
  <c r="I508"/>
  <c r="K512"/>
  <c r="K511"/>
  <c r="K510"/>
  <c r="K509"/>
  <c r="K508"/>
  <c r="L512"/>
  <c r="L511"/>
  <c r="L510"/>
  <c r="L509"/>
  <c r="L508"/>
  <c r="J513"/>
  <c r="L517"/>
  <c r="L516"/>
  <c r="L514"/>
  <c r="H518"/>
  <c r="H517"/>
  <c r="I518"/>
  <c r="I517"/>
  <c r="I516"/>
  <c r="K518"/>
  <c r="K517"/>
  <c r="K516"/>
  <c r="K514"/>
  <c r="L518"/>
  <c r="J519"/>
  <c r="H523"/>
  <c r="H524"/>
  <c r="J524"/>
  <c r="I524"/>
  <c r="I523"/>
  <c r="I522"/>
  <c r="K524"/>
  <c r="K523"/>
  <c r="K522"/>
  <c r="K520"/>
  <c r="L524"/>
  <c r="L523"/>
  <c r="L522"/>
  <c r="J525"/>
  <c r="H530"/>
  <c r="J530"/>
  <c r="K530"/>
  <c r="L530"/>
  <c r="K529"/>
  <c r="K528"/>
  <c r="K527"/>
  <c r="K526"/>
  <c r="J531"/>
  <c r="L531"/>
  <c r="H533"/>
  <c r="H534"/>
  <c r="I534"/>
  <c r="I533"/>
  <c r="I532"/>
  <c r="I520"/>
  <c r="K534"/>
  <c r="K533"/>
  <c r="K532"/>
  <c r="L534"/>
  <c r="L533"/>
  <c r="L532"/>
  <c r="J535"/>
  <c r="H537"/>
  <c r="H538"/>
  <c r="J538"/>
  <c r="I538"/>
  <c r="I537"/>
  <c r="I536"/>
  <c r="K538"/>
  <c r="K537"/>
  <c r="K536"/>
  <c r="L538"/>
  <c r="L537"/>
  <c r="J539"/>
  <c r="H541"/>
  <c r="J541"/>
  <c r="I541"/>
  <c r="I540"/>
  <c r="K541"/>
  <c r="K540"/>
  <c r="L541"/>
  <c r="L540"/>
  <c r="L536"/>
  <c r="J542"/>
  <c r="L547"/>
  <c r="L546"/>
  <c r="L545"/>
  <c r="L544"/>
  <c r="L543"/>
  <c r="H548"/>
  <c r="H547"/>
  <c r="H546"/>
  <c r="H545"/>
  <c r="J548"/>
  <c r="I548"/>
  <c r="I547"/>
  <c r="K548"/>
  <c r="K547"/>
  <c r="K546"/>
  <c r="K545"/>
  <c r="K544"/>
  <c r="K543"/>
  <c r="L548"/>
  <c r="J549"/>
  <c r="K554"/>
  <c r="H555"/>
  <c r="H554"/>
  <c r="K555"/>
  <c r="J556"/>
  <c r="L556"/>
  <c r="I560"/>
  <c r="I559"/>
  <c r="I558"/>
  <c r="I557"/>
  <c r="I550"/>
  <c r="K560"/>
  <c r="K559"/>
  <c r="K558"/>
  <c r="K557"/>
  <c r="H561"/>
  <c r="I561"/>
  <c r="K561"/>
  <c r="L561"/>
  <c r="L560"/>
  <c r="L559"/>
  <c r="L558"/>
  <c r="J562"/>
  <c r="H567"/>
  <c r="H566"/>
  <c r="K567"/>
  <c r="K566"/>
  <c r="K565"/>
  <c r="K564"/>
  <c r="K563"/>
  <c r="J568"/>
  <c r="L568"/>
  <c r="L573"/>
  <c r="L572"/>
  <c r="L571"/>
  <c r="L570"/>
  <c r="H574"/>
  <c r="I574"/>
  <c r="K574"/>
  <c r="K573"/>
  <c r="K572"/>
  <c r="K571"/>
  <c r="K570"/>
  <c r="L574"/>
  <c r="J575"/>
  <c r="I580"/>
  <c r="I579"/>
  <c r="I578"/>
  <c r="K579"/>
  <c r="K578"/>
  <c r="K577"/>
  <c r="H581"/>
  <c r="I581"/>
  <c r="K581"/>
  <c r="K580"/>
  <c r="L581"/>
  <c r="L580"/>
  <c r="L579"/>
  <c r="L578"/>
  <c r="J582"/>
  <c r="H583"/>
  <c r="H586"/>
  <c r="H585"/>
  <c r="H584"/>
  <c r="I586"/>
  <c r="K586"/>
  <c r="K585"/>
  <c r="L586"/>
  <c r="L585"/>
  <c r="J587"/>
  <c r="K590"/>
  <c r="K589"/>
  <c r="K588"/>
  <c r="H591"/>
  <c r="H590"/>
  <c r="H589"/>
  <c r="J589"/>
  <c r="I591"/>
  <c r="I590"/>
  <c r="I589"/>
  <c r="I588"/>
  <c r="J591"/>
  <c r="K591"/>
  <c r="L591"/>
  <c r="L590"/>
  <c r="L589"/>
  <c r="L588"/>
  <c r="J592"/>
  <c r="H596"/>
  <c r="H595"/>
  <c r="H594"/>
  <c r="J594"/>
  <c r="J596"/>
  <c r="K596"/>
  <c r="K595"/>
  <c r="K594"/>
  <c r="L596"/>
  <c r="L595"/>
  <c r="L594"/>
  <c r="J597"/>
  <c r="K598"/>
  <c r="H600"/>
  <c r="K600"/>
  <c r="K599"/>
  <c r="L600"/>
  <c r="L599"/>
  <c r="L598"/>
  <c r="L593"/>
  <c r="J601"/>
  <c r="H604"/>
  <c r="H603"/>
  <c r="J604"/>
  <c r="K604"/>
  <c r="K603"/>
  <c r="K602"/>
  <c r="L604"/>
  <c r="L603"/>
  <c r="L602"/>
  <c r="J605"/>
  <c r="K607"/>
  <c r="K606"/>
  <c r="H608"/>
  <c r="H607"/>
  <c r="H606"/>
  <c r="I608"/>
  <c r="K608"/>
  <c r="L608"/>
  <c r="L607"/>
  <c r="L606"/>
  <c r="J609"/>
  <c r="K611"/>
  <c r="K610"/>
  <c r="H612"/>
  <c r="K612"/>
  <c r="J613"/>
  <c r="L613"/>
  <c r="H614"/>
  <c r="J614"/>
  <c r="I614"/>
  <c r="K614"/>
  <c r="L614"/>
  <c r="H616"/>
  <c r="H615"/>
  <c r="I616"/>
  <c r="I615"/>
  <c r="K616"/>
  <c r="K615"/>
  <c r="L616"/>
  <c r="L615"/>
  <c r="J617"/>
  <c r="H619"/>
  <c r="H620"/>
  <c r="K620"/>
  <c r="J621"/>
  <c r="L621"/>
  <c r="K626"/>
  <c r="H627"/>
  <c r="K627"/>
  <c r="J628"/>
  <c r="L628"/>
  <c r="I631"/>
  <c r="I630"/>
  <c r="I629"/>
  <c r="I623"/>
  <c r="I622"/>
  <c r="H631"/>
  <c r="J631"/>
  <c r="L633"/>
  <c r="L632"/>
  <c r="H634"/>
  <c r="H633"/>
  <c r="H632"/>
  <c r="J632"/>
  <c r="I634"/>
  <c r="I633"/>
  <c r="I632"/>
  <c r="K634"/>
  <c r="K633"/>
  <c r="K632"/>
  <c r="K631"/>
  <c r="K630"/>
  <c r="K629"/>
  <c r="L634"/>
  <c r="J635"/>
  <c r="I638"/>
  <c r="I637"/>
  <c r="I636"/>
  <c r="H639"/>
  <c r="I639"/>
  <c r="I506"/>
  <c r="K639"/>
  <c r="K638"/>
  <c r="K637"/>
  <c r="K636"/>
  <c r="K506"/>
  <c r="K504"/>
  <c r="J640"/>
  <c r="L640"/>
  <c r="H643"/>
  <c r="H642"/>
  <c r="J643"/>
  <c r="K643"/>
  <c r="K642"/>
  <c r="K641"/>
  <c r="J644"/>
  <c r="L644"/>
  <c r="J648"/>
  <c r="H651"/>
  <c r="J651"/>
  <c r="K651"/>
  <c r="K650"/>
  <c r="K649"/>
  <c r="L651"/>
  <c r="L650"/>
  <c r="L649"/>
  <c r="J652"/>
  <c r="H658"/>
  <c r="H657"/>
  <c r="H656"/>
  <c r="H655"/>
  <c r="L658"/>
  <c r="L657"/>
  <c r="L656"/>
  <c r="L655"/>
  <c r="L654"/>
  <c r="L653"/>
  <c r="H659"/>
  <c r="I659"/>
  <c r="J659"/>
  <c r="I658"/>
  <c r="I657"/>
  <c r="I656"/>
  <c r="I655"/>
  <c r="K659"/>
  <c r="K658"/>
  <c r="K657"/>
  <c r="K656"/>
  <c r="K655"/>
  <c r="K654"/>
  <c r="L659"/>
  <c r="J660"/>
  <c r="H664"/>
  <c r="I664"/>
  <c r="K664"/>
  <c r="K663"/>
  <c r="K662"/>
  <c r="K661"/>
  <c r="J665"/>
  <c r="J666"/>
  <c r="H670"/>
  <c r="H669"/>
  <c r="J670"/>
  <c r="K670"/>
  <c r="K669"/>
  <c r="K668"/>
  <c r="K667"/>
  <c r="L670"/>
  <c r="J671"/>
  <c r="L671"/>
  <c r="I673"/>
  <c r="K673"/>
  <c r="K672"/>
  <c r="H674"/>
  <c r="I674"/>
  <c r="I672"/>
  <c r="K674"/>
  <c r="K679"/>
  <c r="H680"/>
  <c r="I680"/>
  <c r="I679"/>
  <c r="K680"/>
  <c r="L680"/>
  <c r="L679"/>
  <c r="J681"/>
  <c r="L682"/>
  <c r="L678"/>
  <c r="L677"/>
  <c r="H683"/>
  <c r="I683"/>
  <c r="I682"/>
  <c r="K683"/>
  <c r="K682"/>
  <c r="K678"/>
  <c r="K677"/>
  <c r="K676"/>
  <c r="K675"/>
  <c r="L683"/>
  <c r="J684"/>
  <c r="H686"/>
  <c r="H687"/>
  <c r="I687"/>
  <c r="I686"/>
  <c r="K687"/>
  <c r="K686"/>
  <c r="K685"/>
  <c r="L687"/>
  <c r="L686"/>
  <c r="J688"/>
  <c r="H690"/>
  <c r="H689"/>
  <c r="I690"/>
  <c r="K690"/>
  <c r="K689"/>
  <c r="L690"/>
  <c r="L689"/>
  <c r="L685"/>
  <c r="J691"/>
  <c r="H696"/>
  <c r="H697"/>
  <c r="L698"/>
  <c r="L697"/>
  <c r="H699"/>
  <c r="H698"/>
  <c r="I699"/>
  <c r="I698"/>
  <c r="K699"/>
  <c r="K698"/>
  <c r="K696"/>
  <c r="K695"/>
  <c r="K694"/>
  <c r="K693"/>
  <c r="L699"/>
  <c r="J700"/>
  <c r="H704"/>
  <c r="J705"/>
  <c r="L705"/>
  <c r="H708"/>
  <c r="H707"/>
  <c r="I708"/>
  <c r="I707"/>
  <c r="I706"/>
  <c r="K708"/>
  <c r="K707"/>
  <c r="K706"/>
  <c r="L708"/>
  <c r="L707"/>
  <c r="L706"/>
  <c r="J709"/>
  <c r="L710"/>
  <c r="H712"/>
  <c r="H711"/>
  <c r="I712"/>
  <c r="I711"/>
  <c r="I710"/>
  <c r="K712"/>
  <c r="K711"/>
  <c r="K710"/>
  <c r="L712"/>
  <c r="L711"/>
  <c r="J713"/>
  <c r="J714"/>
  <c r="H715"/>
  <c r="H714"/>
  <c r="J715"/>
  <c r="K715"/>
  <c r="K714"/>
  <c r="L715"/>
  <c r="J716"/>
  <c r="L716"/>
  <c r="J717"/>
  <c r="L717"/>
  <c r="J718"/>
  <c r="L718"/>
  <c r="J719"/>
  <c r="L719"/>
  <c r="J720"/>
  <c r="L720"/>
  <c r="J721"/>
  <c r="L721"/>
  <c r="H725"/>
  <c r="H726"/>
  <c r="J726"/>
  <c r="I726"/>
  <c r="I725"/>
  <c r="I724"/>
  <c r="I723"/>
  <c r="I722"/>
  <c r="K726"/>
  <c r="K725"/>
  <c r="K724"/>
  <c r="K723"/>
  <c r="K722"/>
  <c r="L726"/>
  <c r="L725"/>
  <c r="L724"/>
  <c r="L723"/>
  <c r="L722"/>
  <c r="J727"/>
  <c r="H732"/>
  <c r="H731"/>
  <c r="K732"/>
  <c r="J733"/>
  <c r="L733"/>
  <c r="H738"/>
  <c r="J739"/>
  <c r="L739"/>
  <c r="H742"/>
  <c r="H741"/>
  <c r="L742"/>
  <c r="J742"/>
  <c r="H743"/>
  <c r="J743"/>
  <c r="L743"/>
  <c r="J744"/>
  <c r="L744"/>
  <c r="H745"/>
  <c r="L745"/>
  <c r="J745"/>
  <c r="J746"/>
  <c r="L746"/>
  <c r="H749"/>
  <c r="H750"/>
  <c r="K750"/>
  <c r="K749"/>
  <c r="K748"/>
  <c r="K747"/>
  <c r="J751"/>
  <c r="L751"/>
  <c r="H757"/>
  <c r="J757"/>
  <c r="L757"/>
  <c r="J758"/>
  <c r="L758"/>
  <c r="H759"/>
  <c r="H756"/>
  <c r="L759"/>
  <c r="J760"/>
  <c r="L760"/>
  <c r="I761"/>
  <c r="I753"/>
  <c r="I752"/>
  <c r="I728"/>
  <c r="K761"/>
  <c r="K753"/>
  <c r="L761"/>
  <c r="L753"/>
  <c r="H762"/>
  <c r="H764"/>
  <c r="H763"/>
  <c r="K764"/>
  <c r="K763"/>
  <c r="K762"/>
  <c r="J765"/>
  <c r="L765"/>
  <c r="H768"/>
  <c r="H767"/>
  <c r="K768"/>
  <c r="K767"/>
  <c r="K766"/>
  <c r="J769"/>
  <c r="L769"/>
  <c r="L674"/>
  <c r="H772"/>
  <c r="H771"/>
  <c r="H770"/>
  <c r="K772"/>
  <c r="K771"/>
  <c r="K770"/>
  <c r="J773"/>
  <c r="L773"/>
  <c r="M774"/>
  <c r="H776"/>
  <c r="I776"/>
  <c r="I775"/>
  <c r="I774"/>
  <c r="K776"/>
  <c r="K775"/>
  <c r="K774"/>
  <c r="J777"/>
  <c r="H780"/>
  <c r="I780"/>
  <c r="I779"/>
  <c r="I778"/>
  <c r="K780"/>
  <c r="K779"/>
  <c r="K778"/>
  <c r="J781"/>
  <c r="J782"/>
  <c r="L782"/>
  <c r="H785"/>
  <c r="H784"/>
  <c r="J784"/>
  <c r="K785"/>
  <c r="K784"/>
  <c r="K783"/>
  <c r="J786"/>
  <c r="L786"/>
  <c r="H789"/>
  <c r="H788"/>
  <c r="J789"/>
  <c r="K789"/>
  <c r="K788"/>
  <c r="K787"/>
  <c r="L789"/>
  <c r="J790"/>
  <c r="L790"/>
  <c r="H793"/>
  <c r="I793"/>
  <c r="K793"/>
  <c r="K792"/>
  <c r="K791"/>
  <c r="J794"/>
  <c r="I796"/>
  <c r="I795"/>
  <c r="H797"/>
  <c r="J797"/>
  <c r="H796"/>
  <c r="J796"/>
  <c r="I797"/>
  <c r="K797"/>
  <c r="K796"/>
  <c r="K795"/>
  <c r="L797"/>
  <c r="L796"/>
  <c r="L795"/>
  <c r="J798"/>
  <c r="H801"/>
  <c r="J801"/>
  <c r="H800"/>
  <c r="L801"/>
  <c r="L800"/>
  <c r="H802"/>
  <c r="I802"/>
  <c r="I801"/>
  <c r="I800"/>
  <c r="K802"/>
  <c r="K801"/>
  <c r="K800"/>
  <c r="L802"/>
  <c r="J803"/>
  <c r="H807"/>
  <c r="J808"/>
  <c r="L808"/>
  <c r="H812"/>
  <c r="J813"/>
  <c r="L813"/>
  <c r="H817"/>
  <c r="H816"/>
  <c r="L816"/>
  <c r="L817"/>
  <c r="J818"/>
  <c r="L818"/>
  <c r="J819"/>
  <c r="L819"/>
  <c r="J820"/>
  <c r="L820"/>
  <c r="J821"/>
  <c r="L821"/>
  <c r="J822"/>
  <c r="L822"/>
  <c r="J823"/>
  <c r="L823"/>
  <c r="J824"/>
  <c r="L824"/>
  <c r="J825"/>
  <c r="L825"/>
  <c r="J826"/>
  <c r="L826"/>
  <c r="J827"/>
  <c r="L827"/>
  <c r="J828"/>
  <c r="L828"/>
  <c r="H832"/>
  <c r="J833"/>
  <c r="L833"/>
  <c r="H837"/>
  <c r="H836"/>
  <c r="L836"/>
  <c r="L837"/>
  <c r="J838"/>
  <c r="L838"/>
  <c r="J839"/>
  <c r="L839"/>
  <c r="J840"/>
  <c r="L840"/>
  <c r="J841"/>
  <c r="L841"/>
  <c r="J843"/>
  <c r="L843"/>
  <c r="L844"/>
  <c r="L842"/>
  <c r="H845"/>
  <c r="H844"/>
  <c r="I845"/>
  <c r="I844"/>
  <c r="I842"/>
  <c r="I799"/>
  <c r="K845"/>
  <c r="K844"/>
  <c r="K842"/>
  <c r="L845"/>
  <c r="J846"/>
  <c r="H849"/>
  <c r="H848"/>
  <c r="H847"/>
  <c r="I849"/>
  <c r="I848"/>
  <c r="J850"/>
  <c r="J851"/>
  <c r="I854"/>
  <c r="I853"/>
  <c r="I852"/>
  <c r="K854"/>
  <c r="K853"/>
  <c r="K852"/>
  <c r="K799"/>
  <c r="L854"/>
  <c r="L853"/>
  <c r="L852"/>
  <c r="H855"/>
  <c r="I857"/>
  <c r="I856"/>
  <c r="K856"/>
  <c r="H858"/>
  <c r="H857"/>
  <c r="J857"/>
  <c r="I858"/>
  <c r="K858"/>
  <c r="K857"/>
  <c r="L858"/>
  <c r="L857"/>
  <c r="L856"/>
  <c r="J859"/>
  <c r="I860"/>
  <c r="K860"/>
  <c r="H862"/>
  <c r="I862"/>
  <c r="I861"/>
  <c r="K862"/>
  <c r="K861"/>
  <c r="L862"/>
  <c r="L861"/>
  <c r="L860"/>
  <c r="J863"/>
  <c r="K865"/>
  <c r="K864"/>
  <c r="L864"/>
  <c r="H866"/>
  <c r="H865"/>
  <c r="K866"/>
  <c r="J867"/>
  <c r="L867"/>
  <c r="H870"/>
  <c r="J870"/>
  <c r="K870"/>
  <c r="K869"/>
  <c r="K868"/>
  <c r="L870"/>
  <c r="L869"/>
  <c r="L868"/>
  <c r="J871"/>
  <c r="H874"/>
  <c r="H875"/>
  <c r="J875"/>
  <c r="L875"/>
  <c r="J876"/>
  <c r="L876"/>
  <c r="H877"/>
  <c r="J877"/>
  <c r="L877"/>
  <c r="J878"/>
  <c r="L878"/>
  <c r="H880"/>
  <c r="J880"/>
  <c r="L880"/>
  <c r="L881"/>
  <c r="H882"/>
  <c r="H881"/>
  <c r="J882"/>
  <c r="L882"/>
  <c r="J883"/>
  <c r="L883"/>
  <c r="H887"/>
  <c r="J887"/>
  <c r="L887"/>
  <c r="J888"/>
  <c r="L888"/>
  <c r="H891"/>
  <c r="H892"/>
  <c r="J892"/>
  <c r="L892"/>
  <c r="J893"/>
  <c r="L893"/>
  <c r="I897"/>
  <c r="I896"/>
  <c r="I895"/>
  <c r="I894"/>
  <c r="K895"/>
  <c r="K894"/>
  <c r="H898"/>
  <c r="H897"/>
  <c r="J897"/>
  <c r="I898"/>
  <c r="J898"/>
  <c r="K898"/>
  <c r="K897"/>
  <c r="K896"/>
  <c r="L898"/>
  <c r="L897"/>
  <c r="L896"/>
  <c r="L895"/>
  <c r="L894"/>
  <c r="L752"/>
  <c r="J899"/>
  <c r="K905"/>
  <c r="K904"/>
  <c r="K903"/>
  <c r="H906"/>
  <c r="H905"/>
  <c r="I906"/>
  <c r="J906"/>
  <c r="K906"/>
  <c r="L906"/>
  <c r="L905"/>
  <c r="L904"/>
  <c r="L903"/>
  <c r="L902"/>
  <c r="L901"/>
  <c r="J907"/>
  <c r="I908"/>
  <c r="H910"/>
  <c r="H909"/>
  <c r="H908"/>
  <c r="I910"/>
  <c r="I909"/>
  <c r="I913"/>
  <c r="I912"/>
  <c r="H914"/>
  <c r="I914"/>
  <c r="J915"/>
  <c r="K916"/>
  <c r="L918"/>
  <c r="L917"/>
  <c r="L916"/>
  <c r="H919"/>
  <c r="I919"/>
  <c r="I918"/>
  <c r="I917"/>
  <c r="I916"/>
  <c r="K919"/>
  <c r="K918"/>
  <c r="K917"/>
  <c r="L919"/>
  <c r="J920"/>
  <c r="H924"/>
  <c r="J925"/>
  <c r="L925"/>
  <c r="H929"/>
  <c r="J930"/>
  <c r="L930"/>
  <c r="H932"/>
  <c r="H933"/>
  <c r="J933"/>
  <c r="L933"/>
  <c r="J934"/>
  <c r="L934"/>
  <c r="I938"/>
  <c r="I937"/>
  <c r="K938"/>
  <c r="K937"/>
  <c r="H939"/>
  <c r="I939"/>
  <c r="K939"/>
  <c r="L939"/>
  <c r="L938"/>
  <c r="L937"/>
  <c r="L936"/>
  <c r="J940"/>
  <c r="H943"/>
  <c r="I943"/>
  <c r="J944"/>
  <c r="J945"/>
  <c r="H948"/>
  <c r="H947"/>
  <c r="H946"/>
  <c r="J946"/>
  <c r="I948"/>
  <c r="I947"/>
  <c r="I946"/>
  <c r="K948"/>
  <c r="K947"/>
  <c r="K946"/>
  <c r="J949"/>
  <c r="I950"/>
  <c r="H952"/>
  <c r="H953"/>
  <c r="L953"/>
  <c r="J953"/>
  <c r="J954"/>
  <c r="L954"/>
  <c r="H956"/>
  <c r="H955"/>
  <c r="K956"/>
  <c r="K955"/>
  <c r="K950"/>
  <c r="J957"/>
  <c r="L957"/>
  <c r="L958"/>
  <c r="L951"/>
  <c r="H959"/>
  <c r="H958"/>
  <c r="I959"/>
  <c r="I958"/>
  <c r="I951"/>
  <c r="K959"/>
  <c r="K958"/>
  <c r="K951"/>
  <c r="L959"/>
  <c r="J960"/>
  <c r="I965"/>
  <c r="I964"/>
  <c r="I963"/>
  <c r="I962"/>
  <c r="I961"/>
  <c r="K965"/>
  <c r="K964"/>
  <c r="K963"/>
  <c r="K962"/>
  <c r="K961"/>
  <c r="H966"/>
  <c r="H965"/>
  <c r="I966"/>
  <c r="J966"/>
  <c r="K966"/>
  <c r="L966"/>
  <c r="L965"/>
  <c r="L964"/>
  <c r="L963"/>
  <c r="L962"/>
  <c r="J967"/>
  <c r="I971"/>
  <c r="I970"/>
  <c r="I969"/>
  <c r="I968"/>
  <c r="K971"/>
  <c r="K970"/>
  <c r="K969"/>
  <c r="K968"/>
  <c r="H972"/>
  <c r="J972"/>
  <c r="I972"/>
  <c r="K972"/>
  <c r="L972"/>
  <c r="L971"/>
  <c r="L970"/>
  <c r="L969"/>
  <c r="L968"/>
  <c r="J973"/>
  <c r="L975"/>
  <c r="L974"/>
  <c r="K977"/>
  <c r="K976"/>
  <c r="K975"/>
  <c r="K974"/>
  <c r="H978"/>
  <c r="I978"/>
  <c r="I977"/>
  <c r="I976"/>
  <c r="I975"/>
  <c r="I974"/>
  <c r="K978"/>
  <c r="L978"/>
  <c r="L977"/>
  <c r="L976"/>
  <c r="J979"/>
  <c r="H984"/>
  <c r="I984"/>
  <c r="I983"/>
  <c r="I982"/>
  <c r="I981"/>
  <c r="I980"/>
  <c r="J985"/>
  <c r="H990"/>
  <c r="J990"/>
  <c r="H991"/>
  <c r="I991"/>
  <c r="J991"/>
  <c r="I990"/>
  <c r="I989"/>
  <c r="I988"/>
  <c r="I987"/>
  <c r="I986"/>
  <c r="J992"/>
  <c r="H996"/>
  <c r="L996"/>
  <c r="H997"/>
  <c r="I997"/>
  <c r="J997"/>
  <c r="I996"/>
  <c r="I995"/>
  <c r="I994"/>
  <c r="I993"/>
  <c r="K997"/>
  <c r="K996"/>
  <c r="K995"/>
  <c r="L997"/>
  <c r="J998"/>
  <c r="H1000"/>
  <c r="J1001"/>
  <c r="L1001"/>
  <c r="H1003"/>
  <c r="L1002"/>
  <c r="H1004"/>
  <c r="J1004"/>
  <c r="I1004"/>
  <c r="I1003"/>
  <c r="I1002"/>
  <c r="K1004"/>
  <c r="K1003"/>
  <c r="K1002"/>
  <c r="L1004"/>
  <c r="L1003"/>
  <c r="J1005"/>
  <c r="H1011"/>
  <c r="H1010"/>
  <c r="I1011"/>
  <c r="K1011"/>
  <c r="K1010"/>
  <c r="K1009"/>
  <c r="K1008"/>
  <c r="K1007"/>
  <c r="L1011"/>
  <c r="L1010"/>
  <c r="L1009"/>
  <c r="L1008"/>
  <c r="L1007"/>
  <c r="J1012"/>
  <c r="H1013"/>
  <c r="J1013"/>
  <c r="J1014"/>
  <c r="H1019"/>
  <c r="L1019"/>
  <c r="J1019"/>
  <c r="K1019"/>
  <c r="L1018"/>
  <c r="L1017"/>
  <c r="J1020"/>
  <c r="L1020"/>
  <c r="H1021"/>
  <c r="H1018"/>
  <c r="I1021"/>
  <c r="I1018"/>
  <c r="I1017"/>
  <c r="K1021"/>
  <c r="L1021"/>
  <c r="J1022"/>
  <c r="H1025"/>
  <c r="K1025"/>
  <c r="K1024"/>
  <c r="K1023"/>
  <c r="J1026"/>
  <c r="L1026"/>
  <c r="H1027"/>
  <c r="H1024"/>
  <c r="J1024"/>
  <c r="I1027"/>
  <c r="I1024"/>
  <c r="I1023"/>
  <c r="K1027"/>
  <c r="L1027"/>
  <c r="J1028"/>
  <c r="H1030"/>
  <c r="H1029"/>
  <c r="L1030"/>
  <c r="L1029"/>
  <c r="H1031"/>
  <c r="I1031"/>
  <c r="J1031"/>
  <c r="K1031"/>
  <c r="K1030"/>
  <c r="L1031"/>
  <c r="J1032"/>
  <c r="H1033"/>
  <c r="I1033"/>
  <c r="J1033"/>
  <c r="K1033"/>
  <c r="L1033"/>
  <c r="J1034"/>
  <c r="H1037"/>
  <c r="H1036"/>
  <c r="H1035"/>
  <c r="K1037"/>
  <c r="K1036"/>
  <c r="K1035"/>
  <c r="J1038"/>
  <c r="L1038"/>
  <c r="H1039"/>
  <c r="J1039"/>
  <c r="I1039"/>
  <c r="I1036"/>
  <c r="I1035"/>
  <c r="K1039"/>
  <c r="L1039"/>
  <c r="J1040"/>
  <c r="H1043"/>
  <c r="J1043"/>
  <c r="K1043"/>
  <c r="L1043"/>
  <c r="L1042"/>
  <c r="L1041"/>
  <c r="J1044"/>
  <c r="L1044"/>
  <c r="H1045"/>
  <c r="J1045"/>
  <c r="I1045"/>
  <c r="K1045"/>
  <c r="L1045"/>
  <c r="J1046"/>
  <c r="H1047"/>
  <c r="H1042"/>
  <c r="I1047"/>
  <c r="I1042"/>
  <c r="I1041"/>
  <c r="J1048"/>
  <c r="H1050"/>
  <c r="L1050"/>
  <c r="H1051"/>
  <c r="H1049"/>
  <c r="J1049"/>
  <c r="I1051"/>
  <c r="I1049"/>
  <c r="I1050"/>
  <c r="K1051"/>
  <c r="L1051"/>
  <c r="L1049"/>
  <c r="H1052"/>
  <c r="H1053"/>
  <c r="J1053"/>
  <c r="I1053"/>
  <c r="I1052"/>
  <c r="J1052"/>
  <c r="K1053"/>
  <c r="K1052"/>
  <c r="L1053"/>
  <c r="L1052"/>
  <c r="J1054"/>
  <c r="K1055"/>
  <c r="H1056"/>
  <c r="H1055"/>
  <c r="I1056"/>
  <c r="J1056"/>
  <c r="K1056"/>
  <c r="L1056"/>
  <c r="L1055"/>
  <c r="J1057"/>
  <c r="H1063"/>
  <c r="I1063"/>
  <c r="K1063"/>
  <c r="K1062"/>
  <c r="K1060"/>
  <c r="K1059"/>
  <c r="K1058"/>
  <c r="L1063"/>
  <c r="L1062"/>
  <c r="L1060"/>
  <c r="L1059"/>
  <c r="L1058"/>
  <c r="J1064"/>
  <c r="H1070"/>
  <c r="H1069"/>
  <c r="J1070"/>
  <c r="K1070"/>
  <c r="K1069"/>
  <c r="K1068"/>
  <c r="L1070"/>
  <c r="J1071"/>
  <c r="L1071"/>
  <c r="H1073"/>
  <c r="H1072"/>
  <c r="I1073"/>
  <c r="I1072"/>
  <c r="K1073"/>
  <c r="K1072"/>
  <c r="J1074"/>
  <c r="H1078"/>
  <c r="I1078"/>
  <c r="I1077"/>
  <c r="I1076"/>
  <c r="I1075"/>
  <c r="J1079"/>
  <c r="J1080"/>
  <c r="H1082"/>
  <c r="I1082"/>
  <c r="K1082"/>
  <c r="K1081"/>
  <c r="H1083"/>
  <c r="I1083"/>
  <c r="I1081"/>
  <c r="K1083"/>
  <c r="H1088"/>
  <c r="H1089"/>
  <c r="I1089"/>
  <c r="I1088"/>
  <c r="K1089"/>
  <c r="K1088"/>
  <c r="K1087"/>
  <c r="L1089"/>
  <c r="L1088"/>
  <c r="J1090"/>
  <c r="H1092"/>
  <c r="I1092"/>
  <c r="I1091"/>
  <c r="K1092"/>
  <c r="K1091"/>
  <c r="L1092"/>
  <c r="L1091"/>
  <c r="J1093"/>
  <c r="H1098"/>
  <c r="H1099"/>
  <c r="K1099"/>
  <c r="L1099"/>
  <c r="K1098"/>
  <c r="K1097"/>
  <c r="K1096"/>
  <c r="J1100"/>
  <c r="L1100"/>
  <c r="K1104"/>
  <c r="H1105"/>
  <c r="L1104"/>
  <c r="H1106"/>
  <c r="J1106"/>
  <c r="I1106"/>
  <c r="I1105"/>
  <c r="I1104"/>
  <c r="I1103"/>
  <c r="K1106"/>
  <c r="K1105"/>
  <c r="L1106"/>
  <c r="L1105"/>
  <c r="J1107"/>
  <c r="H1111"/>
  <c r="H1110"/>
  <c r="J1111"/>
  <c r="K1111"/>
  <c r="K1110"/>
  <c r="K1109"/>
  <c r="K1108"/>
  <c r="L1111"/>
  <c r="L1110"/>
  <c r="L1109"/>
  <c r="L1108"/>
  <c r="J1112"/>
  <c r="H1119"/>
  <c r="J1120"/>
  <c r="L1120"/>
  <c r="H1126"/>
  <c r="H1125"/>
  <c r="I1126"/>
  <c r="J1126"/>
  <c r="I1125"/>
  <c r="I1124"/>
  <c r="I1123"/>
  <c r="K1126"/>
  <c r="K1125"/>
  <c r="K1124"/>
  <c r="K1123"/>
  <c r="K1122"/>
  <c r="K1121"/>
  <c r="L1126"/>
  <c r="L1125"/>
  <c r="L1124"/>
  <c r="L1123"/>
  <c r="L1122"/>
  <c r="L1121"/>
  <c r="J1127"/>
  <c r="K1130"/>
  <c r="K1129"/>
  <c r="K1128"/>
  <c r="H1131"/>
  <c r="I1131"/>
  <c r="I1130"/>
  <c r="I1129"/>
  <c r="I1128"/>
  <c r="K1131"/>
  <c r="L1131"/>
  <c r="L1130"/>
  <c r="L1129"/>
  <c r="L1128"/>
  <c r="J1132"/>
  <c r="H1138"/>
  <c r="H1137"/>
  <c r="J1137"/>
  <c r="H1136"/>
  <c r="K1138"/>
  <c r="K1137"/>
  <c r="K1136"/>
  <c r="L1136"/>
  <c r="J1139"/>
  <c r="L1139"/>
  <c r="H1141"/>
  <c r="I1141"/>
  <c r="J1141"/>
  <c r="H1144"/>
  <c r="I1144"/>
  <c r="K1144"/>
  <c r="K1143"/>
  <c r="K1142"/>
  <c r="L1144"/>
  <c r="L1143"/>
  <c r="L1142"/>
  <c r="J1145"/>
  <c r="I1147"/>
  <c r="I1146"/>
  <c r="H1148"/>
  <c r="H1147"/>
  <c r="H1146"/>
  <c r="I1148"/>
  <c r="H1151"/>
  <c r="H1152"/>
  <c r="I1152"/>
  <c r="J1152"/>
  <c r="I1151"/>
  <c r="I1150"/>
  <c r="J1153"/>
  <c r="H1156"/>
  <c r="K1156"/>
  <c r="K1155"/>
  <c r="K1154"/>
  <c r="J1157"/>
  <c r="L1157"/>
  <c r="H1160"/>
  <c r="H1159"/>
  <c r="H1158"/>
  <c r="J1158"/>
  <c r="J1160"/>
  <c r="K1160"/>
  <c r="K1159"/>
  <c r="K1158"/>
  <c r="L1160"/>
  <c r="J1161"/>
  <c r="L1161"/>
  <c r="H1164"/>
  <c r="J1164"/>
  <c r="H1163"/>
  <c r="J1163"/>
  <c r="H1162"/>
  <c r="K1164"/>
  <c r="K1163"/>
  <c r="K1162"/>
  <c r="L1164"/>
  <c r="J1165"/>
  <c r="L1165"/>
  <c r="H1168"/>
  <c r="H1167"/>
  <c r="J1168"/>
  <c r="K1168"/>
  <c r="J1169"/>
  <c r="L1169"/>
  <c r="H1172"/>
  <c r="H1171"/>
  <c r="J1171"/>
  <c r="H1170"/>
  <c r="J1172"/>
  <c r="K1172"/>
  <c r="L1172"/>
  <c r="K1171"/>
  <c r="J1173"/>
  <c r="L1173"/>
  <c r="I1174"/>
  <c r="L1174"/>
  <c r="I1176"/>
  <c r="I1175"/>
  <c r="H1177"/>
  <c r="I1177"/>
  <c r="K1177"/>
  <c r="K1176"/>
  <c r="K1175"/>
  <c r="K1174"/>
  <c r="L1177"/>
  <c r="L1176"/>
  <c r="L1175"/>
  <c r="J1178"/>
  <c r="H1182"/>
  <c r="J1183"/>
  <c r="L1183"/>
  <c r="H1187"/>
  <c r="L1187"/>
  <c r="J1188"/>
  <c r="L1188"/>
  <c r="H1192"/>
  <c r="H1191"/>
  <c r="J1192"/>
  <c r="L1192"/>
  <c r="J1193"/>
  <c r="L1193"/>
  <c r="I1194"/>
  <c r="H1196"/>
  <c r="H1195"/>
  <c r="I1196"/>
  <c r="I1195"/>
  <c r="J1197"/>
  <c r="K1198"/>
  <c r="L1199"/>
  <c r="L1198"/>
  <c r="H1201"/>
  <c r="I1201"/>
  <c r="I1200"/>
  <c r="I1199"/>
  <c r="I1198"/>
  <c r="K1201"/>
  <c r="K1200"/>
  <c r="K1199"/>
  <c r="L1201"/>
  <c r="L1200"/>
  <c r="J1202"/>
  <c r="H1206"/>
  <c r="K1206"/>
  <c r="K1205"/>
  <c r="K1204"/>
  <c r="K1203"/>
  <c r="L1206"/>
  <c r="L1205"/>
  <c r="L1204"/>
  <c r="L1203"/>
  <c r="J1207"/>
  <c r="I1210"/>
  <c r="I1209"/>
  <c r="I1208"/>
  <c r="H1212"/>
  <c r="H1211"/>
  <c r="I1212"/>
  <c r="I1211"/>
  <c r="J1212"/>
  <c r="K1212"/>
  <c r="K1211"/>
  <c r="K1210"/>
  <c r="K1209"/>
  <c r="K1208"/>
  <c r="L1212"/>
  <c r="L1211"/>
  <c r="J1213"/>
  <c r="H1215"/>
  <c r="H1214"/>
  <c r="J1215"/>
  <c r="L1215"/>
  <c r="J1216"/>
  <c r="L1216"/>
  <c r="H1217"/>
  <c r="K1217"/>
  <c r="L1217"/>
  <c r="H1218"/>
  <c r="K1218"/>
  <c r="J1219"/>
  <c r="L1219"/>
  <c r="L1082"/>
  <c r="L1081"/>
  <c r="H1224"/>
  <c r="I1224"/>
  <c r="K1224"/>
  <c r="K1223"/>
  <c r="K1222"/>
  <c r="K1221"/>
  <c r="K1220"/>
  <c r="L1224"/>
  <c r="L1223"/>
  <c r="L1222"/>
  <c r="L1221"/>
  <c r="L1220"/>
  <c r="J1225"/>
  <c r="J1226"/>
  <c r="L1226"/>
  <c r="H1227"/>
  <c r="I1227"/>
  <c r="J1228"/>
  <c r="K1230"/>
  <c r="K1229"/>
  <c r="H1231"/>
  <c r="I1231"/>
  <c r="J1231"/>
  <c r="K1231"/>
  <c r="M1233"/>
  <c r="L1234"/>
  <c r="L1233"/>
  <c r="L1232"/>
  <c r="K1235"/>
  <c r="K1234"/>
  <c r="K1233"/>
  <c r="K1232"/>
  <c r="H1236"/>
  <c r="H1235"/>
  <c r="L1236"/>
  <c r="L1235"/>
  <c r="H1237"/>
  <c r="I1237"/>
  <c r="K1237"/>
  <c r="K1236"/>
  <c r="L1237"/>
  <c r="J1238"/>
  <c r="H1240"/>
  <c r="H1239"/>
  <c r="J1240"/>
  <c r="H1241"/>
  <c r="J1241"/>
  <c r="I1241"/>
  <c r="I1240"/>
  <c r="I1239"/>
  <c r="K1241"/>
  <c r="K1240"/>
  <c r="K1239"/>
  <c r="L1241"/>
  <c r="L1240"/>
  <c r="L1239"/>
  <c r="J1242"/>
  <c r="H1244"/>
  <c r="H1245"/>
  <c r="I1245"/>
  <c r="I1244"/>
  <c r="I1243"/>
  <c r="I1230"/>
  <c r="J1246"/>
  <c r="I1247"/>
  <c r="I1251"/>
  <c r="I1250"/>
  <c r="I1249"/>
  <c r="I1248"/>
  <c r="K1251"/>
  <c r="K1250"/>
  <c r="K1249"/>
  <c r="K1248"/>
  <c r="K1247"/>
  <c r="H1252"/>
  <c r="H1251"/>
  <c r="H1250"/>
  <c r="J1251"/>
  <c r="I1252"/>
  <c r="K1252"/>
  <c r="L1252"/>
  <c r="L1251"/>
  <c r="L1250"/>
  <c r="L1249"/>
  <c r="L1248"/>
  <c r="L1247"/>
  <c r="J1253"/>
  <c r="K1257"/>
  <c r="K1255"/>
  <c r="K1256"/>
  <c r="H1257"/>
  <c r="H1259"/>
  <c r="H1258"/>
  <c r="I1259"/>
  <c r="I1258"/>
  <c r="K1259"/>
  <c r="K1258"/>
  <c r="L1259"/>
  <c r="L1258"/>
  <c r="L1257"/>
  <c r="J1260"/>
  <c r="H1264"/>
  <c r="J1264"/>
  <c r="H1263"/>
  <c r="H1262"/>
  <c r="H1261"/>
  <c r="L1261"/>
  <c r="K1264"/>
  <c r="K1263"/>
  <c r="K1262"/>
  <c r="K1261"/>
  <c r="J1265"/>
  <c r="L1265"/>
  <c r="L1230"/>
  <c r="L1229"/>
  <c r="H1273"/>
  <c r="H1272"/>
  <c r="J1272"/>
  <c r="K1273"/>
  <c r="J1274"/>
  <c r="L1274"/>
  <c r="H1280"/>
  <c r="K1280"/>
  <c r="K1279"/>
  <c r="K1278"/>
  <c r="K1277"/>
  <c r="K1276"/>
  <c r="J1281"/>
  <c r="L1281"/>
  <c r="H1286"/>
  <c r="H1285"/>
  <c r="H1284"/>
  <c r="J1284"/>
  <c r="J1286"/>
  <c r="K1286"/>
  <c r="K1285"/>
  <c r="L1285"/>
  <c r="K1284"/>
  <c r="L1284"/>
  <c r="L1286"/>
  <c r="J1287"/>
  <c r="L1287"/>
  <c r="L1231"/>
  <c r="H1289"/>
  <c r="H1288"/>
  <c r="H1290"/>
  <c r="I1290"/>
  <c r="K1290"/>
  <c r="K1289"/>
  <c r="K1288"/>
  <c r="L1290"/>
  <c r="L1289"/>
  <c r="L1288"/>
  <c r="J1291"/>
  <c r="L1292"/>
  <c r="H1293"/>
  <c r="K1293"/>
  <c r="K1292"/>
  <c r="H1294"/>
  <c r="I1294"/>
  <c r="I1293"/>
  <c r="K1294"/>
  <c r="L1294"/>
  <c r="L1293"/>
  <c r="H1295"/>
  <c r="J1295"/>
  <c r="K1295"/>
  <c r="J1296"/>
  <c r="H1297"/>
  <c r="J1297"/>
  <c r="H1298"/>
  <c r="I1298"/>
  <c r="I1297"/>
  <c r="K1298"/>
  <c r="K1297"/>
  <c r="J1299"/>
  <c r="L1299"/>
  <c r="H1304"/>
  <c r="J1304"/>
  <c r="I1304"/>
  <c r="H1305"/>
  <c r="J1305"/>
  <c r="K1305"/>
  <c r="J1306"/>
  <c r="L1306"/>
  <c r="H1307"/>
  <c r="J1307"/>
  <c r="I1307"/>
  <c r="K1307"/>
  <c r="L1307"/>
  <c r="J1308"/>
  <c r="H1310"/>
  <c r="I1310"/>
  <c r="I1309"/>
  <c r="K1310"/>
  <c r="K1309"/>
  <c r="L1310"/>
  <c r="L1309"/>
  <c r="J1311"/>
  <c r="H1313"/>
  <c r="H1312"/>
  <c r="J1312"/>
  <c r="J1313"/>
  <c r="K1313"/>
  <c r="K1312"/>
  <c r="L1313"/>
  <c r="L1312"/>
  <c r="J1314"/>
  <c r="L1314"/>
  <c r="L1298"/>
  <c r="L1297"/>
  <c r="H1516" i="89"/>
  <c r="L1218"/>
  <c r="L1217"/>
  <c r="L1216"/>
  <c r="L1208"/>
  <c r="L194"/>
  <c r="L193"/>
  <c r="L192"/>
  <c r="L191"/>
  <c r="L190"/>
  <c r="I1303" i="47"/>
  <c r="I1302"/>
  <c r="I1301"/>
  <c r="I1300"/>
  <c r="I1292"/>
  <c r="L900"/>
  <c r="K994"/>
  <c r="K993"/>
  <c r="I653"/>
  <c r="J1036"/>
  <c r="H950"/>
  <c r="J950"/>
  <c r="J955"/>
  <c r="L955"/>
  <c r="L950"/>
  <c r="J947"/>
  <c r="H695"/>
  <c r="H602"/>
  <c r="J602"/>
  <c r="J603"/>
  <c r="H588"/>
  <c r="J588"/>
  <c r="I573"/>
  <c r="I572"/>
  <c r="I571"/>
  <c r="I570"/>
  <c r="J537"/>
  <c r="H466"/>
  <c r="J466"/>
  <c r="H136"/>
  <c r="J136"/>
  <c r="J137"/>
  <c r="I111"/>
  <c r="K1102"/>
  <c r="K1101"/>
  <c r="K1095"/>
  <c r="K1094"/>
  <c r="K1103"/>
  <c r="J1099"/>
  <c r="J984"/>
  <c r="H983"/>
  <c r="J849"/>
  <c r="J772"/>
  <c r="L772"/>
  <c r="J764"/>
  <c r="L764"/>
  <c r="L738"/>
  <c r="H737"/>
  <c r="J738"/>
  <c r="H668"/>
  <c r="J669"/>
  <c r="L669"/>
  <c r="H641"/>
  <c r="J641"/>
  <c r="J642"/>
  <c r="L642"/>
  <c r="J533"/>
  <c r="H532"/>
  <c r="J532"/>
  <c r="H453"/>
  <c r="L454"/>
  <c r="J454"/>
  <c r="H419"/>
  <c r="J420"/>
  <c r="H270"/>
  <c r="J271"/>
  <c r="H1190"/>
  <c r="L1190"/>
  <c r="J1131"/>
  <c r="H1130"/>
  <c r="L1119"/>
  <c r="H1118"/>
  <c r="J1119"/>
  <c r="J1092"/>
  <c r="H1091"/>
  <c r="J1091"/>
  <c r="J1069"/>
  <c r="H1068"/>
  <c r="K1049"/>
  <c r="K1050"/>
  <c r="L1000"/>
  <c r="H999"/>
  <c r="H995"/>
  <c r="J1000"/>
  <c r="H989"/>
  <c r="J989"/>
  <c r="L952"/>
  <c r="J952"/>
  <c r="J939"/>
  <c r="H938"/>
  <c r="J858"/>
  <c r="J855"/>
  <c r="H761"/>
  <c r="H854"/>
  <c r="J854"/>
  <c r="L812"/>
  <c r="H811"/>
  <c r="J812"/>
  <c r="H766"/>
  <c r="L627"/>
  <c r="J627"/>
  <c r="H626"/>
  <c r="J612"/>
  <c r="L612"/>
  <c r="H611"/>
  <c r="H610"/>
  <c r="L450"/>
  <c r="J441"/>
  <c r="L441"/>
  <c r="L438"/>
  <c r="J438"/>
  <c r="I402"/>
  <c r="I401"/>
  <c r="I400"/>
  <c r="I399"/>
  <c r="I398"/>
  <c r="J405"/>
  <c r="J297"/>
  <c r="H296"/>
  <c r="H295"/>
  <c r="K178"/>
  <c r="K177"/>
  <c r="K176"/>
  <c r="H177"/>
  <c r="J179"/>
  <c r="H176"/>
  <c r="H178"/>
  <c r="H146"/>
  <c r="L146"/>
  <c r="J147"/>
  <c r="L147"/>
  <c r="L676"/>
  <c r="L675"/>
  <c r="J1294"/>
  <c r="L1158"/>
  <c r="L1137"/>
  <c r="I936"/>
  <c r="I935"/>
  <c r="I926"/>
  <c r="H896"/>
  <c r="L788"/>
  <c r="L1295"/>
  <c r="J1262"/>
  <c r="J1252"/>
  <c r="J1211"/>
  <c r="J1196"/>
  <c r="L1159"/>
  <c r="L1087"/>
  <c r="J1050"/>
  <c r="K1029"/>
  <c r="H879"/>
  <c r="H869"/>
  <c r="J816"/>
  <c r="J800"/>
  <c r="H685"/>
  <c r="H673"/>
  <c r="J1217"/>
  <c r="I1143"/>
  <c r="I1142"/>
  <c r="H1023"/>
  <c r="J1023"/>
  <c r="L932"/>
  <c r="H931"/>
  <c r="J932"/>
  <c r="L924"/>
  <c r="H923"/>
  <c r="J923"/>
  <c r="J924"/>
  <c r="J914"/>
  <c r="H913"/>
  <c r="J844"/>
  <c r="H842"/>
  <c r="J771"/>
  <c r="L771"/>
  <c r="J763"/>
  <c r="L763"/>
  <c r="L741"/>
  <c r="H740"/>
  <c r="L740"/>
  <c r="J741"/>
  <c r="J1259"/>
  <c r="J1110"/>
  <c r="H1109"/>
  <c r="J956"/>
  <c r="L956"/>
  <c r="L929"/>
  <c r="H928"/>
  <c r="L928"/>
  <c r="J929"/>
  <c r="J347"/>
  <c r="J130"/>
  <c r="H129"/>
  <c r="J1273"/>
  <c r="L1218"/>
  <c r="J1218"/>
  <c r="H1135"/>
  <c r="J1083"/>
  <c r="I1062"/>
  <c r="H942"/>
  <c r="H864"/>
  <c r="L865"/>
  <c r="J865"/>
  <c r="L832"/>
  <c r="H831"/>
  <c r="H830"/>
  <c r="H829"/>
  <c r="J829"/>
  <c r="J832"/>
  <c r="J788"/>
  <c r="H787"/>
  <c r="J787"/>
  <c r="L784"/>
  <c r="H783"/>
  <c r="J783"/>
  <c r="J750"/>
  <c r="L750"/>
  <c r="H730"/>
  <c r="J731"/>
  <c r="J711"/>
  <c r="H710"/>
  <c r="J710"/>
  <c r="J707"/>
  <c r="H706"/>
  <c r="J706"/>
  <c r="K583"/>
  <c r="K584"/>
  <c r="H580"/>
  <c r="J580"/>
  <c r="J581"/>
  <c r="H553"/>
  <c r="H552"/>
  <c r="H551"/>
  <c r="J554"/>
  <c r="H544"/>
  <c r="H510"/>
  <c r="H445"/>
  <c r="J445"/>
  <c r="J446"/>
  <c r="I305"/>
  <c r="I304"/>
  <c r="I303"/>
  <c r="J306"/>
  <c r="J242"/>
  <c r="H241"/>
  <c r="H1223"/>
  <c r="H964"/>
  <c r="H963"/>
  <c r="J1195"/>
  <c r="L1163"/>
  <c r="K752"/>
  <c r="K728"/>
  <c r="H191"/>
  <c r="K1283"/>
  <c r="K1282"/>
  <c r="K1275"/>
  <c r="J1285"/>
  <c r="L1263"/>
  <c r="H1194"/>
  <c r="J1194"/>
  <c r="J1159"/>
  <c r="J1136"/>
  <c r="I1102"/>
  <c r="I1101"/>
  <c r="I1095"/>
  <c r="I1094"/>
  <c r="L1069"/>
  <c r="K1018"/>
  <c r="K1017"/>
  <c r="J836"/>
  <c r="H815"/>
  <c r="J815"/>
  <c r="J802"/>
  <c r="L728"/>
  <c r="L714"/>
  <c r="J699"/>
  <c r="K697"/>
  <c r="J687"/>
  <c r="K653"/>
  <c r="L365"/>
  <c r="K27"/>
  <c r="J619"/>
  <c r="I585"/>
  <c r="J586"/>
  <c r="H565"/>
  <c r="H564"/>
  <c r="L566"/>
  <c r="J566"/>
  <c r="J478"/>
  <c r="L478"/>
  <c r="J436"/>
  <c r="L436"/>
  <c r="L29"/>
  <c r="L28"/>
  <c r="H411"/>
  <c r="J411"/>
  <c r="J412"/>
  <c r="J350"/>
  <c r="H343"/>
  <c r="J325"/>
  <c r="L325"/>
  <c r="J320"/>
  <c r="L320"/>
  <c r="I176"/>
  <c r="I175"/>
  <c r="I177"/>
  <c r="J168"/>
  <c r="H167"/>
  <c r="H166"/>
  <c r="H163"/>
  <c r="L99"/>
  <c r="K98"/>
  <c r="H74"/>
  <c r="J1089"/>
  <c r="J1051"/>
  <c r="J1021"/>
  <c r="J948"/>
  <c r="J891"/>
  <c r="J881"/>
  <c r="J866"/>
  <c r="J845"/>
  <c r="J837"/>
  <c r="J817"/>
  <c r="J807"/>
  <c r="H792"/>
  <c r="J768"/>
  <c r="J759"/>
  <c r="J732"/>
  <c r="J712"/>
  <c r="J708"/>
  <c r="J704"/>
  <c r="I663"/>
  <c r="I662"/>
  <c r="I661"/>
  <c r="I654"/>
  <c r="J657"/>
  <c r="J656"/>
  <c r="J633"/>
  <c r="I500"/>
  <c r="K428"/>
  <c r="K427"/>
  <c r="J299"/>
  <c r="I286"/>
  <c r="J279"/>
  <c r="I178"/>
  <c r="J178"/>
  <c r="J171"/>
  <c r="J620"/>
  <c r="L494"/>
  <c r="H493"/>
  <c r="L493"/>
  <c r="J442"/>
  <c r="L442"/>
  <c r="H427"/>
  <c r="L281"/>
  <c r="K280"/>
  <c r="J260"/>
  <c r="H259"/>
  <c r="J259"/>
  <c r="L177"/>
  <c r="L176"/>
  <c r="L178"/>
  <c r="H156"/>
  <c r="J156"/>
  <c r="J157"/>
  <c r="J140"/>
  <c r="H139"/>
  <c r="H66"/>
  <c r="L866"/>
  <c r="L768"/>
  <c r="J674"/>
  <c r="H650"/>
  <c r="J650"/>
  <c r="J634"/>
  <c r="H618"/>
  <c r="J616"/>
  <c r="K593"/>
  <c r="J595"/>
  <c r="I521"/>
  <c r="I432"/>
  <c r="I431"/>
  <c r="J300"/>
  <c r="L235"/>
  <c r="H217"/>
  <c r="K212"/>
  <c r="K211"/>
  <c r="K210"/>
  <c r="I166"/>
  <c r="H133"/>
  <c r="H29"/>
  <c r="J561"/>
  <c r="H560"/>
  <c r="J560"/>
  <c r="J517"/>
  <c r="H516"/>
  <c r="J490"/>
  <c r="I489"/>
  <c r="J489"/>
  <c r="J477"/>
  <c r="L477"/>
  <c r="J451"/>
  <c r="L451"/>
  <c r="J435"/>
  <c r="L435"/>
  <c r="J432"/>
  <c r="J365"/>
  <c r="J312"/>
  <c r="I311"/>
  <c r="J305"/>
  <c r="H304"/>
  <c r="J304"/>
  <c r="L266"/>
  <c r="H265"/>
  <c r="J266"/>
  <c r="J249"/>
  <c r="I248"/>
  <c r="J226"/>
  <c r="H225"/>
  <c r="L184"/>
  <c r="H183"/>
  <c r="I145"/>
  <c r="J149"/>
  <c r="L106"/>
  <c r="J655"/>
  <c r="J590"/>
  <c r="J467"/>
  <c r="L350"/>
  <c r="H324"/>
  <c r="H319"/>
  <c r="H230"/>
  <c r="J230"/>
  <c r="K89"/>
  <c r="K91"/>
  <c r="K90"/>
  <c r="H32"/>
  <c r="J567"/>
  <c r="J555"/>
  <c r="J534"/>
  <c r="J518"/>
  <c r="J512"/>
  <c r="J475"/>
  <c r="J471"/>
  <c r="J455"/>
  <c r="J447"/>
  <c r="J439"/>
  <c r="J414"/>
  <c r="J281"/>
  <c r="J272"/>
  <c r="H245"/>
  <c r="J227"/>
  <c r="J222"/>
  <c r="J180"/>
  <c r="J161"/>
  <c r="J150"/>
  <c r="H142"/>
  <c r="J109"/>
  <c r="I28"/>
  <c r="H153"/>
  <c r="J153"/>
  <c r="J154"/>
  <c r="K40"/>
  <c r="K39"/>
  <c r="K38"/>
  <c r="K41"/>
  <c r="J36"/>
  <c r="I35"/>
  <c r="L567"/>
  <c r="L555"/>
  <c r="L475"/>
  <c r="L455"/>
  <c r="L30"/>
  <c r="L439"/>
  <c r="K29"/>
  <c r="K316"/>
  <c r="L272"/>
  <c r="L80"/>
  <c r="L77"/>
  <c r="L73"/>
  <c r="L72"/>
  <c r="L71"/>
  <c r="H95"/>
  <c r="H97"/>
  <c r="H96"/>
  <c r="J96"/>
  <c r="L85"/>
  <c r="H84"/>
  <c r="J85"/>
  <c r="L81"/>
  <c r="L78"/>
  <c r="J64"/>
  <c r="J61"/>
  <c r="J48"/>
  <c r="J45"/>
  <c r="J42"/>
  <c r="J30"/>
  <c r="H92"/>
  <c r="H91"/>
  <c r="L91"/>
  <c r="J81"/>
  <c r="J78"/>
  <c r="J618"/>
  <c r="J864"/>
  <c r="J95"/>
  <c r="H229"/>
  <c r="J229"/>
  <c r="J324"/>
  <c r="L324"/>
  <c r="H323"/>
  <c r="L323"/>
  <c r="J217"/>
  <c r="H216"/>
  <c r="H649"/>
  <c r="J649"/>
  <c r="H190"/>
  <c r="H1222"/>
  <c r="H444"/>
  <c r="H410"/>
  <c r="J931"/>
  <c r="L931"/>
  <c r="H672"/>
  <c r="J673"/>
  <c r="J896"/>
  <c r="H895"/>
  <c r="J895"/>
  <c r="J626"/>
  <c r="H625"/>
  <c r="J625"/>
  <c r="H856"/>
  <c r="J856"/>
  <c r="H1129"/>
  <c r="H1128"/>
  <c r="J1128"/>
  <c r="J1130"/>
  <c r="L641"/>
  <c r="H152"/>
  <c r="J152"/>
  <c r="L153"/>
  <c r="L152"/>
  <c r="H132"/>
  <c r="J132"/>
  <c r="J133"/>
  <c r="H258"/>
  <c r="L258"/>
  <c r="L259"/>
  <c r="H463"/>
  <c r="H462"/>
  <c r="H461"/>
  <c r="H729"/>
  <c r="J730"/>
  <c r="J831"/>
  <c r="L831"/>
  <c r="H927"/>
  <c r="J928"/>
  <c r="J1109"/>
  <c r="H1108"/>
  <c r="J1108"/>
  <c r="H912"/>
  <c r="J912"/>
  <c r="H988"/>
  <c r="H418"/>
  <c r="J418"/>
  <c r="J419"/>
  <c r="J97"/>
  <c r="K28"/>
  <c r="K26"/>
  <c r="K25"/>
  <c r="I34"/>
  <c r="J35"/>
  <c r="H244"/>
  <c r="J319"/>
  <c r="L319"/>
  <c r="H182"/>
  <c r="J182"/>
  <c r="H175"/>
  <c r="J183"/>
  <c r="H224"/>
  <c r="J224"/>
  <c r="J225"/>
  <c r="I488"/>
  <c r="J488"/>
  <c r="H559"/>
  <c r="J559"/>
  <c r="J29"/>
  <c r="H28"/>
  <c r="J28"/>
  <c r="K97"/>
  <c r="K96"/>
  <c r="L96"/>
  <c r="J166"/>
  <c r="J167"/>
  <c r="L565"/>
  <c r="J565"/>
  <c r="H509"/>
  <c r="J509"/>
  <c r="J510"/>
  <c r="L787"/>
  <c r="H941"/>
  <c r="I1061"/>
  <c r="I1060"/>
  <c r="I1059"/>
  <c r="I1058"/>
  <c r="H1134"/>
  <c r="J1135"/>
  <c r="J740"/>
  <c r="J842"/>
  <c r="L879"/>
  <c r="J879"/>
  <c r="H810"/>
  <c r="J810"/>
  <c r="J811"/>
  <c r="L811"/>
  <c r="J1190"/>
  <c r="H1189"/>
  <c r="L1189"/>
  <c r="H667"/>
  <c r="J667"/>
  <c r="L668"/>
  <c r="J668"/>
  <c r="H982"/>
  <c r="J983"/>
  <c r="J176"/>
  <c r="I310"/>
  <c r="I309"/>
  <c r="I308"/>
  <c r="J311"/>
  <c r="J869"/>
  <c r="H868"/>
  <c r="J868"/>
  <c r="J761"/>
  <c r="H753"/>
  <c r="J753"/>
  <c r="H937"/>
  <c r="H936"/>
  <c r="H935"/>
  <c r="J935"/>
  <c r="J938"/>
  <c r="H1117"/>
  <c r="L1117"/>
  <c r="J1118"/>
  <c r="L1118"/>
  <c r="J92"/>
  <c r="H89"/>
  <c r="L92"/>
  <c r="H83"/>
  <c r="J83"/>
  <c r="J84"/>
  <c r="L84"/>
  <c r="I247"/>
  <c r="J247"/>
  <c r="I245"/>
  <c r="I244"/>
  <c r="J248"/>
  <c r="J516"/>
  <c r="H514"/>
  <c r="H515"/>
  <c r="H791"/>
  <c r="H73"/>
  <c r="J73"/>
  <c r="J74"/>
  <c r="H159"/>
  <c r="J343"/>
  <c r="L343"/>
  <c r="I583"/>
  <c r="I584"/>
  <c r="J584"/>
  <c r="J585"/>
  <c r="L815"/>
  <c r="H814"/>
  <c r="L814"/>
  <c r="J964"/>
  <c r="H543"/>
  <c r="J553"/>
  <c r="L783"/>
  <c r="H922"/>
  <c r="L923"/>
  <c r="J146"/>
  <c r="H145"/>
  <c r="J145"/>
  <c r="L145"/>
  <c r="J611"/>
  <c r="L611"/>
  <c r="L766"/>
  <c r="J766"/>
  <c r="H853"/>
  <c r="J999"/>
  <c r="L999"/>
  <c r="L995"/>
  <c r="L994"/>
  <c r="L993"/>
  <c r="J1068"/>
  <c r="H1067"/>
  <c r="L453"/>
  <c r="J453"/>
  <c r="H736"/>
  <c r="L736"/>
  <c r="J737"/>
  <c r="L737"/>
  <c r="J847"/>
  <c r="J848"/>
  <c r="K576"/>
  <c r="I921"/>
  <c r="J177"/>
  <c r="J1067"/>
  <c r="H1066"/>
  <c r="J610"/>
  <c r="L610"/>
  <c r="J552"/>
  <c r="J814"/>
  <c r="J736"/>
  <c r="J922"/>
  <c r="L922"/>
  <c r="J89"/>
  <c r="L89"/>
  <c r="H809"/>
  <c r="L810"/>
  <c r="H278"/>
  <c r="J175"/>
  <c r="H173"/>
  <c r="I33"/>
  <c r="I32"/>
  <c r="J34"/>
  <c r="J927"/>
  <c r="L927"/>
  <c r="H624"/>
  <c r="H852"/>
  <c r="J852"/>
  <c r="J853"/>
  <c r="J91"/>
  <c r="H90"/>
  <c r="J90"/>
  <c r="H981"/>
  <c r="H980"/>
  <c r="J980"/>
  <c r="J982"/>
  <c r="J1189"/>
  <c r="H894"/>
  <c r="J894"/>
  <c r="J583"/>
  <c r="I577"/>
  <c r="I246"/>
  <c r="H1116"/>
  <c r="L1116"/>
  <c r="J1117"/>
  <c r="L667"/>
  <c r="J1134"/>
  <c r="H987"/>
  <c r="H986"/>
  <c r="J986"/>
  <c r="J988"/>
  <c r="J258"/>
  <c r="L83"/>
  <c r="H752"/>
  <c r="J752"/>
  <c r="J444"/>
  <c r="J410"/>
  <c r="H1221"/>
  <c r="H1220"/>
  <c r="J216"/>
  <c r="J323"/>
  <c r="J245"/>
  <c r="L97"/>
  <c r="J987"/>
  <c r="J981"/>
  <c r="J551"/>
  <c r="H1115"/>
  <c r="J1115"/>
  <c r="J1116"/>
  <c r="J624"/>
  <c r="H264"/>
  <c r="J309"/>
  <c r="L809"/>
  <c r="J809"/>
  <c r="J1066"/>
  <c r="H1065"/>
  <c r="J1065"/>
  <c r="H263"/>
  <c r="H257"/>
  <c r="H1061" i="89"/>
  <c r="J1061"/>
  <c r="L536"/>
  <c r="L535"/>
  <c r="L534"/>
  <c r="L533"/>
  <c r="L527"/>
  <c r="L526"/>
  <c r="L464"/>
  <c r="K536"/>
  <c r="K535"/>
  <c r="K534"/>
  <c r="K533"/>
  <c r="K527"/>
  <c r="K526"/>
  <c r="K464"/>
  <c r="L1061"/>
  <c r="L1060"/>
  <c r="L1059"/>
  <c r="H588"/>
  <c r="H563" i="47"/>
  <c r="L564"/>
  <c r="J564"/>
  <c r="K209"/>
  <c r="J32"/>
  <c r="H962"/>
  <c r="J963"/>
  <c r="L583"/>
  <c r="L584"/>
  <c r="J1310"/>
  <c r="H1309"/>
  <c r="J1309"/>
  <c r="H1279"/>
  <c r="L1280"/>
  <c r="I1236"/>
  <c r="J1237"/>
  <c r="H1176"/>
  <c r="J1177"/>
  <c r="H1150"/>
  <c r="J1150"/>
  <c r="J1151"/>
  <c r="I515"/>
  <c r="J515"/>
  <c r="I514"/>
  <c r="J270"/>
  <c r="H1292"/>
  <c r="J1293"/>
  <c r="L1255"/>
  <c r="L1256"/>
  <c r="H1256"/>
  <c r="H1255"/>
  <c r="J1244"/>
  <c r="H1243"/>
  <c r="H1166"/>
  <c r="J1167"/>
  <c r="H1104"/>
  <c r="J1105"/>
  <c r="H1097"/>
  <c r="L1098"/>
  <c r="J1098"/>
  <c r="H1087"/>
  <c r="J1088"/>
  <c r="J1063"/>
  <c r="H1062"/>
  <c r="H1017"/>
  <c r="J1018"/>
  <c r="J770"/>
  <c r="L770"/>
  <c r="K731"/>
  <c r="L732"/>
  <c r="I697"/>
  <c r="J697"/>
  <c r="I696"/>
  <c r="H679"/>
  <c r="J680"/>
  <c r="K619"/>
  <c r="L620"/>
  <c r="H573"/>
  <c r="J574"/>
  <c r="I546"/>
  <c r="J547"/>
  <c r="H522"/>
  <c r="J523"/>
  <c r="J377"/>
  <c r="H376"/>
  <c r="K347"/>
  <c r="L348"/>
  <c r="H220"/>
  <c r="J221"/>
  <c r="I190"/>
  <c r="J190"/>
  <c r="J191"/>
  <c r="L63"/>
  <c r="J63"/>
  <c r="H926"/>
  <c r="J1129"/>
  <c r="J729"/>
  <c r="J310"/>
  <c r="L830"/>
  <c r="J244"/>
  <c r="J672"/>
  <c r="J203"/>
  <c r="K521"/>
  <c r="H971"/>
  <c r="I1122"/>
  <c r="I1121"/>
  <c r="L935"/>
  <c r="L926"/>
  <c r="I905"/>
  <c r="I904"/>
  <c r="I903"/>
  <c r="I902"/>
  <c r="I901"/>
  <c r="I900"/>
  <c r="J698"/>
  <c r="L577"/>
  <c r="L576"/>
  <c r="L569"/>
  <c r="K569"/>
  <c r="K507"/>
  <c r="L115"/>
  <c r="J33"/>
  <c r="H1124"/>
  <c r="J1125"/>
  <c r="L1103"/>
  <c r="L1102"/>
  <c r="L1101"/>
  <c r="H1009"/>
  <c r="K900"/>
  <c r="K692"/>
  <c r="K902"/>
  <c r="K901"/>
  <c r="H599"/>
  <c r="J600"/>
  <c r="I458"/>
  <c r="I457"/>
  <c r="J459"/>
  <c r="L276"/>
  <c r="H275"/>
  <c r="J276"/>
  <c r="I201"/>
  <c r="J202"/>
  <c r="H240"/>
  <c r="J240"/>
  <c r="J241"/>
  <c r="L1085"/>
  <c r="L1084"/>
  <c r="L1086"/>
  <c r="I1289"/>
  <c r="J1290"/>
  <c r="K1272"/>
  <c r="L1273"/>
  <c r="I1257"/>
  <c r="J1258"/>
  <c r="I1223"/>
  <c r="J1224"/>
  <c r="L1191"/>
  <c r="J1191"/>
  <c r="J1182"/>
  <c r="L1182"/>
  <c r="H1181"/>
  <c r="L1171"/>
  <c r="K1170"/>
  <c r="L1168"/>
  <c r="K1167"/>
  <c r="L1156"/>
  <c r="H1155"/>
  <c r="J1156"/>
  <c r="H1143"/>
  <c r="J1144"/>
  <c r="K1067"/>
  <c r="K1066"/>
  <c r="L1068"/>
  <c r="H951"/>
  <c r="J951"/>
  <c r="J958"/>
  <c r="J874"/>
  <c r="H873"/>
  <c r="L874"/>
  <c r="I792"/>
  <c r="J793"/>
  <c r="J776"/>
  <c r="H775"/>
  <c r="J664"/>
  <c r="H663"/>
  <c r="J639"/>
  <c r="L639"/>
  <c r="H638"/>
  <c r="H506"/>
  <c r="K553"/>
  <c r="L554"/>
  <c r="L520"/>
  <c r="L521"/>
  <c r="J484"/>
  <c r="I465"/>
  <c r="K270"/>
  <c r="L270"/>
  <c r="L271"/>
  <c r="L247"/>
  <c r="L246"/>
  <c r="L245"/>
  <c r="L244"/>
  <c r="K240"/>
  <c r="K235"/>
  <c r="I163"/>
  <c r="J164"/>
  <c r="I120"/>
  <c r="J129"/>
  <c r="H105"/>
  <c r="J106"/>
  <c r="J86"/>
  <c r="L86"/>
  <c r="J54"/>
  <c r="L54"/>
  <c r="H53"/>
  <c r="L1115"/>
  <c r="J936"/>
  <c r="L90"/>
  <c r="L829"/>
  <c r="H508"/>
  <c r="J937"/>
  <c r="H735"/>
  <c r="H72"/>
  <c r="J514"/>
  <c r="J913"/>
  <c r="H303"/>
  <c r="J303"/>
  <c r="H630"/>
  <c r="H799"/>
  <c r="J799"/>
  <c r="I278"/>
  <c r="I264"/>
  <c r="J1280"/>
  <c r="J1261"/>
  <c r="J1239"/>
  <c r="H1210"/>
  <c r="K1141"/>
  <c r="K1140"/>
  <c r="I1087"/>
  <c r="J1072"/>
  <c r="J1035"/>
  <c r="K936"/>
  <c r="K935"/>
  <c r="K926"/>
  <c r="K921"/>
  <c r="J246"/>
  <c r="L209"/>
  <c r="K201"/>
  <c r="K197"/>
  <c r="K196"/>
  <c r="K195"/>
  <c r="L280"/>
  <c r="L279"/>
  <c r="L278"/>
  <c r="L264"/>
  <c r="L263"/>
  <c r="L257"/>
  <c r="K279"/>
  <c r="K278"/>
  <c r="K264"/>
  <c r="K263"/>
  <c r="K257"/>
  <c r="L98"/>
  <c r="K95"/>
  <c r="J1214"/>
  <c r="L1214"/>
  <c r="L1210"/>
  <c r="L1209"/>
  <c r="L1208"/>
  <c r="J1162"/>
  <c r="L1162"/>
  <c r="J1082"/>
  <c r="H1081"/>
  <c r="J1081"/>
  <c r="H1002"/>
  <c r="J1003"/>
  <c r="L474"/>
  <c r="H473"/>
  <c r="J474"/>
  <c r="I428"/>
  <c r="J429"/>
  <c r="J265"/>
  <c r="L265"/>
  <c r="L1305"/>
  <c r="L1304"/>
  <c r="L1303"/>
  <c r="L1302"/>
  <c r="L1301"/>
  <c r="L1300"/>
  <c r="K1304"/>
  <c r="K1303"/>
  <c r="K1302"/>
  <c r="K1301"/>
  <c r="K1300"/>
  <c r="J1250"/>
  <c r="H1249"/>
  <c r="I1229"/>
  <c r="I26"/>
  <c r="I25"/>
  <c r="J1170"/>
  <c r="L1170"/>
  <c r="K1135"/>
  <c r="K1134"/>
  <c r="L1134"/>
  <c r="K1133"/>
  <c r="K1114"/>
  <c r="K1113"/>
  <c r="K1086"/>
  <c r="K1085"/>
  <c r="K1084"/>
  <c r="J1042"/>
  <c r="H1041"/>
  <c r="J1041"/>
  <c r="I942"/>
  <c r="I941"/>
  <c r="J941"/>
  <c r="J943"/>
  <c r="H918"/>
  <c r="J919"/>
  <c r="J862"/>
  <c r="H861"/>
  <c r="H779"/>
  <c r="J780"/>
  <c r="J767"/>
  <c r="L767"/>
  <c r="L762"/>
  <c r="J762"/>
  <c r="J756"/>
  <c r="H755"/>
  <c r="L756"/>
  <c r="J749"/>
  <c r="H748"/>
  <c r="L749"/>
  <c r="K625"/>
  <c r="K624"/>
  <c r="K623"/>
  <c r="K622"/>
  <c r="L626"/>
  <c r="H449"/>
  <c r="J450"/>
  <c r="K446"/>
  <c r="L447"/>
  <c r="J402"/>
  <c r="H401"/>
  <c r="H375"/>
  <c r="J379"/>
  <c r="L379"/>
  <c r="H337"/>
  <c r="J338"/>
  <c r="L338"/>
  <c r="K206"/>
  <c r="L206"/>
  <c r="L201"/>
  <c r="L207"/>
  <c r="H198"/>
  <c r="J199"/>
  <c r="L199"/>
  <c r="I124"/>
  <c r="J127"/>
  <c r="L48"/>
  <c r="H47"/>
  <c r="L1016"/>
  <c r="L1015"/>
  <c r="L1006"/>
  <c r="J996"/>
  <c r="H728"/>
  <c r="J728"/>
  <c r="H558"/>
  <c r="J830"/>
  <c r="L624"/>
  <c r="J296"/>
  <c r="H579"/>
  <c r="L625"/>
  <c r="H120"/>
  <c r="K247"/>
  <c r="K246"/>
  <c r="H540"/>
  <c r="I173"/>
  <c r="J173"/>
  <c r="H795"/>
  <c r="J795"/>
  <c r="J995"/>
  <c r="L1283"/>
  <c r="L1282"/>
  <c r="L961"/>
  <c r="L799"/>
  <c r="L505"/>
  <c r="I507"/>
  <c r="K145"/>
  <c r="K115"/>
  <c r="H1205"/>
  <c r="J1206"/>
  <c r="J1025"/>
  <c r="L1025"/>
  <c r="L1024"/>
  <c r="L1023"/>
  <c r="H904"/>
  <c r="J905"/>
  <c r="H890"/>
  <c r="L891"/>
  <c r="L704"/>
  <c r="H703"/>
  <c r="H501"/>
  <c r="J502"/>
  <c r="I480"/>
  <c r="J480"/>
  <c r="J481"/>
  <c r="J380"/>
  <c r="L380"/>
  <c r="H286"/>
  <c r="J286"/>
  <c r="J287"/>
  <c r="H117"/>
  <c r="L118"/>
  <c r="H60"/>
  <c r="L61"/>
  <c r="H1303"/>
  <c r="L1262"/>
  <c r="I1140"/>
  <c r="I1133"/>
  <c r="K1042"/>
  <c r="K1041"/>
  <c r="K1016"/>
  <c r="K1015"/>
  <c r="K1006"/>
  <c r="I1030"/>
  <c r="J1027"/>
  <c r="J686"/>
  <c r="L498"/>
  <c r="J457"/>
  <c r="K402"/>
  <c r="K401"/>
  <c r="K400"/>
  <c r="K399"/>
  <c r="H369"/>
  <c r="J314"/>
  <c r="H237"/>
  <c r="J192"/>
  <c r="J124"/>
  <c r="I68"/>
  <c r="I67"/>
  <c r="H1186"/>
  <c r="J1187"/>
  <c r="I1010"/>
  <c r="I1009"/>
  <c r="I1008"/>
  <c r="I1007"/>
  <c r="J1011"/>
  <c r="H682"/>
  <c r="J682"/>
  <c r="J683"/>
  <c r="I607"/>
  <c r="J608"/>
  <c r="H386"/>
  <c r="J387"/>
  <c r="L355"/>
  <c r="J355"/>
  <c r="H354"/>
  <c r="H1271"/>
  <c r="J1047"/>
  <c r="J1263"/>
  <c r="J1227"/>
  <c r="J1201"/>
  <c r="H1200"/>
  <c r="L1138"/>
  <c r="J1138"/>
  <c r="I1055"/>
  <c r="J1055"/>
  <c r="J959"/>
  <c r="H835"/>
  <c r="I678"/>
  <c r="L631"/>
  <c r="L630"/>
  <c r="L629"/>
  <c r="L623"/>
  <c r="L622"/>
  <c r="J615"/>
  <c r="K361"/>
  <c r="K360"/>
  <c r="J231"/>
  <c r="K183"/>
  <c r="J41"/>
  <c r="H1077"/>
  <c r="J1078"/>
  <c r="J1037"/>
  <c r="L1037"/>
  <c r="L1036"/>
  <c r="L1035"/>
  <c r="H977"/>
  <c r="J978"/>
  <c r="H806"/>
  <c r="L807"/>
  <c r="J785"/>
  <c r="L785"/>
  <c r="H724"/>
  <c r="J725"/>
  <c r="J690"/>
  <c r="I689"/>
  <c r="J689"/>
  <c r="J384"/>
  <c r="H383"/>
  <c r="H372"/>
  <c r="J373"/>
  <c r="L363"/>
  <c r="J363"/>
  <c r="H362"/>
  <c r="H357"/>
  <c r="J358"/>
  <c r="K344"/>
  <c r="L344"/>
  <c r="L345"/>
  <c r="J331"/>
  <c r="L331"/>
  <c r="H330"/>
  <c r="J1298"/>
  <c r="L1264"/>
  <c r="J1245"/>
  <c r="J1073"/>
  <c r="J965"/>
  <c r="H886"/>
  <c r="L643"/>
  <c r="K466"/>
  <c r="L187"/>
  <c r="K51"/>
  <c r="K50"/>
  <c r="H490"/>
  <c r="L491"/>
  <c r="H57"/>
  <c r="J58"/>
  <c r="L696"/>
  <c r="L695"/>
  <c r="L694"/>
  <c r="L693"/>
  <c r="L506"/>
  <c r="L27"/>
  <c r="L334"/>
  <c r="I212"/>
  <c r="I211"/>
  <c r="I210"/>
  <c r="I209"/>
  <c r="J108"/>
  <c r="H112"/>
  <c r="J113"/>
  <c r="L673"/>
  <c r="L672"/>
  <c r="J658"/>
  <c r="H529"/>
  <c r="J486"/>
  <c r="K473"/>
  <c r="J468"/>
  <c r="J458"/>
  <c r="H340"/>
  <c r="H333"/>
  <c r="J288"/>
  <c r="L267"/>
  <c r="H253"/>
  <c r="H353"/>
  <c r="J357"/>
  <c r="L357"/>
  <c r="H328"/>
  <c r="J1271"/>
  <c r="H1270"/>
  <c r="I66"/>
  <c r="J66"/>
  <c r="J67"/>
  <c r="J703"/>
  <c r="L703"/>
  <c r="H702"/>
  <c r="H115"/>
  <c r="J120"/>
  <c r="H557"/>
  <c r="J558"/>
  <c r="L198"/>
  <c r="L197"/>
  <c r="L196"/>
  <c r="L195"/>
  <c r="H197"/>
  <c r="J198"/>
  <c r="J375"/>
  <c r="L375"/>
  <c r="K445"/>
  <c r="L446"/>
  <c r="H778"/>
  <c r="J778"/>
  <c r="J779"/>
  <c r="H917"/>
  <c r="J918"/>
  <c r="I427"/>
  <c r="J427"/>
  <c r="J428"/>
  <c r="K88"/>
  <c r="L95"/>
  <c r="I464"/>
  <c r="J465"/>
  <c r="H774"/>
  <c r="J774"/>
  <c r="J775"/>
  <c r="H1142"/>
  <c r="J1142"/>
  <c r="J1143"/>
  <c r="K1166"/>
  <c r="L1167"/>
  <c r="L1181"/>
  <c r="H1180"/>
  <c r="J1181"/>
  <c r="I1255"/>
  <c r="I1254"/>
  <c r="I1256"/>
  <c r="J1257"/>
  <c r="I1288"/>
  <c r="J1289"/>
  <c r="I197"/>
  <c r="I196"/>
  <c r="I195"/>
  <c r="J201"/>
  <c r="J220"/>
  <c r="H212"/>
  <c r="I545"/>
  <c r="J546"/>
  <c r="K618"/>
  <c r="L618"/>
  <c r="L619"/>
  <c r="J1255"/>
  <c r="I1114"/>
  <c r="I1113"/>
  <c r="J942"/>
  <c r="J529"/>
  <c r="L529"/>
  <c r="H528"/>
  <c r="J112"/>
  <c r="H111"/>
  <c r="J111"/>
  <c r="J57"/>
  <c r="H56"/>
  <c r="J56"/>
  <c r="H723"/>
  <c r="J724"/>
  <c r="J806"/>
  <c r="L806"/>
  <c r="H805"/>
  <c r="K175"/>
  <c r="K173"/>
  <c r="K182"/>
  <c r="L182"/>
  <c r="L183"/>
  <c r="L175"/>
  <c r="L173"/>
  <c r="H1199"/>
  <c r="J1200"/>
  <c r="I606"/>
  <c r="J607"/>
  <c r="J237"/>
  <c r="H236"/>
  <c r="I1029"/>
  <c r="J1030"/>
  <c r="J1303"/>
  <c r="H1302"/>
  <c r="H116"/>
  <c r="L117"/>
  <c r="J117"/>
  <c r="H500"/>
  <c r="J500"/>
  <c r="J501"/>
  <c r="J890"/>
  <c r="H889"/>
  <c r="L890"/>
  <c r="J579"/>
  <c r="H578"/>
  <c r="I1085"/>
  <c r="I1084"/>
  <c r="I1086"/>
  <c r="I263"/>
  <c r="J264"/>
  <c r="H637"/>
  <c r="J638"/>
  <c r="L638"/>
  <c r="I791"/>
  <c r="J791"/>
  <c r="J792"/>
  <c r="H598"/>
  <c r="J599"/>
  <c r="J1124"/>
  <c r="H1123"/>
  <c r="J926"/>
  <c r="J376"/>
  <c r="L376"/>
  <c r="J696"/>
  <c r="I695"/>
  <c r="H1061"/>
  <c r="J1062"/>
  <c r="H1103"/>
  <c r="J1103"/>
  <c r="H1102"/>
  <c r="J1104"/>
  <c r="I1235"/>
  <c r="J1236"/>
  <c r="L253"/>
  <c r="J253"/>
  <c r="H252"/>
  <c r="J340"/>
  <c r="L340"/>
  <c r="J886"/>
  <c r="H885"/>
  <c r="L886"/>
  <c r="J330"/>
  <c r="L330"/>
  <c r="H329"/>
  <c r="J329"/>
  <c r="L383"/>
  <c r="J383"/>
  <c r="J835"/>
  <c r="L835"/>
  <c r="H834"/>
  <c r="J540"/>
  <c r="H536"/>
  <c r="J536"/>
  <c r="L47"/>
  <c r="L40"/>
  <c r="L39"/>
  <c r="L38"/>
  <c r="H40"/>
  <c r="J47"/>
  <c r="J449"/>
  <c r="L449"/>
  <c r="L748"/>
  <c r="J748"/>
  <c r="H747"/>
  <c r="L473"/>
  <c r="J473"/>
  <c r="H629"/>
  <c r="J630"/>
  <c r="J72"/>
  <c r="H71"/>
  <c r="J71"/>
  <c r="J508"/>
  <c r="H504"/>
  <c r="J504"/>
  <c r="H27"/>
  <c r="J27"/>
  <c r="J506"/>
  <c r="J663"/>
  <c r="H662"/>
  <c r="K1065"/>
  <c r="L1065"/>
  <c r="L1066"/>
  <c r="H1154"/>
  <c r="J1155"/>
  <c r="L1155"/>
  <c r="I1222"/>
  <c r="J1223"/>
  <c r="K1271"/>
  <c r="K1270"/>
  <c r="K1269"/>
  <c r="K1268"/>
  <c r="K1267"/>
  <c r="L1272"/>
  <c r="H274"/>
  <c r="L275"/>
  <c r="J275"/>
  <c r="J1009"/>
  <c r="H1008"/>
  <c r="K328"/>
  <c r="K327"/>
  <c r="K308"/>
  <c r="K256"/>
  <c r="L347"/>
  <c r="J522"/>
  <c r="J573"/>
  <c r="H572"/>
  <c r="J679"/>
  <c r="H678"/>
  <c r="L731"/>
  <c r="K730"/>
  <c r="J1017"/>
  <c r="H1016"/>
  <c r="H1086"/>
  <c r="H1085"/>
  <c r="J1087"/>
  <c r="J1243"/>
  <c r="H1230"/>
  <c r="H1234"/>
  <c r="J962"/>
  <c r="L563"/>
  <c r="L557"/>
  <c r="J563"/>
  <c r="J1010"/>
  <c r="L921"/>
  <c r="L692"/>
  <c r="L735"/>
  <c r="J735"/>
  <c r="H734"/>
  <c r="L53"/>
  <c r="H52"/>
  <c r="J53"/>
  <c r="J333"/>
  <c r="L333"/>
  <c r="L490"/>
  <c r="H489"/>
  <c r="L489"/>
  <c r="L362"/>
  <c r="J362"/>
  <c r="H361"/>
  <c r="H368"/>
  <c r="L372"/>
  <c r="J372"/>
  <c r="H976"/>
  <c r="J977"/>
  <c r="J1077"/>
  <c r="H1076"/>
  <c r="L354"/>
  <c r="J354"/>
  <c r="H382"/>
  <c r="J386"/>
  <c r="L386"/>
  <c r="J1186"/>
  <c r="L1186"/>
  <c r="H1185"/>
  <c r="J369"/>
  <c r="L369"/>
  <c r="J60"/>
  <c r="L60"/>
  <c r="L56"/>
  <c r="J904"/>
  <c r="H903"/>
  <c r="J1205"/>
  <c r="H1204"/>
  <c r="L504"/>
  <c r="L26"/>
  <c r="L25"/>
  <c r="L337"/>
  <c r="J337"/>
  <c r="H336"/>
  <c r="H400"/>
  <c r="J401"/>
  <c r="L755"/>
  <c r="H754"/>
  <c r="J755"/>
  <c r="H860"/>
  <c r="J860"/>
  <c r="J861"/>
  <c r="J1249"/>
  <c r="H1248"/>
  <c r="J1002"/>
  <c r="H994"/>
  <c r="H1209"/>
  <c r="J1210"/>
  <c r="L105"/>
  <c r="L104"/>
  <c r="L103"/>
  <c r="L102"/>
  <c r="L101"/>
  <c r="H104"/>
  <c r="J105"/>
  <c r="I159"/>
  <c r="J159"/>
  <c r="J163"/>
  <c r="K552"/>
  <c r="L553"/>
  <c r="J873"/>
  <c r="H872"/>
  <c r="L873"/>
  <c r="H970"/>
  <c r="J971"/>
  <c r="H1096"/>
  <c r="J1097"/>
  <c r="L1097"/>
  <c r="L1166"/>
  <c r="J1166"/>
  <c r="J1292"/>
  <c r="H1283"/>
  <c r="H1175"/>
  <c r="J1176"/>
  <c r="H1278"/>
  <c r="J1279"/>
  <c r="L1279"/>
  <c r="J68"/>
  <c r="K465"/>
  <c r="K464"/>
  <c r="K463"/>
  <c r="K462"/>
  <c r="K461"/>
  <c r="K31"/>
  <c r="I685"/>
  <c r="J685"/>
  <c r="L1135"/>
  <c r="J278"/>
  <c r="L1067"/>
  <c r="J1256"/>
  <c r="K551"/>
  <c r="L552"/>
  <c r="J1204"/>
  <c r="H1203"/>
  <c r="J1203"/>
  <c r="H1075"/>
  <c r="J1075"/>
  <c r="J1076"/>
  <c r="J1180"/>
  <c r="L1180"/>
  <c r="H1179"/>
  <c r="L353"/>
  <c r="J353"/>
  <c r="J1096"/>
  <c r="L1096"/>
  <c r="L1095"/>
  <c r="L1094"/>
  <c r="L872"/>
  <c r="J872"/>
  <c r="J382"/>
  <c r="L382"/>
  <c r="J52"/>
  <c r="L52"/>
  <c r="L51"/>
  <c r="L50"/>
  <c r="H51"/>
  <c r="H1007"/>
  <c r="J1007"/>
  <c r="J1008"/>
  <c r="J274"/>
  <c r="L274"/>
  <c r="I1221"/>
  <c r="J1222"/>
  <c r="H623"/>
  <c r="J629"/>
  <c r="H884"/>
  <c r="L885"/>
  <c r="J885"/>
  <c r="H1101"/>
  <c r="J1102"/>
  <c r="I694"/>
  <c r="I693"/>
  <c r="I692"/>
  <c r="J695"/>
  <c r="J889"/>
  <c r="L889"/>
  <c r="H1198"/>
  <c r="J1198"/>
  <c r="J1199"/>
  <c r="L805"/>
  <c r="J805"/>
  <c r="H804"/>
  <c r="J723"/>
  <c r="H722"/>
  <c r="I544"/>
  <c r="J545"/>
  <c r="I463"/>
  <c r="J464"/>
  <c r="J702"/>
  <c r="H701"/>
  <c r="L702"/>
  <c r="J328"/>
  <c r="L328"/>
  <c r="H520"/>
  <c r="I677"/>
  <c r="I676"/>
  <c r="I675"/>
  <c r="J104"/>
  <c r="H103"/>
  <c r="J236"/>
  <c r="H235"/>
  <c r="J235"/>
  <c r="J1283"/>
  <c r="H1282"/>
  <c r="J1282"/>
  <c r="J970"/>
  <c r="H969"/>
  <c r="H1208"/>
  <c r="J1208"/>
  <c r="J1209"/>
  <c r="J754"/>
  <c r="L754"/>
  <c r="J336"/>
  <c r="L336"/>
  <c r="H975"/>
  <c r="J976"/>
  <c r="H360"/>
  <c r="L361"/>
  <c r="J361"/>
  <c r="L734"/>
  <c r="J734"/>
  <c r="J1230"/>
  <c r="H1229"/>
  <c r="J1229"/>
  <c r="H26"/>
  <c r="K1266"/>
  <c r="K1254"/>
  <c r="H661"/>
  <c r="J662"/>
  <c r="L252"/>
  <c r="H251"/>
  <c r="J252"/>
  <c r="I1234"/>
  <c r="I1233"/>
  <c r="I1232"/>
  <c r="J1235"/>
  <c r="J1123"/>
  <c r="M1122"/>
  <c r="H1122"/>
  <c r="J637"/>
  <c r="H636"/>
  <c r="L637"/>
  <c r="I257"/>
  <c r="J263"/>
  <c r="L116"/>
  <c r="J116"/>
  <c r="I1016"/>
  <c r="I1015"/>
  <c r="I1006"/>
  <c r="J1029"/>
  <c r="I593"/>
  <c r="I576"/>
  <c r="I569"/>
  <c r="J606"/>
  <c r="I1283"/>
  <c r="I1282"/>
  <c r="I1275"/>
  <c r="J1288"/>
  <c r="H916"/>
  <c r="J916"/>
  <c r="J917"/>
  <c r="K444"/>
  <c r="L445"/>
  <c r="H196"/>
  <c r="J197"/>
  <c r="J1086"/>
  <c r="L1271"/>
  <c r="H1277"/>
  <c r="L1278"/>
  <c r="J1278"/>
  <c r="J994"/>
  <c r="H993"/>
  <c r="J993"/>
  <c r="J1185"/>
  <c r="L1185"/>
  <c r="H1184"/>
  <c r="H1015"/>
  <c r="J1016"/>
  <c r="J678"/>
  <c r="H677"/>
  <c r="J1154"/>
  <c r="L1154"/>
  <c r="L1141"/>
  <c r="L1140"/>
  <c r="L1133"/>
  <c r="L1114"/>
  <c r="L1113"/>
  <c r="J747"/>
  <c r="L747"/>
  <c r="H1060"/>
  <c r="J1061"/>
  <c r="J1302"/>
  <c r="H1301"/>
  <c r="J115"/>
  <c r="J1175"/>
  <c r="H1174"/>
  <c r="J1248"/>
  <c r="H1247"/>
  <c r="J1247"/>
  <c r="J400"/>
  <c r="H399"/>
  <c r="J903"/>
  <c r="H902"/>
  <c r="L368"/>
  <c r="J368"/>
  <c r="J1234"/>
  <c r="H1233"/>
  <c r="J1085"/>
  <c r="H1084"/>
  <c r="J1084"/>
  <c r="K729"/>
  <c r="L729"/>
  <c r="L730"/>
  <c r="J572"/>
  <c r="H571"/>
  <c r="J40"/>
  <c r="H39"/>
  <c r="J834"/>
  <c r="L834"/>
  <c r="J598"/>
  <c r="H593"/>
  <c r="J578"/>
  <c r="H577"/>
  <c r="L528"/>
  <c r="J528"/>
  <c r="H527"/>
  <c r="J212"/>
  <c r="H211"/>
  <c r="H550"/>
  <c r="J550"/>
  <c r="J557"/>
  <c r="L1270"/>
  <c r="J1270"/>
  <c r="H1269"/>
  <c r="I115"/>
  <c r="I88"/>
  <c r="I31"/>
  <c r="H521"/>
  <c r="J521"/>
  <c r="L88"/>
  <c r="L31"/>
  <c r="J360"/>
  <c r="L360"/>
  <c r="L701"/>
  <c r="J701"/>
  <c r="L804"/>
  <c r="J804"/>
  <c r="L1184"/>
  <c r="J1184"/>
  <c r="H576"/>
  <c r="J576"/>
  <c r="J577"/>
  <c r="H570"/>
  <c r="J571"/>
  <c r="J399"/>
  <c r="H398"/>
  <c r="J398"/>
  <c r="J1174"/>
  <c r="H1140"/>
  <c r="H1300"/>
  <c r="J1300"/>
  <c r="J1301"/>
  <c r="J26"/>
  <c r="H25"/>
  <c r="J25"/>
  <c r="J969"/>
  <c r="H968"/>
  <c r="I543"/>
  <c r="J543"/>
  <c r="J544"/>
  <c r="L884"/>
  <c r="J884"/>
  <c r="I1220"/>
  <c r="J1220"/>
  <c r="J1221"/>
  <c r="L1179"/>
  <c r="J1179"/>
  <c r="L551"/>
  <c r="L550"/>
  <c r="K550"/>
  <c r="J593"/>
  <c r="H327"/>
  <c r="J196"/>
  <c r="J902"/>
  <c r="H901"/>
  <c r="J103"/>
  <c r="H102"/>
  <c r="I462"/>
  <c r="J463"/>
  <c r="H622"/>
  <c r="J622"/>
  <c r="J623"/>
  <c r="J211"/>
  <c r="H210"/>
  <c r="J636"/>
  <c r="L636"/>
  <c r="J1269"/>
  <c r="H1268"/>
  <c r="J39"/>
  <c r="H38"/>
  <c r="J1233"/>
  <c r="H1232"/>
  <c r="J1232"/>
  <c r="J677"/>
  <c r="H676"/>
  <c r="L251"/>
  <c r="J251"/>
  <c r="L527"/>
  <c r="H526"/>
  <c r="J527"/>
  <c r="H1059"/>
  <c r="J1060"/>
  <c r="J1015"/>
  <c r="H1006"/>
  <c r="J1006"/>
  <c r="L1277"/>
  <c r="H1276"/>
  <c r="J1277"/>
  <c r="L444"/>
  <c r="K410"/>
  <c r="K398"/>
  <c r="I256"/>
  <c r="J257"/>
  <c r="H1121"/>
  <c r="J1122"/>
  <c r="J661"/>
  <c r="H654"/>
  <c r="H974"/>
  <c r="J974"/>
  <c r="J975"/>
  <c r="J520"/>
  <c r="H507"/>
  <c r="J722"/>
  <c r="H694"/>
  <c r="J1101"/>
  <c r="H1095"/>
  <c r="J51"/>
  <c r="H50"/>
  <c r="J50"/>
  <c r="J210"/>
  <c r="H209"/>
  <c r="J327"/>
  <c r="H308"/>
  <c r="L327"/>
  <c r="L308"/>
  <c r="L256"/>
  <c r="H1114"/>
  <c r="J1121"/>
  <c r="I461"/>
  <c r="J461"/>
  <c r="J462"/>
  <c r="J1276"/>
  <c r="L1276"/>
  <c r="L1275"/>
  <c r="H1275"/>
  <c r="J1275"/>
  <c r="J570"/>
  <c r="H569"/>
  <c r="J569"/>
  <c r="H693"/>
  <c r="J694"/>
  <c r="H1058"/>
  <c r="J1058"/>
  <c r="J1059"/>
  <c r="L1268"/>
  <c r="J1268"/>
  <c r="H1267"/>
  <c r="J901"/>
  <c r="H900"/>
  <c r="J900"/>
  <c r="J968"/>
  <c r="H961"/>
  <c r="H1094"/>
  <c r="J1094"/>
  <c r="J1095"/>
  <c r="J507"/>
  <c r="L507"/>
  <c r="J654"/>
  <c r="H653"/>
  <c r="J653"/>
  <c r="J526"/>
  <c r="L526"/>
  <c r="H675"/>
  <c r="J675"/>
  <c r="J676"/>
  <c r="J38"/>
  <c r="J102"/>
  <c r="H101"/>
  <c r="H1133"/>
  <c r="J1133"/>
  <c r="J1140"/>
  <c r="J961"/>
  <c r="H921"/>
  <c r="J921"/>
  <c r="H1266"/>
  <c r="J1267"/>
  <c r="L1267"/>
  <c r="L1254"/>
  <c r="H1254"/>
  <c r="J1254"/>
  <c r="J1114"/>
  <c r="H1113"/>
  <c r="J1113"/>
  <c r="J101"/>
  <c r="H88"/>
  <c r="J693"/>
  <c r="J209"/>
  <c r="H195"/>
  <c r="J195"/>
  <c r="J308"/>
  <c r="H256"/>
  <c r="J256"/>
  <c r="J88"/>
  <c r="H31"/>
  <c r="J31"/>
  <c r="L1266"/>
  <c r="J1266"/>
  <c r="H692"/>
  <c r="J692"/>
  <c r="H1294" i="89"/>
  <c r="H1226"/>
  <c r="H1225"/>
  <c r="I1237"/>
  <c r="I1236"/>
  <c r="I1243"/>
  <c r="I1242"/>
  <c r="I1578"/>
  <c r="I1577"/>
  <c r="I1576"/>
  <c r="I1418"/>
  <c r="I1417"/>
  <c r="I1416"/>
  <c r="I1415"/>
  <c r="H894"/>
  <c r="H893"/>
  <c r="J893"/>
  <c r="H902"/>
  <c r="H908"/>
  <c r="H1282"/>
  <c r="H1281"/>
  <c r="H1302"/>
  <c r="H1308"/>
  <c r="J1308"/>
  <c r="H1532"/>
  <c r="J1532"/>
  <c r="H1543"/>
  <c r="H1549"/>
  <c r="J1549"/>
  <c r="K172"/>
  <c r="H1060"/>
  <c r="J1060"/>
  <c r="H75"/>
  <c r="J75"/>
  <c r="H123"/>
  <c r="J123"/>
  <c r="H166"/>
  <c r="J166"/>
  <c r="H420"/>
  <c r="H442"/>
  <c r="H530"/>
  <c r="H529"/>
  <c r="H528"/>
  <c r="J528"/>
  <c r="H558"/>
  <c r="H557"/>
  <c r="H567"/>
  <c r="H566"/>
  <c r="J566"/>
  <c r="H623"/>
  <c r="H622"/>
  <c r="H621"/>
  <c r="H620"/>
  <c r="H628"/>
  <c r="H627"/>
  <c r="H626"/>
  <c r="J626"/>
  <c r="H657"/>
  <c r="H718"/>
  <c r="J718"/>
  <c r="H733"/>
  <c r="J733"/>
  <c r="H739"/>
  <c r="H750"/>
  <c r="J750"/>
  <c r="H756"/>
  <c r="J756"/>
  <c r="H783"/>
  <c r="H782"/>
  <c r="J782"/>
  <c r="H839"/>
  <c r="H838"/>
  <c r="J838"/>
  <c r="H961"/>
  <c r="J961"/>
  <c r="H1052"/>
  <c r="J1052"/>
  <c r="H1056"/>
  <c r="H1055"/>
  <c r="J1055"/>
  <c r="L1068"/>
  <c r="H1098"/>
  <c r="H1122"/>
  <c r="H1160"/>
  <c r="J1160"/>
  <c r="H1183"/>
  <c r="J1183"/>
  <c r="H203"/>
  <c r="H202"/>
  <c r="H209"/>
  <c r="H208"/>
  <c r="H214"/>
  <c r="H219"/>
  <c r="H218"/>
  <c r="J218"/>
  <c r="H761"/>
  <c r="J761"/>
  <c r="I587"/>
  <c r="L1112"/>
  <c r="L1111"/>
  <c r="L1110"/>
  <c r="L1109"/>
  <c r="J567"/>
  <c r="J596"/>
  <c r="J617"/>
  <c r="J636"/>
  <c r="J646"/>
  <c r="H645"/>
  <c r="J645"/>
  <c r="H653"/>
  <c r="J653"/>
  <c r="H698"/>
  <c r="J698"/>
  <c r="J713"/>
  <c r="J731"/>
  <c r="H730"/>
  <c r="H738"/>
  <c r="H737"/>
  <c r="J747"/>
  <c r="H746"/>
  <c r="J746"/>
  <c r="H774"/>
  <c r="J774"/>
  <c r="J804"/>
  <c r="J839"/>
  <c r="J849"/>
  <c r="H848"/>
  <c r="J848"/>
  <c r="J865"/>
  <c r="H897"/>
  <c r="J897"/>
  <c r="H916"/>
  <c r="J1038"/>
  <c r="J1088"/>
  <c r="J1138"/>
  <c r="J1150"/>
  <c r="H1167"/>
  <c r="H1191"/>
  <c r="H1190"/>
  <c r="J1201"/>
  <c r="H1200"/>
  <c r="J1219"/>
  <c r="H1218"/>
  <c r="H1217"/>
  <c r="J1217"/>
  <c r="H1257"/>
  <c r="J1257"/>
  <c r="J1279"/>
  <c r="H1278"/>
  <c r="J1314"/>
  <c r="H1312"/>
  <c r="J1312"/>
  <c r="H1323"/>
  <c r="J1323"/>
  <c r="H587"/>
  <c r="H91"/>
  <c r="J91"/>
  <c r="H193"/>
  <c r="H192"/>
  <c r="H191"/>
  <c r="H190"/>
  <c r="J190"/>
  <c r="H376"/>
  <c r="J376"/>
  <c r="J439"/>
  <c r="J574"/>
  <c r="H573"/>
  <c r="H572"/>
  <c r="J608"/>
  <c r="J628"/>
  <c r="H656"/>
  <c r="J703"/>
  <c r="J702"/>
  <c r="H743"/>
  <c r="H770"/>
  <c r="H769"/>
  <c r="H790"/>
  <c r="J826"/>
  <c r="J834"/>
  <c r="H833"/>
  <c r="H832"/>
  <c r="J891"/>
  <c r="H890"/>
  <c r="H889"/>
  <c r="H926"/>
  <c r="H925"/>
  <c r="J936"/>
  <c r="H935"/>
  <c r="H934"/>
  <c r="J934"/>
  <c r="H960"/>
  <c r="J960"/>
  <c r="H970"/>
  <c r="J979"/>
  <c r="H978"/>
  <c r="H977"/>
  <c r="H994"/>
  <c r="J1012"/>
  <c r="H1011"/>
  <c r="J1011"/>
  <c r="H1029"/>
  <c r="H1028"/>
  <c r="J1056"/>
  <c r="H1063"/>
  <c r="J1063"/>
  <c r="J1078"/>
  <c r="H1077"/>
  <c r="J1077"/>
  <c r="J1106"/>
  <c r="J1126"/>
  <c r="J1132"/>
  <c r="H1131"/>
  <c r="H1159"/>
  <c r="H1158"/>
  <c r="H1204"/>
  <c r="J1204"/>
  <c r="J1212"/>
  <c r="H1211"/>
  <c r="J1211"/>
  <c r="H1232"/>
  <c r="H1231"/>
  <c r="J1254"/>
  <c r="H1253"/>
  <c r="H1252"/>
  <c r="J1252"/>
  <c r="J1260"/>
  <c r="H1259"/>
  <c r="J1302"/>
  <c r="J1321"/>
  <c r="H1320"/>
  <c r="J1102"/>
  <c r="H885"/>
  <c r="K768"/>
  <c r="K767"/>
  <c r="K766"/>
  <c r="K765"/>
  <c r="L1415"/>
  <c r="L1414"/>
  <c r="L1612"/>
  <c r="L1611"/>
  <c r="L1610"/>
  <c r="L1609"/>
  <c r="J1103"/>
  <c r="J887"/>
  <c r="H1344"/>
  <c r="J1344"/>
  <c r="H1348"/>
  <c r="J1348"/>
  <c r="H1362"/>
  <c r="J1362"/>
  <c r="H1367"/>
  <c r="H1390"/>
  <c r="H1389"/>
  <c r="J1389"/>
  <c r="H1395"/>
  <c r="H1394"/>
  <c r="J1394"/>
  <c r="H1401"/>
  <c r="J1401"/>
  <c r="H1426"/>
  <c r="H1425"/>
  <c r="H1438"/>
  <c r="H1437"/>
  <c r="H1442"/>
  <c r="H1506"/>
  <c r="H1536"/>
  <c r="H1535"/>
  <c r="J1535"/>
  <c r="H1548"/>
  <c r="H1547"/>
  <c r="H1554"/>
  <c r="H1560"/>
  <c r="H1559"/>
  <c r="H1565"/>
  <c r="H1564"/>
  <c r="H1563"/>
  <c r="H1590"/>
  <c r="H1589"/>
  <c r="J1589"/>
  <c r="H1602"/>
  <c r="H1601"/>
  <c r="H1616"/>
  <c r="J1616"/>
  <c r="H998"/>
  <c r="J998"/>
  <c r="H535"/>
  <c r="H534"/>
  <c r="H1417"/>
  <c r="H1416"/>
  <c r="J1416"/>
  <c r="J551"/>
  <c r="I562"/>
  <c r="I561"/>
  <c r="I529"/>
  <c r="I528"/>
  <c r="I467"/>
  <c r="I460"/>
  <c r="I459"/>
  <c r="J390"/>
  <c r="I328"/>
  <c r="J281"/>
  <c r="I224"/>
  <c r="I213"/>
  <c r="I203"/>
  <c r="I192"/>
  <c r="I191"/>
  <c r="I190"/>
  <c r="I154"/>
  <c r="I118"/>
  <c r="H941"/>
  <c r="J941"/>
  <c r="H1382"/>
  <c r="K1578"/>
  <c r="K1576"/>
  <c r="K1569"/>
  <c r="J1555"/>
  <c r="J1438"/>
  <c r="J1395"/>
  <c r="H338"/>
  <c r="H773"/>
  <c r="J773"/>
  <c r="H1579"/>
  <c r="J1218"/>
  <c r="J1195"/>
  <c r="J1418"/>
  <c r="J1560"/>
  <c r="H1600"/>
  <c r="J1600"/>
  <c r="J1367"/>
  <c r="H1366"/>
  <c r="J1366"/>
  <c r="H1210"/>
  <c r="J1210"/>
  <c r="J1131"/>
  <c r="H1130"/>
  <c r="J1130"/>
  <c r="J1029"/>
  <c r="J978"/>
  <c r="J935"/>
  <c r="J926"/>
  <c r="J890"/>
  <c r="J483"/>
  <c r="H375"/>
  <c r="H374"/>
  <c r="J374"/>
  <c r="H997"/>
  <c r="J997"/>
  <c r="H1400"/>
  <c r="J1400"/>
  <c r="H1361"/>
  <c r="J1149"/>
  <c r="J1114"/>
  <c r="H1036"/>
  <c r="H915"/>
  <c r="J864"/>
  <c r="H847"/>
  <c r="J847"/>
  <c r="H652"/>
  <c r="J652"/>
  <c r="H644"/>
  <c r="J644"/>
  <c r="J616"/>
  <c r="I212"/>
  <c r="I202"/>
  <c r="J1493"/>
  <c r="J1136"/>
  <c r="J1148"/>
  <c r="H1360"/>
  <c r="H1359"/>
  <c r="J1359"/>
  <c r="H1129"/>
  <c r="H1209"/>
  <c r="J1209"/>
  <c r="H1365"/>
  <c r="J1365"/>
  <c r="J1601"/>
  <c r="J1129"/>
  <c r="H1146"/>
  <c r="J1146"/>
  <c r="H1134"/>
  <c r="H1128"/>
  <c r="H1203"/>
  <c r="K1293"/>
  <c r="J322"/>
  <c r="J321"/>
  <c r="H1121"/>
  <c r="J1121"/>
  <c r="J1125"/>
  <c r="J35"/>
  <c r="H34"/>
  <c r="H33"/>
  <c r="J33"/>
  <c r="J69"/>
  <c r="H68"/>
  <c r="J176"/>
  <c r="J264"/>
  <c r="H263"/>
  <c r="J401"/>
  <c r="H400"/>
  <c r="J754"/>
  <c r="H753"/>
  <c r="H859"/>
  <c r="J859"/>
  <c r="J860"/>
  <c r="H1118"/>
  <c r="J1263"/>
  <c r="H1262"/>
  <c r="H1305"/>
  <c r="J1318"/>
  <c r="H1317"/>
  <c r="J1339"/>
  <c r="H1338"/>
  <c r="J1338"/>
  <c r="I592"/>
  <c r="I584"/>
  <c r="I622"/>
  <c r="I621"/>
  <c r="I620"/>
  <c r="I619"/>
  <c r="J623"/>
  <c r="I770"/>
  <c r="I769"/>
  <c r="J771"/>
  <c r="I1191"/>
  <c r="J1192"/>
  <c r="H147"/>
  <c r="H146"/>
  <c r="J146"/>
  <c r="J289"/>
  <c r="H288"/>
  <c r="J326"/>
  <c r="H325"/>
  <c r="J370"/>
  <c r="H369"/>
  <c r="J694"/>
  <c r="H693"/>
  <c r="J788"/>
  <c r="H787"/>
  <c r="H813"/>
  <c r="J814"/>
  <c r="J991"/>
  <c r="H990"/>
  <c r="J1022"/>
  <c r="H1021"/>
  <c r="H1248"/>
  <c r="J1248"/>
  <c r="J1249"/>
  <c r="J1501"/>
  <c r="H1500"/>
  <c r="J1500"/>
  <c r="K1552"/>
  <c r="K1546"/>
  <c r="K1553"/>
  <c r="J1607"/>
  <c r="H1605"/>
  <c r="K623"/>
  <c r="K622"/>
  <c r="K621"/>
  <c r="K620"/>
  <c r="K619"/>
  <c r="K550"/>
  <c r="L624"/>
  <c r="L623"/>
  <c r="L622"/>
  <c r="L621"/>
  <c r="L620"/>
  <c r="L619"/>
  <c r="L550"/>
  <c r="L549"/>
  <c r="J679"/>
  <c r="H678"/>
  <c r="H675"/>
  <c r="J140"/>
  <c r="J769"/>
  <c r="I549"/>
  <c r="J203"/>
  <c r="H697"/>
  <c r="J697"/>
  <c r="H1347"/>
  <c r="J1347"/>
  <c r="H1612"/>
  <c r="H1611"/>
  <c r="H1610"/>
  <c r="H1609"/>
  <c r="J607"/>
  <c r="H1010"/>
  <c r="J1010"/>
  <c r="J1426"/>
  <c r="J1232"/>
  <c r="H940"/>
  <c r="J940"/>
  <c r="J1510"/>
  <c r="J62"/>
  <c r="H549"/>
  <c r="J553"/>
  <c r="H1094"/>
  <c r="J1094"/>
  <c r="H986"/>
  <c r="H907"/>
  <c r="J790"/>
  <c r="H640"/>
  <c r="J484"/>
  <c r="J447"/>
  <c r="H50"/>
  <c r="J50"/>
  <c r="H1059"/>
  <c r="J1059"/>
  <c r="H1275"/>
  <c r="J1291"/>
  <c r="J917"/>
  <c r="H877"/>
  <c r="H876"/>
  <c r="H410"/>
  <c r="J410"/>
  <c r="J226"/>
  <c r="H982"/>
  <c r="J657"/>
  <c r="H931"/>
  <c r="H352"/>
  <c r="J352"/>
  <c r="H424"/>
  <c r="J424"/>
  <c r="J609"/>
  <c r="J624"/>
  <c r="J735"/>
  <c r="J744"/>
  <c r="L768"/>
  <c r="L767"/>
  <c r="L766"/>
  <c r="L765"/>
  <c r="L794"/>
  <c r="J1439"/>
  <c r="J1480"/>
  <c r="J1523"/>
  <c r="J1530"/>
  <c r="J1537"/>
  <c r="J1567"/>
  <c r="L1584"/>
  <c r="L1583"/>
  <c r="L1582"/>
  <c r="J1617"/>
  <c r="I638"/>
  <c r="J889"/>
  <c r="J587"/>
  <c r="J1122"/>
  <c r="J783"/>
  <c r="J420"/>
  <c r="J1543"/>
  <c r="K20"/>
  <c r="J31"/>
  <c r="L126"/>
  <c r="H141"/>
  <c r="J141"/>
  <c r="L165"/>
  <c r="J585"/>
  <c r="K591"/>
  <c r="K639"/>
  <c r="K638"/>
  <c r="J658"/>
  <c r="J895"/>
  <c r="J899"/>
  <c r="J1123"/>
  <c r="L1158"/>
  <c r="J1181"/>
  <c r="J1296"/>
  <c r="J1303"/>
  <c r="J1309"/>
  <c r="J1349"/>
  <c r="J1427"/>
  <c r="J1544"/>
  <c r="J1556"/>
  <c r="K1605"/>
  <c r="I1539"/>
  <c r="I1527"/>
  <c r="I1528"/>
  <c r="I1293"/>
  <c r="H1584"/>
  <c r="J1584"/>
  <c r="H633"/>
  <c r="J622"/>
  <c r="I1134"/>
  <c r="I1128"/>
  <c r="J1135"/>
  <c r="H571"/>
  <c r="H1216"/>
  <c r="H1208"/>
  <c r="J627"/>
  <c r="J1290"/>
  <c r="H1289"/>
  <c r="J1101"/>
  <c r="H868"/>
  <c r="J1144"/>
  <c r="H1143"/>
  <c r="H1142"/>
  <c r="J1142"/>
  <c r="J1156"/>
  <c r="H1155"/>
  <c r="H1154"/>
  <c r="J1154"/>
  <c r="J1423"/>
  <c r="H1422"/>
  <c r="H1421"/>
  <c r="H1433"/>
  <c r="H1432"/>
  <c r="H546"/>
  <c r="H545"/>
  <c r="J603"/>
  <c r="H602"/>
  <c r="J602"/>
  <c r="J845"/>
  <c r="H844"/>
  <c r="J853"/>
  <c r="H852"/>
  <c r="J921"/>
  <c r="H920"/>
  <c r="H1237"/>
  <c r="J1237"/>
  <c r="H317"/>
  <c r="H316"/>
  <c r="I1565"/>
  <c r="J1566"/>
  <c r="L18"/>
  <c r="L16"/>
  <c r="I1372"/>
  <c r="I1371"/>
  <c r="I1370"/>
  <c r="I1357"/>
  <c r="I1356"/>
  <c r="I1111"/>
  <c r="I1110"/>
  <c r="J1494"/>
  <c r="J375"/>
  <c r="J34"/>
  <c r="J640"/>
  <c r="J770"/>
  <c r="J1602"/>
  <c r="J1548"/>
  <c r="J1253"/>
  <c r="J1495"/>
  <c r="H1337"/>
  <c r="J1337"/>
  <c r="J193"/>
  <c r="J219"/>
  <c r="J549"/>
  <c r="H395"/>
  <c r="H1529"/>
  <c r="J1529"/>
  <c r="H1479"/>
  <c r="J1479"/>
  <c r="J1205"/>
  <c r="H1051"/>
  <c r="J1051"/>
  <c r="H151"/>
  <c r="H37"/>
  <c r="J37"/>
  <c r="H796"/>
  <c r="J796"/>
  <c r="J1115"/>
  <c r="J1087"/>
  <c r="J894"/>
  <c r="J829"/>
  <c r="H778"/>
  <c r="H431"/>
  <c r="J431"/>
  <c r="H365"/>
  <c r="H240"/>
  <c r="H1540"/>
  <c r="J1540"/>
  <c r="L467"/>
  <c r="K165"/>
  <c r="K581"/>
  <c r="K554"/>
  <c r="H649"/>
  <c r="H648"/>
  <c r="J648"/>
  <c r="L742"/>
  <c r="J784"/>
  <c r="H817"/>
  <c r="J830"/>
  <c r="J1053"/>
  <c r="L1067"/>
  <c r="L1050"/>
  <c r="L1049"/>
  <c r="L1048"/>
  <c r="L1032"/>
  <c r="L1189"/>
  <c r="L1180"/>
  <c r="L1198"/>
  <c r="J1402"/>
  <c r="J1511"/>
  <c r="J1591"/>
  <c r="J1603"/>
  <c r="H199"/>
  <c r="H198"/>
  <c r="H197"/>
  <c r="I1331"/>
  <c r="I1330"/>
  <c r="I1329"/>
  <c r="I1328"/>
  <c r="I1226"/>
  <c r="I1414"/>
  <c r="K239"/>
  <c r="K238"/>
  <c r="L406"/>
  <c r="L405"/>
  <c r="L404"/>
  <c r="L403"/>
  <c r="J469"/>
  <c r="L516"/>
  <c r="L515"/>
  <c r="K742"/>
  <c r="J751"/>
  <c r="J792"/>
  <c r="J861"/>
  <c r="J903"/>
  <c r="J1065"/>
  <c r="J1089"/>
  <c r="J1107"/>
  <c r="K1158"/>
  <c r="J1170"/>
  <c r="J1184"/>
  <c r="J1246"/>
  <c r="J1297"/>
  <c r="J1368"/>
  <c r="K1431"/>
  <c r="J1496"/>
  <c r="J1507"/>
  <c r="J1533"/>
  <c r="K1539"/>
  <c r="J762"/>
  <c r="J1295"/>
  <c r="I675"/>
  <c r="I674"/>
  <c r="I673"/>
  <c r="I672"/>
  <c r="I1067"/>
  <c r="I1521"/>
  <c r="I1516"/>
  <c r="I1431"/>
  <c r="I1301"/>
  <c r="I1092"/>
  <c r="I572"/>
  <c r="I1361"/>
  <c r="I1360"/>
  <c r="I1359"/>
  <c r="I1358"/>
  <c r="I114"/>
  <c r="J116"/>
  <c r="H112"/>
  <c r="H24"/>
  <c r="H19"/>
  <c r="J19"/>
  <c r="J1547"/>
  <c r="J1216"/>
  <c r="H1553"/>
  <c r="L1552"/>
  <c r="L1546"/>
  <c r="L1553"/>
  <c r="L1570"/>
  <c r="I1553"/>
  <c r="I1300"/>
  <c r="I1208"/>
  <c r="I1203"/>
  <c r="J1203"/>
  <c r="I324"/>
  <c r="K1203"/>
  <c r="K1583"/>
  <c r="K1582"/>
  <c r="I1050"/>
  <c r="I1049"/>
  <c r="I1048"/>
  <c r="I1032"/>
  <c r="H101"/>
  <c r="J101"/>
  <c r="K1515"/>
  <c r="K1514"/>
  <c r="K1513"/>
  <c r="H1573"/>
  <c r="L196"/>
  <c r="J144"/>
  <c r="J204"/>
  <c r="L44"/>
  <c r="L43"/>
  <c r="K406"/>
  <c r="K405"/>
  <c r="K404"/>
  <c r="K403"/>
  <c r="L466"/>
  <c r="I466"/>
  <c r="I473"/>
  <c r="I465"/>
  <c r="L481"/>
  <c r="L480"/>
  <c r="J482"/>
  <c r="H459"/>
  <c r="J459"/>
  <c r="J460"/>
  <c r="J192"/>
  <c r="H207"/>
  <c r="H217"/>
  <c r="J217"/>
  <c r="J202"/>
  <c r="I286"/>
  <c r="I285"/>
  <c r="I278"/>
  <c r="H373"/>
  <c r="J325"/>
  <c r="J461"/>
  <c r="H512"/>
  <c r="H348"/>
  <c r="H347"/>
  <c r="J462"/>
  <c r="H419"/>
  <c r="J419"/>
  <c r="H162"/>
  <c r="J162"/>
  <c r="H111"/>
  <c r="H40"/>
  <c r="J40"/>
  <c r="J229"/>
  <c r="H329"/>
  <c r="H328"/>
  <c r="H169"/>
  <c r="H80"/>
  <c r="H72"/>
  <c r="J72"/>
  <c r="H55"/>
  <c r="J55"/>
  <c r="H46"/>
  <c r="J99"/>
  <c r="J167"/>
  <c r="J236"/>
  <c r="H268"/>
  <c r="J282"/>
  <c r="J421"/>
  <c r="K475"/>
  <c r="K474"/>
  <c r="K473"/>
  <c r="K465"/>
  <c r="H493"/>
  <c r="H538"/>
  <c r="J538"/>
  <c r="J205"/>
  <c r="J220"/>
  <c r="J536"/>
  <c r="J124"/>
  <c r="I319"/>
  <c r="H423"/>
  <c r="H351"/>
  <c r="J351"/>
  <c r="H930"/>
  <c r="H929"/>
  <c r="J931"/>
  <c r="H1274"/>
  <c r="H49"/>
  <c r="J49"/>
  <c r="H985"/>
  <c r="J985"/>
  <c r="J986"/>
  <c r="H674"/>
  <c r="H1499"/>
  <c r="H1020"/>
  <c r="J1020"/>
  <c r="J1021"/>
  <c r="H989"/>
  <c r="J989"/>
  <c r="J990"/>
  <c r="H786"/>
  <c r="H692"/>
  <c r="H691"/>
  <c r="J369"/>
  <c r="H368"/>
  <c r="J368"/>
  <c r="H287"/>
  <c r="H286"/>
  <c r="H285"/>
  <c r="J285"/>
  <c r="J288"/>
  <c r="J147"/>
  <c r="J1317"/>
  <c r="H1316"/>
  <c r="J753"/>
  <c r="J400"/>
  <c r="H399"/>
  <c r="J263"/>
  <c r="H262"/>
  <c r="H261"/>
  <c r="J175"/>
  <c r="H67"/>
  <c r="J68"/>
  <c r="I1526"/>
  <c r="I1525"/>
  <c r="J982"/>
  <c r="H981"/>
  <c r="J981"/>
  <c r="H696"/>
  <c r="J696"/>
  <c r="I1190"/>
  <c r="J1191"/>
  <c r="I583"/>
  <c r="I591"/>
  <c r="K1526"/>
  <c r="K1525"/>
  <c r="H816"/>
  <c r="J816"/>
  <c r="J817"/>
  <c r="H430"/>
  <c r="H429"/>
  <c r="H428"/>
  <c r="H394"/>
  <c r="J621"/>
  <c r="H1583"/>
  <c r="I1515"/>
  <c r="I1514"/>
  <c r="I1513"/>
  <c r="I1225"/>
  <c r="J1226"/>
  <c r="J649"/>
  <c r="H1539"/>
  <c r="J1539"/>
  <c r="J240"/>
  <c r="J778"/>
  <c r="H777"/>
  <c r="H1478"/>
  <c r="H1528"/>
  <c r="H1527"/>
  <c r="J1527"/>
  <c r="J711"/>
  <c r="J1565"/>
  <c r="I1564"/>
  <c r="I1563"/>
  <c r="H919"/>
  <c r="J920"/>
  <c r="H843"/>
  <c r="H842"/>
  <c r="H601"/>
  <c r="J601"/>
  <c r="J1432"/>
  <c r="J1422"/>
  <c r="J1155"/>
  <c r="J1143"/>
  <c r="H867"/>
  <c r="H1288"/>
  <c r="H1287"/>
  <c r="J1287"/>
  <c r="J1289"/>
  <c r="H632"/>
  <c r="J1361"/>
  <c r="I576"/>
  <c r="J114"/>
  <c r="H1572"/>
  <c r="H1571"/>
  <c r="J1553"/>
  <c r="K467"/>
  <c r="H54"/>
  <c r="J54"/>
  <c r="H79"/>
  <c r="J80"/>
  <c r="J329"/>
  <c r="J373"/>
  <c r="H372"/>
  <c r="J372"/>
  <c r="I277"/>
  <c r="H492"/>
  <c r="J493"/>
  <c r="J268"/>
  <c r="H267"/>
  <c r="H45"/>
  <c r="H165"/>
  <c r="J165"/>
  <c r="J169"/>
  <c r="H110"/>
  <c r="H161"/>
  <c r="J161"/>
  <c r="J512"/>
  <c r="H511"/>
  <c r="J511"/>
  <c r="J191"/>
  <c r="I317"/>
  <c r="J317"/>
  <c r="I316"/>
  <c r="I22"/>
  <c r="J318"/>
  <c r="I1189"/>
  <c r="I1180"/>
  <c r="J67"/>
  <c r="H66"/>
  <c r="J66"/>
  <c r="H173"/>
  <c r="J173"/>
  <c r="H172"/>
  <c r="J172"/>
  <c r="J174"/>
  <c r="H278"/>
  <c r="J278"/>
  <c r="J930"/>
  <c r="J929"/>
  <c r="J1288"/>
  <c r="H1141"/>
  <c r="J1141"/>
  <c r="H1153"/>
  <c r="J1421"/>
  <c r="H600"/>
  <c r="J600"/>
  <c r="J1528"/>
  <c r="J1478"/>
  <c r="H639"/>
  <c r="J639"/>
  <c r="J777"/>
  <c r="J620"/>
  <c r="H393"/>
  <c r="J430"/>
  <c r="J1360"/>
  <c r="I112"/>
  <c r="J112"/>
  <c r="I24"/>
  <c r="J113"/>
  <c r="H266"/>
  <c r="J266"/>
  <c r="J267"/>
  <c r="I276"/>
  <c r="J328"/>
  <c r="J79"/>
  <c r="J22"/>
  <c r="J492"/>
  <c r="K466"/>
  <c r="I315"/>
  <c r="I314"/>
  <c r="H277"/>
  <c r="J277"/>
  <c r="H690"/>
  <c r="J429"/>
  <c r="J1563"/>
  <c r="H1140"/>
  <c r="J1140"/>
  <c r="H638"/>
  <c r="H1526"/>
  <c r="J1526"/>
  <c r="H1286"/>
  <c r="J1286"/>
  <c r="I111"/>
  <c r="I110"/>
  <c r="J110"/>
  <c r="H1570"/>
  <c r="H276"/>
  <c r="J276"/>
  <c r="J638"/>
  <c r="H1285"/>
  <c r="J1285"/>
  <c r="J911"/>
  <c r="J912"/>
  <c r="J913"/>
  <c r="J881"/>
  <c r="J882"/>
  <c r="J883"/>
  <c r="J871"/>
  <c r="J872"/>
  <c r="I722"/>
  <c r="J870"/>
  <c r="K721"/>
  <c r="L721"/>
  <c r="I885"/>
  <c r="J885"/>
  <c r="J886"/>
  <c r="H721"/>
  <c r="H1268"/>
  <c r="H1267"/>
  <c r="H1266"/>
  <c r="J1272"/>
  <c r="I1271"/>
  <c r="J1128"/>
  <c r="H271"/>
  <c r="J280"/>
  <c r="H591"/>
  <c r="J592"/>
  <c r="L1357"/>
  <c r="H1582"/>
  <c r="J1582"/>
  <c r="J1583"/>
  <c r="H673"/>
  <c r="J674"/>
  <c r="J365"/>
  <c r="H364"/>
  <c r="H150"/>
  <c r="J150"/>
  <c r="J151"/>
  <c r="J1579"/>
  <c r="H1578"/>
  <c r="J1578"/>
  <c r="J1382"/>
  <c r="H1381"/>
  <c r="J1381"/>
  <c r="J1442"/>
  <c r="H1441"/>
  <c r="J1441"/>
  <c r="J1231"/>
  <c r="J572"/>
  <c r="H1199"/>
  <c r="J1200"/>
  <c r="H213"/>
  <c r="J214"/>
  <c r="H556"/>
  <c r="H441"/>
  <c r="J442"/>
  <c r="H1293"/>
  <c r="J1294"/>
  <c r="H398"/>
  <c r="J399"/>
  <c r="H851"/>
  <c r="J851"/>
  <c r="J852"/>
  <c r="J1305"/>
  <c r="H1301"/>
  <c r="H1117"/>
  <c r="J1118"/>
  <c r="H1035"/>
  <c r="H1558"/>
  <c r="J1558"/>
  <c r="J1559"/>
  <c r="H1552"/>
  <c r="J1554"/>
  <c r="J1506"/>
  <c r="H1505"/>
  <c r="J1505"/>
  <c r="J1437"/>
  <c r="H1431"/>
  <c r="J1431"/>
  <c r="J1425"/>
  <c r="H1415"/>
  <c r="H944"/>
  <c r="J944"/>
  <c r="J1028"/>
  <c r="J994"/>
  <c r="H993"/>
  <c r="J993"/>
  <c r="J970"/>
  <c r="H969"/>
  <c r="J969"/>
  <c r="H729"/>
  <c r="J729"/>
  <c r="J730"/>
  <c r="H1097"/>
  <c r="J1097"/>
  <c r="J1098"/>
  <c r="J588"/>
  <c r="H583"/>
  <c r="J583"/>
  <c r="J25"/>
  <c r="H20"/>
  <c r="J20"/>
  <c r="H107"/>
  <c r="J108"/>
  <c r="J136"/>
  <c r="H135"/>
  <c r="J156"/>
  <c r="H155"/>
  <c r="J232"/>
  <c r="H231"/>
  <c r="J250"/>
  <c r="H249"/>
  <c r="J361"/>
  <c r="H360"/>
  <c r="J408"/>
  <c r="H407"/>
  <c r="J417"/>
  <c r="H416"/>
  <c r="J457"/>
  <c r="H456"/>
  <c r="J502"/>
  <c r="H501"/>
  <c r="H516"/>
  <c r="J517"/>
  <c r="J707"/>
  <c r="H706"/>
  <c r="J706"/>
  <c r="H824"/>
  <c r="J824"/>
  <c r="J825"/>
  <c r="J1244"/>
  <c r="H1243"/>
  <c r="H1374"/>
  <c r="J1375"/>
  <c r="J1509"/>
  <c r="H1504"/>
  <c r="I209"/>
  <c r="J210"/>
  <c r="I395"/>
  <c r="J396"/>
  <c r="I557"/>
  <c r="I556"/>
  <c r="I555"/>
  <c r="J558"/>
  <c r="I634"/>
  <c r="J635"/>
  <c r="I692"/>
  <c r="J693"/>
  <c r="I738"/>
  <c r="J739"/>
  <c r="I832"/>
  <c r="J833"/>
  <c r="I908"/>
  <c r="I907"/>
  <c r="J909"/>
  <c r="I1036"/>
  <c r="I1035"/>
  <c r="I1034"/>
  <c r="I1033"/>
  <c r="J1037"/>
  <c r="I1605"/>
  <c r="J1605"/>
  <c r="J1606"/>
  <c r="I1168"/>
  <c r="J1169"/>
  <c r="J675"/>
  <c r="J832"/>
  <c r="M1521"/>
  <c r="H1525"/>
  <c r="J1525"/>
  <c r="H599"/>
  <c r="J286"/>
  <c r="H44"/>
  <c r="H510"/>
  <c r="J1564"/>
  <c r="J287"/>
  <c r="H1311"/>
  <c r="J1190"/>
  <c r="J348"/>
  <c r="H631"/>
  <c r="J1433"/>
  <c r="H1236"/>
  <c r="J1236"/>
  <c r="H749"/>
  <c r="J749"/>
  <c r="J678"/>
  <c r="H1093"/>
  <c r="H119"/>
  <c r="H131"/>
  <c r="J111"/>
  <c r="J96"/>
  <c r="J529"/>
  <c r="L173"/>
  <c r="H809"/>
  <c r="J1590"/>
  <c r="J1159"/>
  <c r="J615"/>
  <c r="J1208"/>
  <c r="J907"/>
  <c r="H760"/>
  <c r="J1390"/>
  <c r="H243"/>
  <c r="J243"/>
  <c r="H612"/>
  <c r="H1358"/>
  <c r="J1358"/>
  <c r="J614"/>
  <c r="H1577"/>
  <c r="J1137"/>
  <c r="J1536"/>
  <c r="H1343"/>
  <c r="J1343"/>
  <c r="J1417"/>
  <c r="H1082"/>
  <c r="H768"/>
  <c r="H717"/>
  <c r="J712"/>
  <c r="H356"/>
  <c r="I582"/>
  <c r="I581"/>
  <c r="H966"/>
  <c r="J908"/>
  <c r="J1225"/>
  <c r="L134"/>
  <c r="L154"/>
  <c r="K324"/>
  <c r="L324"/>
  <c r="L689"/>
  <c r="L688"/>
  <c r="K701"/>
  <c r="K689"/>
  <c r="K749"/>
  <c r="K1128"/>
  <c r="K1109"/>
  <c r="L1311"/>
  <c r="L1299"/>
  <c r="L1298"/>
  <c r="K1415"/>
  <c r="K1414"/>
  <c r="K1504"/>
  <c r="K1503"/>
  <c r="L1504"/>
  <c r="L1503"/>
  <c r="L392"/>
  <c r="K392"/>
  <c r="H1152"/>
  <c r="J1152"/>
  <c r="J1153"/>
  <c r="H1498"/>
  <c r="J1498"/>
  <c r="J1499"/>
  <c r="J24"/>
  <c r="I571"/>
  <c r="J571"/>
  <c r="I570"/>
  <c r="H315"/>
  <c r="J316"/>
  <c r="H812"/>
  <c r="J812"/>
  <c r="J813"/>
  <c r="H337"/>
  <c r="J338"/>
  <c r="H742"/>
  <c r="J743"/>
  <c r="J902"/>
  <c r="H901"/>
  <c r="J901"/>
  <c r="H1515"/>
  <c r="J1516"/>
  <c r="H60"/>
  <c r="H138"/>
  <c r="J139"/>
  <c r="J159"/>
  <c r="H158"/>
  <c r="J158"/>
  <c r="H234"/>
  <c r="J257"/>
  <c r="H333"/>
  <c r="J334"/>
  <c r="H343"/>
  <c r="J344"/>
  <c r="H381"/>
  <c r="J382"/>
  <c r="L437"/>
  <c r="J478"/>
  <c r="H475"/>
  <c r="H468"/>
  <c r="J468"/>
  <c r="J489"/>
  <c r="H488"/>
  <c r="J563"/>
  <c r="H562"/>
  <c r="H578"/>
  <c r="J579"/>
  <c r="J593"/>
  <c r="H584"/>
  <c r="J584"/>
  <c r="J857"/>
  <c r="H856"/>
  <c r="J974"/>
  <c r="H973"/>
  <c r="J973"/>
  <c r="J1018"/>
  <c r="H1017"/>
  <c r="J1069"/>
  <c r="H1068"/>
  <c r="H1334"/>
  <c r="J1335"/>
  <c r="H1353"/>
  <c r="J1354"/>
  <c r="J1524"/>
  <c r="H1521"/>
  <c r="J1521"/>
  <c r="I1572"/>
  <c r="J1573"/>
  <c r="K728"/>
  <c r="K727"/>
  <c r="K726"/>
  <c r="J1134"/>
  <c r="H619"/>
  <c r="L582"/>
  <c r="L581"/>
  <c r="L554"/>
  <c r="H701"/>
  <c r="J701"/>
  <c r="L728"/>
  <c r="L727"/>
  <c r="L726"/>
  <c r="K1050"/>
  <c r="K1049"/>
  <c r="K1048"/>
  <c r="K1032"/>
  <c r="K1198"/>
  <c r="K1189"/>
  <c r="K1180"/>
  <c r="K1218"/>
  <c r="K1217"/>
  <c r="K1216"/>
  <c r="K1208"/>
  <c r="K1332"/>
  <c r="K1331"/>
  <c r="K1330"/>
  <c r="K1329"/>
  <c r="K1328"/>
  <c r="K1370"/>
  <c r="K1357"/>
  <c r="K1356"/>
  <c r="I1546"/>
  <c r="I199"/>
  <c r="J200"/>
  <c r="I877"/>
  <c r="I876"/>
  <c r="J876"/>
  <c r="J878"/>
  <c r="J1119"/>
  <c r="J656"/>
  <c r="J531"/>
  <c r="J1099"/>
  <c r="K1316"/>
  <c r="K1311"/>
  <c r="K1299"/>
  <c r="K1298"/>
  <c r="J1396"/>
  <c r="K1275"/>
  <c r="K1274"/>
  <c r="J1574"/>
  <c r="K1612"/>
  <c r="K1611"/>
  <c r="K1610"/>
  <c r="K1609"/>
  <c r="I1612"/>
  <c r="I1611"/>
  <c r="I1610"/>
  <c r="I1275"/>
  <c r="J1278"/>
  <c r="I1281"/>
  <c r="J1282"/>
  <c r="J1281"/>
  <c r="K1256"/>
  <c r="L1256"/>
  <c r="I868"/>
  <c r="J869"/>
  <c r="J722"/>
  <c r="H1256"/>
  <c r="I1270"/>
  <c r="I1265"/>
  <c r="J1271"/>
  <c r="K688"/>
  <c r="I1609"/>
  <c r="J1609"/>
  <c r="J1610"/>
  <c r="I198"/>
  <c r="J199"/>
  <c r="I1571"/>
  <c r="J1572"/>
  <c r="H1352"/>
  <c r="J1353"/>
  <c r="H1333"/>
  <c r="J1334"/>
  <c r="H577"/>
  <c r="J578"/>
  <c r="J475"/>
  <c r="H474"/>
  <c r="H467"/>
  <c r="J467"/>
  <c r="J356"/>
  <c r="H355"/>
  <c r="J355"/>
  <c r="J717"/>
  <c r="H716"/>
  <c r="J1082"/>
  <c r="H1081"/>
  <c r="H808"/>
  <c r="J808"/>
  <c r="J809"/>
  <c r="J131"/>
  <c r="H1092"/>
  <c r="J1092"/>
  <c r="J1093"/>
  <c r="H509"/>
  <c r="J510"/>
  <c r="H1503"/>
  <c r="J1503"/>
  <c r="J1504"/>
  <c r="J1243"/>
  <c r="H1242"/>
  <c r="J501"/>
  <c r="H500"/>
  <c r="J456"/>
  <c r="H455"/>
  <c r="J455"/>
  <c r="H454"/>
  <c r="J454"/>
  <c r="H415"/>
  <c r="J416"/>
  <c r="J407"/>
  <c r="H406"/>
  <c r="H359"/>
  <c r="J359"/>
  <c r="J360"/>
  <c r="H248"/>
  <c r="J249"/>
  <c r="J231"/>
  <c r="H224"/>
  <c r="H154"/>
  <c r="J154"/>
  <c r="J155"/>
  <c r="H134"/>
  <c r="J1415"/>
  <c r="H1414"/>
  <c r="J1414"/>
  <c r="H1300"/>
  <c r="J1300"/>
  <c r="H1299"/>
  <c r="J1301"/>
  <c r="J364"/>
  <c r="H363"/>
  <c r="J363"/>
  <c r="J271"/>
  <c r="H689"/>
  <c r="J1612"/>
  <c r="H795"/>
  <c r="J1036"/>
  <c r="J557"/>
  <c r="L1356"/>
  <c r="J619"/>
  <c r="J1068"/>
  <c r="H1067"/>
  <c r="J1017"/>
  <c r="H1016"/>
  <c r="J1016"/>
  <c r="J856"/>
  <c r="H855"/>
  <c r="H561"/>
  <c r="J561"/>
  <c r="J562"/>
  <c r="H487"/>
  <c r="J488"/>
  <c r="J381"/>
  <c r="H380"/>
  <c r="H342"/>
  <c r="J333"/>
  <c r="H332"/>
  <c r="H59"/>
  <c r="H1514"/>
  <c r="J1515"/>
  <c r="J742"/>
  <c r="H728"/>
  <c r="H336"/>
  <c r="J336"/>
  <c r="J337"/>
  <c r="H314"/>
  <c r="J315"/>
  <c r="H965"/>
  <c r="J966"/>
  <c r="H767"/>
  <c r="J1577"/>
  <c r="H1576"/>
  <c r="J612"/>
  <c r="J760"/>
  <c r="H759"/>
  <c r="J759"/>
  <c r="J119"/>
  <c r="H118"/>
  <c r="J118"/>
  <c r="H43"/>
  <c r="J599"/>
  <c r="H598"/>
  <c r="J598"/>
  <c r="I1167"/>
  <c r="J1168"/>
  <c r="I737"/>
  <c r="J738"/>
  <c r="I691"/>
  <c r="J692"/>
  <c r="I633"/>
  <c r="J634"/>
  <c r="I394"/>
  <c r="J395"/>
  <c r="I208"/>
  <c r="J209"/>
  <c r="J1374"/>
  <c r="H1373"/>
  <c r="H515"/>
  <c r="J515"/>
  <c r="J516"/>
  <c r="J107"/>
  <c r="H106"/>
  <c r="J106"/>
  <c r="J1552"/>
  <c r="H1546"/>
  <c r="J1546"/>
  <c r="H1034"/>
  <c r="J1035"/>
  <c r="J1117"/>
  <c r="H1112"/>
  <c r="H392"/>
  <c r="J398"/>
  <c r="J1293"/>
  <c r="J441"/>
  <c r="H555"/>
  <c r="J556"/>
  <c r="J213"/>
  <c r="H212"/>
  <c r="J1199"/>
  <c r="H1198"/>
  <c r="H672"/>
  <c r="J673"/>
  <c r="J591"/>
  <c r="H582"/>
  <c r="I554"/>
  <c r="H239"/>
  <c r="J877"/>
  <c r="J1611"/>
  <c r="I1274"/>
  <c r="J1274"/>
  <c r="J1275"/>
  <c r="I867"/>
  <c r="J868"/>
  <c r="J1270"/>
  <c r="J582"/>
  <c r="H581"/>
  <c r="J212"/>
  <c r="H196"/>
  <c r="J1112"/>
  <c r="H1111"/>
  <c r="J672"/>
  <c r="J555"/>
  <c r="H1033"/>
  <c r="J1033"/>
  <c r="J1034"/>
  <c r="I207"/>
  <c r="J207"/>
  <c r="J208"/>
  <c r="I393"/>
  <c r="J394"/>
  <c r="I632"/>
  <c r="J633"/>
  <c r="I690"/>
  <c r="J691"/>
  <c r="J737"/>
  <c r="I728"/>
  <c r="I727"/>
  <c r="I726"/>
  <c r="I1158"/>
  <c r="J1167"/>
  <c r="H766"/>
  <c r="J965"/>
  <c r="H964"/>
  <c r="J314"/>
  <c r="H1513"/>
  <c r="J1513"/>
  <c r="J1514"/>
  <c r="H53"/>
  <c r="J487"/>
  <c r="H481"/>
  <c r="H688"/>
  <c r="H1298"/>
  <c r="J224"/>
  <c r="H223"/>
  <c r="J406"/>
  <c r="H405"/>
  <c r="H508"/>
  <c r="J509"/>
  <c r="J474"/>
  <c r="H473"/>
  <c r="H466"/>
  <c r="J466"/>
  <c r="H238"/>
  <c r="J238"/>
  <c r="J239"/>
  <c r="J1198"/>
  <c r="H1189"/>
  <c r="J1373"/>
  <c r="H1372"/>
  <c r="J1576"/>
  <c r="H1569"/>
  <c r="H727"/>
  <c r="J728"/>
  <c r="J332"/>
  <c r="H324"/>
  <c r="H341"/>
  <c r="J380"/>
  <c r="H379"/>
  <c r="J379"/>
  <c r="J855"/>
  <c r="J1067"/>
  <c r="H1050"/>
  <c r="H794"/>
  <c r="J794"/>
  <c r="J795"/>
  <c r="H247"/>
  <c r="J247"/>
  <c r="H246"/>
  <c r="J246"/>
  <c r="J248"/>
  <c r="J415"/>
  <c r="H414"/>
  <c r="J500"/>
  <c r="H499"/>
  <c r="H1224"/>
  <c r="H1080"/>
  <c r="J1080"/>
  <c r="J1081"/>
  <c r="H715"/>
  <c r="J715"/>
  <c r="J716"/>
  <c r="H576"/>
  <c r="J577"/>
  <c r="J1333"/>
  <c r="H1332"/>
  <c r="H1351"/>
  <c r="J1351"/>
  <c r="J1352"/>
  <c r="I1570"/>
  <c r="J1570"/>
  <c r="I1569"/>
  <c r="J1571"/>
  <c r="I197"/>
  <c r="J198"/>
  <c r="J867"/>
  <c r="I1268"/>
  <c r="J1269"/>
  <c r="J576"/>
  <c r="H570"/>
  <c r="H1049"/>
  <c r="J1050"/>
  <c r="J324"/>
  <c r="H1371"/>
  <c r="J1372"/>
  <c r="H1180"/>
  <c r="J1180"/>
  <c r="J1189"/>
  <c r="J508"/>
  <c r="H507"/>
  <c r="H471"/>
  <c r="J471"/>
  <c r="J481"/>
  <c r="J964"/>
  <c r="J1158"/>
  <c r="I1109"/>
  <c r="I689"/>
  <c r="J690"/>
  <c r="I631"/>
  <c r="J631"/>
  <c r="J632"/>
  <c r="I392"/>
  <c r="J393"/>
  <c r="J1569"/>
  <c r="J197"/>
  <c r="I196"/>
  <c r="H1331"/>
  <c r="J1332"/>
  <c r="H1223"/>
  <c r="J499"/>
  <c r="H498"/>
  <c r="H726"/>
  <c r="J726"/>
  <c r="J727"/>
  <c r="H465"/>
  <c r="J473"/>
  <c r="J405"/>
  <c r="H404"/>
  <c r="H765"/>
  <c r="H1110"/>
  <c r="J1111"/>
  <c r="J581"/>
  <c r="H554"/>
  <c r="J554"/>
  <c r="I19"/>
  <c r="J724"/>
  <c r="I721"/>
  <c r="J721"/>
  <c r="I1267"/>
  <c r="J1268"/>
  <c r="J465"/>
  <c r="J1371"/>
  <c r="H1370"/>
  <c r="J1049"/>
  <c r="H1048"/>
  <c r="J1110"/>
  <c r="H1109"/>
  <c r="J1109"/>
  <c r="H497"/>
  <c r="J498"/>
  <c r="J404"/>
  <c r="H403"/>
  <c r="J403"/>
  <c r="H1207"/>
  <c r="J1331"/>
  <c r="H1330"/>
  <c r="J392"/>
  <c r="I688"/>
  <c r="J688"/>
  <c r="J689"/>
  <c r="J507"/>
  <c r="H506"/>
  <c r="J506"/>
  <c r="J319"/>
  <c r="J570"/>
  <c r="J196"/>
  <c r="J1267"/>
  <c r="I1266"/>
  <c r="J1330"/>
  <c r="H1329"/>
  <c r="J497"/>
  <c r="H480"/>
  <c r="J1048"/>
  <c r="H1032"/>
  <c r="J1032"/>
  <c r="H1357"/>
  <c r="J1370"/>
  <c r="J1266"/>
  <c r="H470"/>
  <c r="J470"/>
  <c r="J480"/>
  <c r="H1356"/>
  <c r="J1356"/>
  <c r="J1357"/>
  <c r="H1328"/>
  <c r="J1328"/>
  <c r="J1329"/>
  <c r="M1293"/>
  <c r="I134"/>
  <c r="J135"/>
  <c r="I17"/>
  <c r="J1320"/>
  <c r="I1316"/>
  <c r="J134"/>
  <c r="I1311"/>
  <c r="J1316"/>
  <c r="J1311"/>
  <c r="I1299"/>
  <c r="I1298"/>
  <c r="J1298"/>
  <c r="J1299"/>
  <c r="H222"/>
  <c r="L247"/>
  <c r="L246"/>
  <c r="L222"/>
  <c r="J235"/>
  <c r="I234"/>
  <c r="K247"/>
  <c r="K246"/>
  <c r="K222"/>
  <c r="K122"/>
  <c r="K105"/>
  <c r="K104"/>
  <c r="O104"/>
  <c r="P104"/>
  <c r="M104"/>
  <c r="H126"/>
  <c r="J126"/>
  <c r="I21"/>
  <c r="J61"/>
  <c r="I60"/>
  <c r="H28"/>
  <c r="I29"/>
  <c r="I28"/>
  <c r="I27"/>
  <c r="J30"/>
  <c r="I223"/>
  <c r="J234"/>
  <c r="H122"/>
  <c r="I59"/>
  <c r="J60"/>
  <c r="H27"/>
  <c r="J28"/>
  <c r="J29"/>
  <c r="I222"/>
  <c r="J222"/>
  <c r="J223"/>
  <c r="H105"/>
  <c r="J122"/>
  <c r="I53"/>
  <c r="J59"/>
  <c r="J27"/>
  <c r="J105"/>
  <c r="H104"/>
  <c r="J53"/>
  <c r="J104"/>
  <c r="J925"/>
  <c r="H924"/>
  <c r="H1007"/>
  <c r="K945"/>
  <c r="H822"/>
  <c r="J977"/>
  <c r="L945"/>
  <c r="I915"/>
  <c r="J916"/>
  <c r="K823"/>
  <c r="K822"/>
  <c r="K821"/>
  <c r="K820"/>
  <c r="L820"/>
  <c r="L764"/>
  <c r="K929"/>
  <c r="J919"/>
  <c r="H1006"/>
  <c r="J1007"/>
  <c r="H923"/>
  <c r="J923"/>
  <c r="J924"/>
  <c r="K764"/>
  <c r="J915"/>
  <c r="H821"/>
  <c r="J1006"/>
  <c r="H945"/>
  <c r="J945"/>
  <c r="H820"/>
  <c r="H764"/>
  <c r="M721"/>
  <c r="I843"/>
  <c r="J844"/>
  <c r="I786"/>
  <c r="J787"/>
  <c r="I842"/>
  <c r="J843"/>
  <c r="I768"/>
  <c r="J786"/>
  <c r="J842"/>
  <c r="I767"/>
  <c r="J768"/>
  <c r="I822"/>
  <c r="J823"/>
  <c r="J767"/>
  <c r="I766"/>
  <c r="I821"/>
  <c r="J822"/>
  <c r="J766"/>
  <c r="I765"/>
  <c r="J821"/>
  <c r="I820"/>
  <c r="J820"/>
  <c r="J765"/>
  <c r="J1265"/>
  <c r="I1256"/>
  <c r="J46"/>
  <c r="I45"/>
  <c r="L78"/>
  <c r="L65"/>
  <c r="L26"/>
  <c r="J95"/>
  <c r="H94"/>
  <c r="J94"/>
  <c r="H90"/>
  <c r="J1256"/>
  <c r="J45"/>
  <c r="I44"/>
  <c r="J90"/>
  <c r="H78"/>
  <c r="J44"/>
  <c r="I43"/>
  <c r="J78"/>
  <c r="H65"/>
  <c r="J43"/>
  <c r="I26"/>
  <c r="J65"/>
  <c r="H26"/>
  <c r="J26"/>
  <c r="M24"/>
  <c r="H427"/>
  <c r="J427"/>
  <c r="J428"/>
  <c r="H437"/>
  <c r="J437"/>
  <c r="J438"/>
  <c r="I414"/>
  <c r="J423"/>
  <c r="H413"/>
  <c r="L413"/>
  <c r="L384"/>
  <c r="P384"/>
  <c r="J446"/>
  <c r="H445"/>
  <c r="J445"/>
  <c r="K19"/>
  <c r="K436"/>
  <c r="K435"/>
  <c r="K434"/>
  <c r="J388"/>
  <c r="I413"/>
  <c r="J413"/>
  <c r="J414"/>
  <c r="H436"/>
  <c r="H435"/>
  <c r="J436"/>
  <c r="J435"/>
  <c r="H434"/>
  <c r="J434"/>
  <c r="P613"/>
  <c r="P614"/>
  <c r="P612"/>
  <c r="Q613"/>
  <c r="Q614"/>
  <c r="Q612"/>
  <c r="J669"/>
  <c r="H668"/>
  <c r="J670"/>
  <c r="K549"/>
  <c r="H667"/>
  <c r="J668"/>
  <c r="J667"/>
  <c r="H665"/>
  <c r="H664"/>
  <c r="J665"/>
  <c r="M550"/>
  <c r="J664"/>
  <c r="O613"/>
  <c r="O614"/>
  <c r="O612"/>
  <c r="H260"/>
  <c r="J261"/>
  <c r="J256"/>
  <c r="H255"/>
  <c r="H17"/>
  <c r="J17"/>
  <c r="H21"/>
  <c r="M14"/>
  <c r="J262"/>
  <c r="L21"/>
  <c r="I18"/>
  <c r="I16"/>
  <c r="J16"/>
  <c r="K16"/>
  <c r="H544"/>
  <c r="J545"/>
  <c r="H533"/>
  <c r="J534"/>
  <c r="J21"/>
  <c r="J546"/>
  <c r="J535"/>
  <c r="K21"/>
  <c r="H385"/>
  <c r="J387"/>
  <c r="I386"/>
  <c r="I385"/>
  <c r="I384"/>
  <c r="I764"/>
  <c r="J764"/>
  <c r="J1295" i="90"/>
  <c r="J1382"/>
  <c r="H1370"/>
  <c r="J1294"/>
  <c r="H1293"/>
  <c r="J1293"/>
  <c r="H1320"/>
  <c r="H1265"/>
  <c r="J877"/>
  <c r="J878"/>
  <c r="J871"/>
  <c r="J872"/>
  <c r="J873"/>
  <c r="J724"/>
  <c r="I721"/>
  <c r="J723"/>
  <c r="J722"/>
  <c r="H721"/>
  <c r="J721"/>
  <c r="J578"/>
  <c r="J579"/>
  <c r="J319"/>
  <c r="J122"/>
  <c r="H115"/>
  <c r="H114"/>
  <c r="J114"/>
  <c r="K554"/>
  <c r="L473"/>
  <c r="L465"/>
  <c r="L464"/>
  <c r="L466"/>
  <c r="I474"/>
  <c r="I467"/>
  <c r="I571"/>
  <c r="I570"/>
  <c r="J234"/>
  <c r="H223"/>
  <c r="K474"/>
  <c r="K467"/>
  <c r="I587"/>
  <c r="I582"/>
  <c r="I581"/>
  <c r="I554"/>
  <c r="I583"/>
  <c r="L105"/>
  <c r="L104"/>
  <c r="J467"/>
  <c r="L26"/>
  <c r="J110"/>
  <c r="K105"/>
  <c r="K104"/>
  <c r="I223"/>
  <c r="I222"/>
  <c r="I414"/>
  <c r="I413"/>
  <c r="J461"/>
  <c r="J475"/>
  <c r="J530"/>
  <c r="L554"/>
  <c r="J890"/>
  <c r="H889"/>
  <c r="J889"/>
  <c r="J898"/>
  <c r="H897"/>
  <c r="J897"/>
  <c r="J908"/>
  <c r="H907"/>
  <c r="J907"/>
  <c r="J916"/>
  <c r="H915"/>
  <c r="J915"/>
  <c r="J107"/>
  <c r="J111"/>
  <c r="J115"/>
  <c r="H166"/>
  <c r="J235"/>
  <c r="H420"/>
  <c r="H424"/>
  <c r="K436"/>
  <c r="K435"/>
  <c r="K434"/>
  <c r="H437"/>
  <c r="J437"/>
  <c r="H460"/>
  <c r="H474"/>
  <c r="H515"/>
  <c r="H529"/>
  <c r="H535"/>
  <c r="H558"/>
  <c r="H562"/>
  <c r="H573"/>
  <c r="H577"/>
  <c r="H583"/>
  <c r="J583"/>
  <c r="I584"/>
  <c r="J584"/>
  <c r="H587"/>
  <c r="H591"/>
  <c r="J591"/>
  <c r="H595"/>
  <c r="J595"/>
  <c r="L768"/>
  <c r="L767"/>
  <c r="L766"/>
  <c r="L765"/>
  <c r="K631"/>
  <c r="L631"/>
  <c r="P384"/>
  <c r="H885"/>
  <c r="J894"/>
  <c r="H893"/>
  <c r="J893"/>
  <c r="J902"/>
  <c r="H901"/>
  <c r="J901"/>
  <c r="J912"/>
  <c r="H911"/>
  <c r="J911"/>
  <c r="I1203"/>
  <c r="I1208"/>
  <c r="I1207"/>
  <c r="J1290"/>
  <c r="H1289"/>
  <c r="H607"/>
  <c r="J612"/>
  <c r="H641"/>
  <c r="H648"/>
  <c r="J648"/>
  <c r="H675"/>
  <c r="H693"/>
  <c r="J693"/>
  <c r="H712"/>
  <c r="H718"/>
  <c r="H773"/>
  <c r="H777"/>
  <c r="J777"/>
  <c r="H783"/>
  <c r="H787"/>
  <c r="H791"/>
  <c r="H829"/>
  <c r="H833"/>
  <c r="J887"/>
  <c r="J891"/>
  <c r="J895"/>
  <c r="J899"/>
  <c r="J903"/>
  <c r="J909"/>
  <c r="J913"/>
  <c r="J917"/>
  <c r="J1148"/>
  <c r="H1147"/>
  <c r="K1203"/>
  <c r="K1198"/>
  <c r="K1189"/>
  <c r="K1180"/>
  <c r="H935"/>
  <c r="H941"/>
  <c r="J1153"/>
  <c r="J1155"/>
  <c r="J1204"/>
  <c r="J1414"/>
  <c r="J1416"/>
  <c r="J1610"/>
  <c r="J1612"/>
  <c r="J1149"/>
  <c r="H1199"/>
  <c r="H1211"/>
  <c r="H1225"/>
  <c r="J1225"/>
  <c r="J1291"/>
  <c r="H16" i="89"/>
  <c r="H259"/>
  <c r="J259"/>
  <c r="J260"/>
  <c r="J255"/>
  <c r="H254"/>
  <c r="H527"/>
  <c r="J533"/>
  <c r="H543"/>
  <c r="J544"/>
  <c r="H384"/>
  <c r="J384"/>
  <c r="J385"/>
  <c r="J386"/>
  <c r="H1357" i="90"/>
  <c r="J1320"/>
  <c r="H1316"/>
  <c r="J1265"/>
  <c r="H1256"/>
  <c r="J1256"/>
  <c r="H1198"/>
  <c r="J1199"/>
  <c r="J935"/>
  <c r="H934"/>
  <c r="H828"/>
  <c r="H823"/>
  <c r="H786"/>
  <c r="J787"/>
  <c r="H717"/>
  <c r="J718"/>
  <c r="H692"/>
  <c r="H691"/>
  <c r="H1288"/>
  <c r="J1289"/>
  <c r="H582"/>
  <c r="J587"/>
  <c r="H572"/>
  <c r="J573"/>
  <c r="H557"/>
  <c r="J558"/>
  <c r="H534"/>
  <c r="J535"/>
  <c r="J515"/>
  <c r="H481"/>
  <c r="H459"/>
  <c r="J459"/>
  <c r="J460"/>
  <c r="H423"/>
  <c r="J423"/>
  <c r="J424"/>
  <c r="H165"/>
  <c r="J166"/>
  <c r="H222"/>
  <c r="J222"/>
  <c r="J223"/>
  <c r="H1210"/>
  <c r="J1211"/>
  <c r="J941"/>
  <c r="H940"/>
  <c r="J940"/>
  <c r="H1146"/>
  <c r="J1146"/>
  <c r="J1147"/>
  <c r="H832"/>
  <c r="H790"/>
  <c r="J791"/>
  <c r="H782"/>
  <c r="J782"/>
  <c r="J783"/>
  <c r="J773"/>
  <c r="H768"/>
  <c r="J712"/>
  <c r="H711"/>
  <c r="H674"/>
  <c r="J675"/>
  <c r="H640"/>
  <c r="J641"/>
  <c r="H606"/>
  <c r="J607"/>
  <c r="H576"/>
  <c r="J576"/>
  <c r="J577"/>
  <c r="H561"/>
  <c r="J561"/>
  <c r="J562"/>
  <c r="H528"/>
  <c r="J529"/>
  <c r="H473"/>
  <c r="J474"/>
  <c r="H466"/>
  <c r="J436"/>
  <c r="H435"/>
  <c r="H419"/>
  <c r="J420"/>
  <c r="K26"/>
  <c r="K466"/>
  <c r="K473"/>
  <c r="K465"/>
  <c r="K464"/>
  <c r="I466"/>
  <c r="I473"/>
  <c r="I465"/>
  <c r="I464"/>
  <c r="J254" i="89"/>
  <c r="H253"/>
  <c r="J253"/>
  <c r="J543"/>
  <c r="H542"/>
  <c r="J542"/>
  <c r="H526"/>
  <c r="J527"/>
  <c r="H1356" i="90"/>
  <c r="J1316"/>
  <c r="H1311"/>
  <c r="J419"/>
  <c r="H414"/>
  <c r="J711"/>
  <c r="H701"/>
  <c r="J701"/>
  <c r="H767"/>
  <c r="J165"/>
  <c r="H105"/>
  <c r="J534"/>
  <c r="H533"/>
  <c r="J533"/>
  <c r="J557"/>
  <c r="H556"/>
  <c r="J572"/>
  <c r="H570"/>
  <c r="J570"/>
  <c r="H571"/>
  <c r="J571"/>
  <c r="J582"/>
  <c r="H581"/>
  <c r="J1288"/>
  <c r="H1287"/>
  <c r="J717"/>
  <c r="H716"/>
  <c r="J1198"/>
  <c r="H1189"/>
  <c r="H434"/>
  <c r="J473"/>
  <c r="H465"/>
  <c r="J528"/>
  <c r="H527"/>
  <c r="J606"/>
  <c r="H599"/>
  <c r="J640"/>
  <c r="H639"/>
  <c r="J674"/>
  <c r="H673"/>
  <c r="J1210"/>
  <c r="H1209"/>
  <c r="J481"/>
  <c r="H471"/>
  <c r="J471"/>
  <c r="H480"/>
  <c r="J934"/>
  <c r="H929"/>
  <c r="J929"/>
  <c r="J466"/>
  <c r="J526" i="89"/>
  <c r="H464"/>
  <c r="J1311" i="90"/>
  <c r="H1299"/>
  <c r="H1208"/>
  <c r="J1209"/>
  <c r="H1203"/>
  <c r="J1203"/>
  <c r="H672"/>
  <c r="J673"/>
  <c r="H638"/>
  <c r="J639"/>
  <c r="J599"/>
  <c r="H598"/>
  <c r="J598"/>
  <c r="H526"/>
  <c r="J526"/>
  <c r="J527"/>
  <c r="J465"/>
  <c r="H464"/>
  <c r="J464"/>
  <c r="H1180"/>
  <c r="J1180"/>
  <c r="J1189"/>
  <c r="J480"/>
  <c r="H470"/>
  <c r="J470"/>
  <c r="H555"/>
  <c r="J556"/>
  <c r="H104"/>
  <c r="H715"/>
  <c r="J715"/>
  <c r="J716"/>
  <c r="H1286"/>
  <c r="J1287"/>
  <c r="J581"/>
  <c r="H554"/>
  <c r="J554"/>
  <c r="H766"/>
  <c r="H413"/>
  <c r="J414"/>
  <c r="J464" i="89"/>
  <c r="J1299" i="90"/>
  <c r="M1293"/>
  <c r="H1298"/>
  <c r="J1298"/>
  <c r="H26"/>
  <c r="J1208"/>
  <c r="H1207"/>
  <c r="J1207"/>
  <c r="J413"/>
  <c r="H765"/>
  <c r="J1286"/>
  <c r="H1285"/>
  <c r="J1285"/>
  <c r="J555"/>
  <c r="J638"/>
  <c r="H631"/>
  <c r="J672"/>
  <c r="H666"/>
  <c r="J666"/>
  <c r="H665"/>
  <c r="J631"/>
  <c r="H664"/>
  <c r="J665"/>
  <c r="J664"/>
  <c r="I1372"/>
  <c r="J1381"/>
  <c r="J315"/>
  <c r="I314"/>
  <c r="J316"/>
  <c r="I1371"/>
  <c r="J1372"/>
  <c r="J314"/>
  <c r="I1370"/>
  <c r="J1371"/>
  <c r="J1370"/>
  <c r="I1357"/>
  <c r="I1356"/>
  <c r="J1356"/>
  <c r="J1357"/>
  <c r="J325"/>
  <c r="I324"/>
  <c r="J324"/>
  <c r="I445"/>
  <c r="J445"/>
  <c r="J446"/>
  <c r="I1539"/>
  <c r="J1540"/>
  <c r="J1539"/>
  <c r="I1527"/>
  <c r="J1527"/>
  <c r="I1526"/>
  <c r="I1525"/>
  <c r="J1525"/>
  <c r="J1526"/>
  <c r="I434"/>
  <c r="J434"/>
  <c r="J435"/>
  <c r="K701"/>
  <c r="H698"/>
  <c r="K689"/>
  <c r="L689"/>
  <c r="H690"/>
  <c r="I691"/>
  <c r="I690"/>
  <c r="I689"/>
  <c r="I688"/>
  <c r="J692"/>
  <c r="H549"/>
  <c r="J698"/>
  <c r="H697"/>
  <c r="L688"/>
  <c r="J691"/>
  <c r="J690"/>
  <c r="K688"/>
  <c r="J697"/>
  <c r="H696"/>
  <c r="J696"/>
  <c r="H689"/>
  <c r="J689"/>
  <c r="H688"/>
  <c r="M550"/>
  <c r="J688"/>
  <c r="J737"/>
  <c r="I728"/>
  <c r="I727"/>
  <c r="I726"/>
  <c r="K728"/>
  <c r="K727"/>
  <c r="L728"/>
  <c r="L727"/>
  <c r="M104"/>
  <c r="I706"/>
  <c r="J706"/>
  <c r="J707"/>
  <c r="J550"/>
  <c r="I1565"/>
  <c r="J1566"/>
  <c r="K726"/>
  <c r="L726"/>
  <c r="H743"/>
  <c r="J851"/>
  <c r="I768"/>
  <c r="J790"/>
  <c r="J1565"/>
  <c r="I1564"/>
  <c r="J743"/>
  <c r="H742"/>
  <c r="I767"/>
  <c r="J768"/>
  <c r="I1563"/>
  <c r="J1564"/>
  <c r="J742"/>
  <c r="H728"/>
  <c r="J767"/>
  <c r="I766"/>
  <c r="J1563"/>
  <c r="I1546"/>
  <c r="J1546"/>
  <c r="J728"/>
  <c r="H727"/>
  <c r="I765"/>
  <c r="J766"/>
  <c r="J727"/>
  <c r="H726"/>
  <c r="J765"/>
  <c r="J726"/>
  <c r="M24"/>
  <c r="J886"/>
  <c r="I885"/>
  <c r="J885"/>
  <c r="L823"/>
  <c r="L822"/>
  <c r="L821"/>
  <c r="L820"/>
  <c r="L764"/>
  <c r="K764"/>
  <c r="N721"/>
  <c r="H822"/>
  <c r="J829"/>
  <c r="I828"/>
  <c r="J833"/>
  <c r="I832"/>
  <c r="J832"/>
  <c r="I252"/>
  <c r="L346" i="89"/>
  <c r="H346"/>
  <c r="J346"/>
  <c r="J347"/>
  <c r="J343"/>
  <c r="I342"/>
  <c r="L284"/>
  <c r="L252"/>
  <c r="K346"/>
  <c r="K284"/>
  <c r="K252"/>
  <c r="O252"/>
  <c r="K16" i="90"/>
  <c r="L21"/>
  <c r="K21"/>
  <c r="H376"/>
  <c r="J18"/>
  <c r="M14"/>
  <c r="M252"/>
  <c r="L18"/>
  <c r="L16"/>
  <c r="H17"/>
  <c r="J23"/>
  <c r="H343"/>
  <c r="H364"/>
  <c r="J384"/>
  <c r="H821"/>
  <c r="I823"/>
  <c r="J828"/>
  <c r="M252" i="89"/>
  <c r="P252"/>
  <c r="I341"/>
  <c r="J342"/>
  <c r="H252"/>
  <c r="M21"/>
  <c r="M16"/>
  <c r="J376" i="90"/>
  <c r="H375"/>
  <c r="H373"/>
  <c r="H363"/>
  <c r="J363"/>
  <c r="J364"/>
  <c r="H16"/>
  <c r="J343"/>
  <c r="H342"/>
  <c r="I822"/>
  <c r="J823"/>
  <c r="H820"/>
  <c r="J341" i="89"/>
  <c r="I313"/>
  <c r="J373" i="90"/>
  <c r="H372"/>
  <c r="J372"/>
  <c r="J375"/>
  <c r="H374"/>
  <c r="J374"/>
  <c r="J342"/>
  <c r="M721"/>
  <c r="H764"/>
  <c r="I821"/>
  <c r="J822"/>
  <c r="I284" i="89"/>
  <c r="J313"/>
  <c r="J341" i="90"/>
  <c r="I820"/>
  <c r="J821"/>
  <c r="I252" i="89"/>
  <c r="J252"/>
  <c r="J284"/>
  <c r="J313" i="90"/>
  <c r="I764"/>
  <c r="J764"/>
  <c r="J820"/>
  <c r="H252"/>
  <c r="J252"/>
  <c r="J284"/>
  <c r="M21"/>
  <c r="M16"/>
  <c r="I44"/>
  <c r="J45"/>
  <c r="I17"/>
  <c r="I16"/>
  <c r="J16"/>
  <c r="J22"/>
  <c r="I21"/>
  <c r="J21"/>
  <c r="J17"/>
  <c r="I43"/>
  <c r="J44"/>
  <c r="J43"/>
  <c r="I134"/>
  <c r="J138"/>
  <c r="I105"/>
  <c r="J134"/>
  <c r="J105"/>
  <c r="I104"/>
  <c r="J104"/>
  <c r="I26"/>
  <c r="J26"/>
  <c r="J1521" i="91"/>
  <c r="J1522"/>
  <c r="J1382"/>
  <c r="J1295"/>
  <c r="J1381"/>
  <c r="J1383"/>
  <c r="I721"/>
  <c r="J721"/>
  <c r="J723"/>
  <c r="H721"/>
  <c r="H1265"/>
  <c r="J19"/>
  <c r="J24"/>
  <c r="J445"/>
  <c r="J447"/>
  <c r="J23"/>
  <c r="I436"/>
  <c r="I435"/>
  <c r="I434"/>
  <c r="J324"/>
  <c r="H315"/>
  <c r="H271"/>
  <c r="J271"/>
  <c r="I104"/>
  <c r="H134"/>
  <c r="H46"/>
  <c r="J197"/>
  <c r="J213"/>
  <c r="H212"/>
  <c r="J212"/>
  <c r="L437"/>
  <c r="L436"/>
  <c r="L435"/>
  <c r="L434"/>
  <c r="J442"/>
  <c r="H441"/>
  <c r="J441"/>
  <c r="L466"/>
  <c r="L473"/>
  <c r="L465"/>
  <c r="L464"/>
  <c r="I467"/>
  <c r="I474"/>
  <c r="J515"/>
  <c r="H481"/>
  <c r="J535"/>
  <c r="H534"/>
  <c r="J562"/>
  <c r="H561"/>
  <c r="J561"/>
  <c r="I571"/>
  <c r="H576"/>
  <c r="H582"/>
  <c r="J616"/>
  <c r="H615"/>
  <c r="J640"/>
  <c r="J649"/>
  <c r="H648"/>
  <c r="J648"/>
  <c r="J730"/>
  <c r="H729"/>
  <c r="J729"/>
  <c r="J738"/>
  <c r="H737"/>
  <c r="J737"/>
  <c r="J467"/>
  <c r="K554"/>
  <c r="J343"/>
  <c r="J438"/>
  <c r="H437"/>
  <c r="J437"/>
  <c r="H436"/>
  <c r="J460"/>
  <c r="H459"/>
  <c r="J474"/>
  <c r="H466"/>
  <c r="H473"/>
  <c r="K467"/>
  <c r="K474"/>
  <c r="J529"/>
  <c r="H528"/>
  <c r="J558"/>
  <c r="H557"/>
  <c r="J573"/>
  <c r="H572"/>
  <c r="I587"/>
  <c r="I582"/>
  <c r="I581"/>
  <c r="I583"/>
  <c r="J607"/>
  <c r="H606"/>
  <c r="J606"/>
  <c r="H621"/>
  <c r="J634"/>
  <c r="H633"/>
  <c r="J674"/>
  <c r="H673"/>
  <c r="J692"/>
  <c r="H691"/>
  <c r="J717"/>
  <c r="H716"/>
  <c r="J734"/>
  <c r="H733"/>
  <c r="J733"/>
  <c r="J742"/>
  <c r="H728"/>
  <c r="K436"/>
  <c r="K435"/>
  <c r="K434"/>
  <c r="L554"/>
  <c r="J656"/>
  <c r="J706"/>
  <c r="K728"/>
  <c r="K727"/>
  <c r="J198"/>
  <c r="J214"/>
  <c r="J344"/>
  <c r="J439"/>
  <c r="J443"/>
  <c r="J446"/>
  <c r="J461"/>
  <c r="J475"/>
  <c r="J516"/>
  <c r="J530"/>
  <c r="J536"/>
  <c r="J550"/>
  <c r="J559"/>
  <c r="J563"/>
  <c r="J574"/>
  <c r="J588"/>
  <c r="J592"/>
  <c r="J596"/>
  <c r="J608"/>
  <c r="J617"/>
  <c r="J623"/>
  <c r="J635"/>
  <c r="J641"/>
  <c r="J650"/>
  <c r="J657"/>
  <c r="J667"/>
  <c r="J675"/>
  <c r="J693"/>
  <c r="J707"/>
  <c r="J718"/>
  <c r="J722"/>
  <c r="J731"/>
  <c r="J735"/>
  <c r="J739"/>
  <c r="J743"/>
  <c r="L1203"/>
  <c r="L1198"/>
  <c r="L1189"/>
  <c r="L1180"/>
  <c r="H337"/>
  <c r="H364"/>
  <c r="H363"/>
  <c r="J363"/>
  <c r="H583"/>
  <c r="J583"/>
  <c r="I584"/>
  <c r="J584"/>
  <c r="H599"/>
  <c r="H711"/>
  <c r="J783"/>
  <c r="J1033"/>
  <c r="J1035"/>
  <c r="L1109"/>
  <c r="L764"/>
  <c r="J1366"/>
  <c r="H1365"/>
  <c r="J1365"/>
  <c r="J1529"/>
  <c r="H1528"/>
  <c r="J1554"/>
  <c r="H1552"/>
  <c r="H1553"/>
  <c r="K1553"/>
  <c r="K1552"/>
  <c r="K1546"/>
  <c r="J1560"/>
  <c r="H1559"/>
  <c r="K1570"/>
  <c r="K1569"/>
  <c r="L1569"/>
  <c r="L1570"/>
  <c r="J1590"/>
  <c r="H1589"/>
  <c r="J1589"/>
  <c r="H770"/>
  <c r="H774"/>
  <c r="H778"/>
  <c r="H782"/>
  <c r="J782"/>
  <c r="H786"/>
  <c r="H791"/>
  <c r="H916"/>
  <c r="H935"/>
  <c r="H941"/>
  <c r="H1148"/>
  <c r="H1154"/>
  <c r="H1160"/>
  <c r="H1168"/>
  <c r="H1190"/>
  <c r="H1194"/>
  <c r="J1194"/>
  <c r="H1200"/>
  <c r="H1204"/>
  <c r="I1332"/>
  <c r="I1331"/>
  <c r="I1330"/>
  <c r="I1329"/>
  <c r="I1328"/>
  <c r="J1348"/>
  <c r="J1535"/>
  <c r="I1539"/>
  <c r="I1527"/>
  <c r="J1543"/>
  <c r="K1584"/>
  <c r="K1583"/>
  <c r="K1582"/>
  <c r="L1584"/>
  <c r="L1583"/>
  <c r="L1582"/>
  <c r="J1210"/>
  <c r="H1209"/>
  <c r="J1548"/>
  <c r="H1547"/>
  <c r="J1547"/>
  <c r="L1552"/>
  <c r="L1546"/>
  <c r="L1553"/>
  <c r="I1553"/>
  <c r="I1552"/>
  <c r="H1565"/>
  <c r="I1570"/>
  <c r="I1569"/>
  <c r="J1573"/>
  <c r="H1572"/>
  <c r="J1602"/>
  <c r="H1601"/>
  <c r="J1612"/>
  <c r="H1611"/>
  <c r="J1539"/>
  <c r="I1584"/>
  <c r="I1583"/>
  <c r="I1582"/>
  <c r="J1211"/>
  <c r="H1225"/>
  <c r="J1225"/>
  <c r="H1334"/>
  <c r="H1338"/>
  <c r="H1347"/>
  <c r="J1347"/>
  <c r="H1353"/>
  <c r="H1361"/>
  <c r="J1367"/>
  <c r="J1530"/>
  <c r="J1536"/>
  <c r="J1540"/>
  <c r="J1549"/>
  <c r="J1555"/>
  <c r="J1561"/>
  <c r="J1567"/>
  <c r="J1574"/>
  <c r="J1591"/>
  <c r="J1603"/>
  <c r="J1613"/>
  <c r="J1617"/>
  <c r="J1265"/>
  <c r="H1256"/>
  <c r="J1256"/>
  <c r="J315"/>
  <c r="H314"/>
  <c r="J314"/>
  <c r="J134"/>
  <c r="H105"/>
  <c r="J105"/>
  <c r="J46"/>
  <c r="H45"/>
  <c r="H1352"/>
  <c r="J1353"/>
  <c r="H1337"/>
  <c r="J1337"/>
  <c r="J1338"/>
  <c r="H1610"/>
  <c r="J1611"/>
  <c r="H1600"/>
  <c r="J1601"/>
  <c r="H1571"/>
  <c r="J1572"/>
  <c r="H1564"/>
  <c r="H1208"/>
  <c r="J1209"/>
  <c r="H1203"/>
  <c r="J1203"/>
  <c r="H1199"/>
  <c r="J1199"/>
  <c r="J1200"/>
  <c r="J1190"/>
  <c r="H1159"/>
  <c r="J1160"/>
  <c r="H1147"/>
  <c r="J1148"/>
  <c r="J935"/>
  <c r="H934"/>
  <c r="H790"/>
  <c r="J790"/>
  <c r="J791"/>
  <c r="J774"/>
  <c r="H773"/>
  <c r="J773"/>
  <c r="H1558"/>
  <c r="J1558"/>
  <c r="J1559"/>
  <c r="J711"/>
  <c r="H701"/>
  <c r="J701"/>
  <c r="J364"/>
  <c r="H413"/>
  <c r="J459"/>
  <c r="H435"/>
  <c r="J436"/>
  <c r="J1553"/>
  <c r="J587"/>
  <c r="H1360"/>
  <c r="J1361"/>
  <c r="H1333"/>
  <c r="J1334"/>
  <c r="J1204"/>
  <c r="H1198"/>
  <c r="J1198"/>
  <c r="H1167"/>
  <c r="J1167"/>
  <c r="J1168"/>
  <c r="H1153"/>
  <c r="J1154"/>
  <c r="J941"/>
  <c r="H940"/>
  <c r="J940"/>
  <c r="H915"/>
  <c r="J916"/>
  <c r="H777"/>
  <c r="J777"/>
  <c r="J778"/>
  <c r="H769"/>
  <c r="J770"/>
  <c r="J1552"/>
  <c r="H1527"/>
  <c r="J1528"/>
  <c r="J599"/>
  <c r="H598"/>
  <c r="J598"/>
  <c r="J337"/>
  <c r="H336"/>
  <c r="J336"/>
  <c r="H727"/>
  <c r="H715"/>
  <c r="J715"/>
  <c r="J716"/>
  <c r="H690"/>
  <c r="J691"/>
  <c r="H672"/>
  <c r="J673"/>
  <c r="H632"/>
  <c r="J633"/>
  <c r="H620"/>
  <c r="H571"/>
  <c r="J571"/>
  <c r="J572"/>
  <c r="H570"/>
  <c r="H556"/>
  <c r="J557"/>
  <c r="J528"/>
  <c r="K473"/>
  <c r="K465"/>
  <c r="K464"/>
  <c r="K466"/>
  <c r="J473"/>
  <c r="H465"/>
  <c r="H614"/>
  <c r="J615"/>
  <c r="H581"/>
  <c r="J582"/>
  <c r="H533"/>
  <c r="J533"/>
  <c r="J534"/>
  <c r="H480"/>
  <c r="J481"/>
  <c r="H471"/>
  <c r="J471"/>
  <c r="I473"/>
  <c r="I465"/>
  <c r="I464"/>
  <c r="I466"/>
  <c r="J466"/>
  <c r="H639"/>
  <c r="H196"/>
  <c r="J45"/>
  <c r="H44"/>
  <c r="H104"/>
  <c r="J196"/>
  <c r="J465"/>
  <c r="H619"/>
  <c r="J632"/>
  <c r="J672"/>
  <c r="H666"/>
  <c r="J690"/>
  <c r="H689"/>
  <c r="H1526"/>
  <c r="J769"/>
  <c r="H768"/>
  <c r="J915"/>
  <c r="H823"/>
  <c r="J1153"/>
  <c r="H1152"/>
  <c r="J1333"/>
  <c r="H1332"/>
  <c r="J1360"/>
  <c r="H1359"/>
  <c r="H929"/>
  <c r="J929"/>
  <c r="J934"/>
  <c r="J1208"/>
  <c r="H1207"/>
  <c r="H1563"/>
  <c r="J1571"/>
  <c r="H1569"/>
  <c r="J1569"/>
  <c r="H1570"/>
  <c r="J1570"/>
  <c r="J1600"/>
  <c r="H1584"/>
  <c r="J1610"/>
  <c r="H1609"/>
  <c r="J1609"/>
  <c r="J1352"/>
  <c r="H1351"/>
  <c r="J1351"/>
  <c r="H638"/>
  <c r="J638"/>
  <c r="J639"/>
  <c r="H470"/>
  <c r="J470"/>
  <c r="J480"/>
  <c r="J581"/>
  <c r="J614"/>
  <c r="H613"/>
  <c r="J556"/>
  <c r="H555"/>
  <c r="H726"/>
  <c r="J435"/>
  <c r="H434"/>
  <c r="J434"/>
  <c r="J1147"/>
  <c r="H1146"/>
  <c r="J1146"/>
  <c r="J1159"/>
  <c r="H1158"/>
  <c r="J1158"/>
  <c r="H527"/>
  <c r="H1189"/>
  <c r="J44"/>
  <c r="H43"/>
  <c r="J43"/>
  <c r="J1189"/>
  <c r="H1180"/>
  <c r="J1180"/>
  <c r="H1331"/>
  <c r="J1332"/>
  <c r="J527"/>
  <c r="H526"/>
  <c r="J555"/>
  <c r="H612"/>
  <c r="J612"/>
  <c r="J613"/>
  <c r="J1584"/>
  <c r="H1583"/>
  <c r="J104"/>
  <c r="H26"/>
  <c r="H554"/>
  <c r="H1546"/>
  <c r="H1358"/>
  <c r="J1358"/>
  <c r="J1359"/>
  <c r="J1152"/>
  <c r="H1109"/>
  <c r="J1109"/>
  <c r="H822"/>
  <c r="J823"/>
  <c r="H767"/>
  <c r="H1525"/>
  <c r="M1521"/>
  <c r="H688"/>
  <c r="J688"/>
  <c r="J689"/>
  <c r="J666"/>
  <c r="H665"/>
  <c r="H631"/>
  <c r="J631"/>
  <c r="H664"/>
  <c r="J664"/>
  <c r="J665"/>
  <c r="J1331"/>
  <c r="H1330"/>
  <c r="M550"/>
  <c r="H766"/>
  <c r="H821"/>
  <c r="M24"/>
  <c r="H1582"/>
  <c r="J1582"/>
  <c r="J1583"/>
  <c r="J526"/>
  <c r="H464"/>
  <c r="J464"/>
  <c r="H820"/>
  <c r="H765"/>
  <c r="H1329"/>
  <c r="J1330"/>
  <c r="J1329"/>
  <c r="H1328"/>
  <c r="J1328"/>
  <c r="H764"/>
  <c r="M721"/>
  <c r="J578"/>
  <c r="I576"/>
  <c r="J577"/>
  <c r="I1526"/>
  <c r="J1527"/>
  <c r="I1565"/>
  <c r="J1566"/>
  <c r="I570"/>
  <c r="J576"/>
  <c r="J1526"/>
  <c r="I1525"/>
  <c r="J1525"/>
  <c r="I1564"/>
  <c r="J1565"/>
  <c r="I554"/>
  <c r="J554"/>
  <c r="J570"/>
  <c r="I1563"/>
  <c r="J1564"/>
  <c r="J1563"/>
  <c r="I1546"/>
  <c r="J1546"/>
  <c r="K726"/>
  <c r="L726"/>
  <c r="M104"/>
  <c r="J756"/>
  <c r="J749"/>
  <c r="I728"/>
  <c r="J728"/>
  <c r="I727"/>
  <c r="J727"/>
  <c r="I726"/>
  <c r="J726"/>
  <c r="I21"/>
  <c r="J21"/>
  <c r="H376"/>
  <c r="J376"/>
  <c r="I18"/>
  <c r="J18"/>
  <c r="I380"/>
  <c r="I379"/>
  <c r="J379"/>
  <c r="J381"/>
  <c r="J380"/>
  <c r="H240"/>
  <c r="L239"/>
  <c r="L238"/>
  <c r="L222"/>
  <c r="M14"/>
  <c r="I234"/>
  <c r="J235"/>
  <c r="H17"/>
  <c r="J17"/>
  <c r="H341"/>
  <c r="J342"/>
  <c r="K16"/>
  <c r="H347"/>
  <c r="H373"/>
  <c r="H372"/>
  <c r="H375"/>
  <c r="K21"/>
  <c r="L392"/>
  <c r="K392"/>
  <c r="H399"/>
  <c r="K384"/>
  <c r="L384"/>
  <c r="P384"/>
  <c r="H395"/>
  <c r="H410"/>
  <c r="H16"/>
  <c r="J240"/>
  <c r="H239"/>
  <c r="I223"/>
  <c r="J234"/>
  <c r="J372"/>
  <c r="J373"/>
  <c r="J341"/>
  <c r="H313"/>
  <c r="H374"/>
  <c r="J374"/>
  <c r="J375"/>
  <c r="J347"/>
  <c r="H346"/>
  <c r="J346"/>
  <c r="J399"/>
  <c r="H398"/>
  <c r="J398"/>
  <c r="H406"/>
  <c r="J410"/>
  <c r="J395"/>
  <c r="H394"/>
  <c r="J239"/>
  <c r="H238"/>
  <c r="I222"/>
  <c r="J223"/>
  <c r="H284"/>
  <c r="H405"/>
  <c r="J406"/>
  <c r="J394"/>
  <c r="H393"/>
  <c r="J238"/>
  <c r="H222"/>
  <c r="J222"/>
  <c r="H252"/>
  <c r="M21"/>
  <c r="H404"/>
  <c r="J405"/>
  <c r="J393"/>
  <c r="H392"/>
  <c r="J392"/>
  <c r="J404"/>
  <c r="H403"/>
  <c r="J403"/>
  <c r="H384"/>
  <c r="J319"/>
  <c r="I313"/>
  <c r="I284"/>
  <c r="J313"/>
  <c r="I252"/>
  <c r="J252"/>
  <c r="J284"/>
  <c r="I621"/>
  <c r="J622"/>
  <c r="I620"/>
  <c r="J621"/>
  <c r="I619"/>
  <c r="J619"/>
  <c r="J620"/>
  <c r="I1048"/>
  <c r="J1049"/>
  <c r="J1503"/>
  <c r="I1514"/>
  <c r="J1515"/>
  <c r="I1311"/>
  <c r="J1316"/>
  <c r="J413"/>
  <c r="I384"/>
  <c r="J384"/>
  <c r="I16"/>
  <c r="J16"/>
  <c r="I29"/>
  <c r="J30"/>
  <c r="J1048"/>
  <c r="I1032"/>
  <c r="J1032"/>
  <c r="J1514"/>
  <c r="I1513"/>
  <c r="J1513"/>
  <c r="I1299"/>
  <c r="J1311"/>
  <c r="J29"/>
  <c r="I28"/>
  <c r="I1298"/>
  <c r="J1298"/>
  <c r="J1299"/>
  <c r="I27"/>
  <c r="J28"/>
  <c r="J27"/>
  <c r="I26"/>
  <c r="J26"/>
  <c r="H1390"/>
  <c r="J1390"/>
  <c r="H1389"/>
  <c r="J1389"/>
  <c r="H1372"/>
  <c r="H1371"/>
  <c r="J1372"/>
  <c r="J1371"/>
  <c r="H1370"/>
  <c r="H1357"/>
  <c r="J1370"/>
  <c r="M1293"/>
  <c r="M16"/>
  <c r="H1356"/>
  <c r="J1356"/>
  <c r="J1357"/>
  <c r="J786"/>
  <c r="I768"/>
  <c r="J822"/>
  <c r="I821"/>
  <c r="I767"/>
  <c r="J768"/>
  <c r="I820"/>
  <c r="J821"/>
  <c r="I766"/>
  <c r="J767"/>
  <c r="J820"/>
  <c r="I765"/>
  <c r="J766"/>
  <c r="J765"/>
  <c r="I764"/>
  <c r="J764"/>
  <c r="K1207" i="89"/>
  <c r="N721"/>
  <c r="J1223" i="91"/>
  <c r="I1207"/>
  <c r="J1207"/>
  <c r="I1224" i="89"/>
  <c r="J1242"/>
  <c r="J18"/>
  <c r="J1224"/>
  <c r="I1223"/>
  <c r="J1223"/>
  <c r="I1207"/>
  <c r="J1207"/>
  <c r="H381" i="92"/>
  <c r="H380"/>
  <c r="H1510"/>
  <c r="J1294"/>
  <c r="I1293"/>
  <c r="H1293"/>
  <c r="H1243"/>
  <c r="H1242"/>
  <c r="I721"/>
  <c r="J721"/>
  <c r="J723"/>
  <c r="J722"/>
  <c r="J753"/>
  <c r="H721"/>
  <c r="J18"/>
  <c r="I21"/>
  <c r="J23"/>
  <c r="H115"/>
  <c r="H114"/>
  <c r="J114"/>
  <c r="J106"/>
  <c r="J118"/>
  <c r="K105"/>
  <c r="J29"/>
  <c r="H28"/>
  <c r="J60"/>
  <c r="H59"/>
  <c r="J59"/>
  <c r="J101"/>
  <c r="H94"/>
  <c r="J94"/>
  <c r="K21"/>
  <c r="K17"/>
  <c r="K16"/>
  <c r="K173"/>
  <c r="K172"/>
  <c r="J129"/>
  <c r="H126"/>
  <c r="I285"/>
  <c r="I276"/>
  <c r="I277"/>
  <c r="J325"/>
  <c r="J333"/>
  <c r="H332"/>
  <c r="J332"/>
  <c r="J394"/>
  <c r="H393"/>
  <c r="J416"/>
  <c r="H415"/>
  <c r="J424"/>
  <c r="H423"/>
  <c r="J423"/>
  <c r="I437"/>
  <c r="I436"/>
  <c r="I435"/>
  <c r="I434"/>
  <c r="K466"/>
  <c r="K473"/>
  <c r="K465"/>
  <c r="K464"/>
  <c r="L467"/>
  <c r="L474"/>
  <c r="J516"/>
  <c r="H515"/>
  <c r="J534"/>
  <c r="H533"/>
  <c r="J533"/>
  <c r="J557"/>
  <c r="H556"/>
  <c r="J563"/>
  <c r="H562"/>
  <c r="J592"/>
  <c r="H591"/>
  <c r="J591"/>
  <c r="J608"/>
  <c r="H607"/>
  <c r="J635"/>
  <c r="H634"/>
  <c r="J657"/>
  <c r="H656"/>
  <c r="J656"/>
  <c r="J693"/>
  <c r="H692"/>
  <c r="J739"/>
  <c r="H738"/>
  <c r="J761"/>
  <c r="H760"/>
  <c r="J783"/>
  <c r="H782"/>
  <c r="J782"/>
  <c r="J30"/>
  <c r="J47"/>
  <c r="J61"/>
  <c r="J102"/>
  <c r="J107"/>
  <c r="J111"/>
  <c r="J115"/>
  <c r="J119"/>
  <c r="J131"/>
  <c r="J132"/>
  <c r="J165"/>
  <c r="J192"/>
  <c r="L196"/>
  <c r="J204"/>
  <c r="J205"/>
  <c r="J214"/>
  <c r="J215"/>
  <c r="J224"/>
  <c r="J228"/>
  <c r="J229"/>
  <c r="J234"/>
  <c r="J256"/>
  <c r="J257"/>
  <c r="J280"/>
  <c r="J289"/>
  <c r="I384"/>
  <c r="J437"/>
  <c r="K554"/>
  <c r="L554"/>
  <c r="K701"/>
  <c r="K728"/>
  <c r="K727"/>
  <c r="K726"/>
  <c r="L728"/>
  <c r="L727"/>
  <c r="L726"/>
  <c r="L1109"/>
  <c r="J329"/>
  <c r="H328"/>
  <c r="J328"/>
  <c r="J343"/>
  <c r="H342"/>
  <c r="J380"/>
  <c r="H379"/>
  <c r="J386"/>
  <c r="H385"/>
  <c r="J385"/>
  <c r="J420"/>
  <c r="H419"/>
  <c r="K437"/>
  <c r="K436"/>
  <c r="K435"/>
  <c r="K434"/>
  <c r="J461"/>
  <c r="H460"/>
  <c r="I466"/>
  <c r="I473"/>
  <c r="I465"/>
  <c r="I464"/>
  <c r="J530"/>
  <c r="H529"/>
  <c r="J572"/>
  <c r="H571"/>
  <c r="I571"/>
  <c r="I570"/>
  <c r="J578"/>
  <c r="H577"/>
  <c r="J588"/>
  <c r="H587"/>
  <c r="H583"/>
  <c r="J615"/>
  <c r="H614"/>
  <c r="J623"/>
  <c r="H622"/>
  <c r="J641"/>
  <c r="H640"/>
  <c r="J707"/>
  <c r="H706"/>
  <c r="J706"/>
  <c r="J717"/>
  <c r="H716"/>
  <c r="J743"/>
  <c r="H742"/>
  <c r="J769"/>
  <c r="J787"/>
  <c r="H786"/>
  <c r="H53"/>
  <c r="J53"/>
  <c r="L122"/>
  <c r="J135"/>
  <c r="J136"/>
  <c r="I139"/>
  <c r="I138"/>
  <c r="I141"/>
  <c r="J141"/>
  <c r="J144"/>
  <c r="H150"/>
  <c r="J150"/>
  <c r="J154"/>
  <c r="L154"/>
  <c r="H162"/>
  <c r="J166"/>
  <c r="J167"/>
  <c r="H174"/>
  <c r="H191"/>
  <c r="J193"/>
  <c r="J194"/>
  <c r="J197"/>
  <c r="J198"/>
  <c r="H203"/>
  <c r="J208"/>
  <c r="H213"/>
  <c r="J218"/>
  <c r="H223"/>
  <c r="J225"/>
  <c r="J226"/>
  <c r="J232"/>
  <c r="J235"/>
  <c r="J236"/>
  <c r="H243"/>
  <c r="H255"/>
  <c r="H262"/>
  <c r="J281"/>
  <c r="J282"/>
  <c r="H287"/>
  <c r="K324"/>
  <c r="K319"/>
  <c r="K313"/>
  <c r="K284"/>
  <c r="K252"/>
  <c r="L324"/>
  <c r="L319"/>
  <c r="L313"/>
  <c r="L284"/>
  <c r="L252"/>
  <c r="M252"/>
  <c r="K414"/>
  <c r="K413"/>
  <c r="K384"/>
  <c r="L414"/>
  <c r="L413"/>
  <c r="L384"/>
  <c r="H436"/>
  <c r="J445"/>
  <c r="I582"/>
  <c r="I581"/>
  <c r="I554"/>
  <c r="J595"/>
  <c r="K631"/>
  <c r="L631"/>
  <c r="I639"/>
  <c r="I638"/>
  <c r="I631"/>
  <c r="K666"/>
  <c r="K665"/>
  <c r="K664"/>
  <c r="K689"/>
  <c r="K688"/>
  <c r="L689"/>
  <c r="L688"/>
  <c r="J733"/>
  <c r="H749"/>
  <c r="J749"/>
  <c r="J756"/>
  <c r="K768"/>
  <c r="K767"/>
  <c r="K766"/>
  <c r="K765"/>
  <c r="J790"/>
  <c r="J936"/>
  <c r="H935"/>
  <c r="J942"/>
  <c r="H941"/>
  <c r="J1204"/>
  <c r="H1198"/>
  <c r="J1198"/>
  <c r="I1257"/>
  <c r="J1257"/>
  <c r="H1274"/>
  <c r="J1275"/>
  <c r="J1290"/>
  <c r="H1289"/>
  <c r="J1317"/>
  <c r="H1316"/>
  <c r="H1347"/>
  <c r="J1347"/>
  <c r="J1348"/>
  <c r="H1351"/>
  <c r="J1351"/>
  <c r="J1352"/>
  <c r="H1373"/>
  <c r="H1389"/>
  <c r="J1389"/>
  <c r="J1390"/>
  <c r="H1499"/>
  <c r="J1500"/>
  <c r="I1553"/>
  <c r="I1552"/>
  <c r="I1546"/>
  <c r="H1554"/>
  <c r="J1555"/>
  <c r="J1560"/>
  <c r="H1559"/>
  <c r="J1566"/>
  <c r="H1565"/>
  <c r="J321"/>
  <c r="J326"/>
  <c r="J330"/>
  <c r="J334"/>
  <c r="J344"/>
  <c r="J381"/>
  <c r="J387"/>
  <c r="J395"/>
  <c r="J417"/>
  <c r="J421"/>
  <c r="J425"/>
  <c r="J438"/>
  <c r="J442"/>
  <c r="J446"/>
  <c r="J462"/>
  <c r="J517"/>
  <c r="J531"/>
  <c r="J535"/>
  <c r="J558"/>
  <c r="J564"/>
  <c r="J573"/>
  <c r="J579"/>
  <c r="J589"/>
  <c r="J593"/>
  <c r="J609"/>
  <c r="J616"/>
  <c r="J624"/>
  <c r="J636"/>
  <c r="J642"/>
  <c r="J649"/>
  <c r="J658"/>
  <c r="J694"/>
  <c r="J708"/>
  <c r="J718"/>
  <c r="J724"/>
  <c r="J730"/>
  <c r="J734"/>
  <c r="J740"/>
  <c r="J744"/>
  <c r="J750"/>
  <c r="J754"/>
  <c r="J762"/>
  <c r="J770"/>
  <c r="J778"/>
  <c r="J784"/>
  <c r="J788"/>
  <c r="J791"/>
  <c r="J830"/>
  <c r="J839"/>
  <c r="J840"/>
  <c r="J848"/>
  <c r="J849"/>
  <c r="J856"/>
  <c r="J857"/>
  <c r="J864"/>
  <c r="J865"/>
  <c r="J872"/>
  <c r="J873"/>
  <c r="J886"/>
  <c r="J887"/>
  <c r="J894"/>
  <c r="J895"/>
  <c r="J902"/>
  <c r="J903"/>
  <c r="J912"/>
  <c r="J913"/>
  <c r="J1038"/>
  <c r="J1059"/>
  <c r="J1063"/>
  <c r="J1067"/>
  <c r="J1081"/>
  <c r="J1087"/>
  <c r="J1093"/>
  <c r="J1097"/>
  <c r="J1101"/>
  <c r="J1105"/>
  <c r="I1128"/>
  <c r="J1129"/>
  <c r="J1135"/>
  <c r="J1137"/>
  <c r="J1140"/>
  <c r="J1146"/>
  <c r="J1152"/>
  <c r="J1160"/>
  <c r="J1161"/>
  <c r="J1190"/>
  <c r="J1194"/>
  <c r="J1205"/>
  <c r="L1198"/>
  <c r="L1189"/>
  <c r="L1180"/>
  <c r="J1232"/>
  <c r="J1233"/>
  <c r="J1242"/>
  <c r="I1265"/>
  <c r="I1256"/>
  <c r="J1291"/>
  <c r="J1318"/>
  <c r="J1375"/>
  <c r="J1561"/>
  <c r="J1567"/>
  <c r="J1125"/>
  <c r="H1121"/>
  <c r="J1121"/>
  <c r="H1266"/>
  <c r="J1266"/>
  <c r="J1267"/>
  <c r="J1334"/>
  <c r="H1333"/>
  <c r="J1362"/>
  <c r="H1361"/>
  <c r="H1493"/>
  <c r="J1493"/>
  <c r="J1494"/>
  <c r="H1535"/>
  <c r="J1535"/>
  <c r="J1536"/>
  <c r="I1569"/>
  <c r="I1570"/>
  <c r="H1572"/>
  <c r="J1573"/>
  <c r="H1611"/>
  <c r="H337"/>
  <c r="H364"/>
  <c r="H475"/>
  <c r="H550"/>
  <c r="I583"/>
  <c r="H584"/>
  <c r="J584"/>
  <c r="H678"/>
  <c r="H711"/>
  <c r="H773"/>
  <c r="J773"/>
  <c r="H796"/>
  <c r="J825"/>
  <c r="J826"/>
  <c r="H828"/>
  <c r="J833"/>
  <c r="J834"/>
  <c r="H838"/>
  <c r="J838"/>
  <c r="I845"/>
  <c r="I844"/>
  <c r="H847"/>
  <c r="J847"/>
  <c r="J853"/>
  <c r="H855"/>
  <c r="J855"/>
  <c r="J860"/>
  <c r="J861"/>
  <c r="H863"/>
  <c r="J863"/>
  <c r="J868"/>
  <c r="J869"/>
  <c r="H871"/>
  <c r="J871"/>
  <c r="J876"/>
  <c r="J882"/>
  <c r="J883"/>
  <c r="H885"/>
  <c r="J885"/>
  <c r="J890"/>
  <c r="J891"/>
  <c r="H893"/>
  <c r="J893"/>
  <c r="J898"/>
  <c r="J899"/>
  <c r="H901"/>
  <c r="J901"/>
  <c r="J908"/>
  <c r="J909"/>
  <c r="H911"/>
  <c r="J911"/>
  <c r="J916"/>
  <c r="J917"/>
  <c r="H919"/>
  <c r="J919"/>
  <c r="H960"/>
  <c r="H970"/>
  <c r="H977"/>
  <c r="J977"/>
  <c r="H986"/>
  <c r="H993"/>
  <c r="J993"/>
  <c r="H1011"/>
  <c r="H1020"/>
  <c r="J1020"/>
  <c r="H1036"/>
  <c r="H1050"/>
  <c r="J1051"/>
  <c r="J1052"/>
  <c r="J1057"/>
  <c r="J1060"/>
  <c r="J1061"/>
  <c r="J1064"/>
  <c r="J1065"/>
  <c r="J1068"/>
  <c r="J1069"/>
  <c r="K1068"/>
  <c r="K1067"/>
  <c r="K1050"/>
  <c r="K1049"/>
  <c r="K1048"/>
  <c r="K1032"/>
  <c r="J1073"/>
  <c r="J1077"/>
  <c r="J1078"/>
  <c r="H1080"/>
  <c r="J1080"/>
  <c r="J1082"/>
  <c r="J1083"/>
  <c r="J1088"/>
  <c r="J1089"/>
  <c r="H1092"/>
  <c r="J1092"/>
  <c r="J1094"/>
  <c r="J1095"/>
  <c r="J1098"/>
  <c r="J1099"/>
  <c r="J1102"/>
  <c r="J1103"/>
  <c r="J1106"/>
  <c r="J1107"/>
  <c r="H1112"/>
  <c r="K1112"/>
  <c r="K1111"/>
  <c r="K1110"/>
  <c r="K1109"/>
  <c r="J1115"/>
  <c r="J1117"/>
  <c r="J1119"/>
  <c r="J1126"/>
  <c r="J1130"/>
  <c r="J1131"/>
  <c r="J1132"/>
  <c r="H1134"/>
  <c r="J1134"/>
  <c r="J1136"/>
  <c r="J1138"/>
  <c r="J1141"/>
  <c r="J1142"/>
  <c r="J1147"/>
  <c r="J1148"/>
  <c r="J1150"/>
  <c r="J1153"/>
  <c r="J1154"/>
  <c r="H1159"/>
  <c r="J1168"/>
  <c r="J1184"/>
  <c r="H1189"/>
  <c r="K1189"/>
  <c r="K1180"/>
  <c r="J1191"/>
  <c r="J1192"/>
  <c r="J1195"/>
  <c r="J1196"/>
  <c r="J1200"/>
  <c r="J1201"/>
  <c r="L1203"/>
  <c r="H1209"/>
  <c r="I1203"/>
  <c r="J1211"/>
  <c r="J1214"/>
  <c r="H1218"/>
  <c r="J1221"/>
  <c r="L1218"/>
  <c r="L1217"/>
  <c r="L1216"/>
  <c r="L1208"/>
  <c r="J1226"/>
  <c r="J1227"/>
  <c r="H1231"/>
  <c r="I1237"/>
  <c r="J1240"/>
  <c r="J1243"/>
  <c r="J1244"/>
  <c r="K1243"/>
  <c r="K1242"/>
  <c r="K1224"/>
  <c r="K1223"/>
  <c r="J1248"/>
  <c r="L1265"/>
  <c r="L1256"/>
  <c r="L1207"/>
  <c r="J1278"/>
  <c r="J1279"/>
  <c r="J1281"/>
  <c r="J1300"/>
  <c r="I1332"/>
  <c r="I1331"/>
  <c r="I1330"/>
  <c r="I1329"/>
  <c r="I1328"/>
  <c r="J1335"/>
  <c r="L1332"/>
  <c r="L1331"/>
  <c r="L1330"/>
  <c r="L1329"/>
  <c r="L1328"/>
  <c r="K1415"/>
  <c r="K1414"/>
  <c r="K1370"/>
  <c r="K1357"/>
  <c r="K1356"/>
  <c r="L1584"/>
  <c r="L1583"/>
  <c r="L1582"/>
  <c r="I1584"/>
  <c r="I1583"/>
  <c r="I1582"/>
  <c r="J1301"/>
  <c r="J1433"/>
  <c r="H1432"/>
  <c r="J1432"/>
  <c r="H1515"/>
  <c r="J1529"/>
  <c r="H1528"/>
  <c r="H1539"/>
  <c r="J1539"/>
  <c r="J1540"/>
  <c r="L1552"/>
  <c r="L1546"/>
  <c r="L1553"/>
  <c r="H1589"/>
  <c r="J1589"/>
  <c r="J1590"/>
  <c r="H1601"/>
  <c r="J1602"/>
  <c r="J1252"/>
  <c r="J1258"/>
  <c r="J1260"/>
  <c r="J1262"/>
  <c r="J1263"/>
  <c r="J1268"/>
  <c r="J1270"/>
  <c r="J1272"/>
  <c r="K1265"/>
  <c r="K1256"/>
  <c r="J1276"/>
  <c r="J1282"/>
  <c r="J1283"/>
  <c r="J1297"/>
  <c r="J1303"/>
  <c r="J1305"/>
  <c r="J1306"/>
  <c r="J1309"/>
  <c r="J1313"/>
  <c r="J1314"/>
  <c r="K1316"/>
  <c r="K1311"/>
  <c r="K1299"/>
  <c r="K1298"/>
  <c r="J1320"/>
  <c r="J1321"/>
  <c r="J1338"/>
  <c r="J1339"/>
  <c r="J1349"/>
  <c r="J1353"/>
  <c r="J1354"/>
  <c r="J1434"/>
  <c r="K1504"/>
  <c r="K1503"/>
  <c r="I1528"/>
  <c r="I1527"/>
  <c r="I1526"/>
  <c r="I1525"/>
  <c r="J1530"/>
  <c r="L1528"/>
  <c r="L1527"/>
  <c r="L1526"/>
  <c r="L1525"/>
  <c r="J1532"/>
  <c r="J1576"/>
  <c r="J1578"/>
  <c r="J1605"/>
  <c r="J1606"/>
  <c r="I1612"/>
  <c r="I1611"/>
  <c r="I1610"/>
  <c r="I1609"/>
  <c r="J1616"/>
  <c r="J1419"/>
  <c r="H1418"/>
  <c r="J1437"/>
  <c r="H1431"/>
  <c r="J1431"/>
  <c r="J1542"/>
  <c r="I1522"/>
  <c r="J1366"/>
  <c r="J1368"/>
  <c r="J1395"/>
  <c r="J1396"/>
  <c r="J1421"/>
  <c r="I1415"/>
  <c r="I1414"/>
  <c r="J1425"/>
  <c r="L1431"/>
  <c r="L1357"/>
  <c r="L1356"/>
  <c r="J1441"/>
  <c r="J1479"/>
  <c r="J1480"/>
  <c r="J1495"/>
  <c r="J1496"/>
  <c r="J1501"/>
  <c r="J1505"/>
  <c r="I1504"/>
  <c r="I1503"/>
  <c r="J1517"/>
  <c r="I1516"/>
  <c r="I1515"/>
  <c r="I1514"/>
  <c r="I1513"/>
  <c r="J1523"/>
  <c r="J1533"/>
  <c r="J1537"/>
  <c r="J1541"/>
  <c r="J1544"/>
  <c r="J1548"/>
  <c r="J1556"/>
  <c r="K1569"/>
  <c r="J1574"/>
  <c r="J1577"/>
  <c r="J1579"/>
  <c r="J1591"/>
  <c r="K1584"/>
  <c r="K1583"/>
  <c r="K1582"/>
  <c r="J1603"/>
  <c r="J1607"/>
  <c r="J1613"/>
  <c r="H1509"/>
  <c r="J1510"/>
  <c r="J1293"/>
  <c r="L764"/>
  <c r="I1521"/>
  <c r="J1521"/>
  <c r="J1522"/>
  <c r="I17"/>
  <c r="I16"/>
  <c r="J16"/>
  <c r="J1418"/>
  <c r="H1417"/>
  <c r="J1601"/>
  <c r="H1600"/>
  <c r="J1515"/>
  <c r="H1514"/>
  <c r="I1236"/>
  <c r="J1237"/>
  <c r="H1224"/>
  <c r="J1231"/>
  <c r="H1180"/>
  <c r="J1180"/>
  <c r="J1189"/>
  <c r="H1111"/>
  <c r="H1049"/>
  <c r="J960"/>
  <c r="J828"/>
  <c r="H823"/>
  <c r="J678"/>
  <c r="H675"/>
  <c r="J475"/>
  <c r="H467"/>
  <c r="J467"/>
  <c r="H474"/>
  <c r="J337"/>
  <c r="H336"/>
  <c r="J336"/>
  <c r="J1611"/>
  <c r="H1610"/>
  <c r="J1572"/>
  <c r="H1571"/>
  <c r="J1554"/>
  <c r="H1552"/>
  <c r="H1553"/>
  <c r="J1553"/>
  <c r="J1499"/>
  <c r="H1498"/>
  <c r="J1498"/>
  <c r="J1274"/>
  <c r="H1265"/>
  <c r="H286"/>
  <c r="H278"/>
  <c r="J278"/>
  <c r="J287"/>
  <c r="J262"/>
  <c r="H261"/>
  <c r="H190"/>
  <c r="J190"/>
  <c r="J191"/>
  <c r="J162"/>
  <c r="H161"/>
  <c r="J742"/>
  <c r="H728"/>
  <c r="H715"/>
  <c r="J715"/>
  <c r="J716"/>
  <c r="H639"/>
  <c r="J640"/>
  <c r="H621"/>
  <c r="J622"/>
  <c r="H613"/>
  <c r="J614"/>
  <c r="H528"/>
  <c r="J529"/>
  <c r="H459"/>
  <c r="J459"/>
  <c r="J460"/>
  <c r="J379"/>
  <c r="H372"/>
  <c r="J372"/>
  <c r="H341"/>
  <c r="J341"/>
  <c r="J342"/>
  <c r="H759"/>
  <c r="J759"/>
  <c r="J760"/>
  <c r="H737"/>
  <c r="H691"/>
  <c r="J692"/>
  <c r="H633"/>
  <c r="J634"/>
  <c r="H606"/>
  <c r="J607"/>
  <c r="H561"/>
  <c r="J561"/>
  <c r="J562"/>
  <c r="H555"/>
  <c r="J556"/>
  <c r="J515"/>
  <c r="H481"/>
  <c r="L473"/>
  <c r="L465"/>
  <c r="L464"/>
  <c r="L466"/>
  <c r="H414"/>
  <c r="J415"/>
  <c r="H392"/>
  <c r="J392"/>
  <c r="J393"/>
  <c r="J126"/>
  <c r="H122"/>
  <c r="K1207"/>
  <c r="P384"/>
  <c r="L105"/>
  <c r="L104"/>
  <c r="H768"/>
  <c r="J583"/>
  <c r="H324"/>
  <c r="K104"/>
  <c r="H1527"/>
  <c r="J1528"/>
  <c r="J1218"/>
  <c r="H1217"/>
  <c r="H1203"/>
  <c r="J1203"/>
  <c r="J1209"/>
  <c r="H1158"/>
  <c r="J1158"/>
  <c r="J1159"/>
  <c r="H1035"/>
  <c r="J1036"/>
  <c r="J1011"/>
  <c r="H1010"/>
  <c r="J1010"/>
  <c r="J986"/>
  <c r="H985"/>
  <c r="J985"/>
  <c r="J970"/>
  <c r="H969"/>
  <c r="J969"/>
  <c r="H795"/>
  <c r="J796"/>
  <c r="H701"/>
  <c r="J701"/>
  <c r="J711"/>
  <c r="J550"/>
  <c r="H549"/>
  <c r="J549"/>
  <c r="J364"/>
  <c r="H363"/>
  <c r="J363"/>
  <c r="J1361"/>
  <c r="H1360"/>
  <c r="H1332"/>
  <c r="J1333"/>
  <c r="H1564"/>
  <c r="J1565"/>
  <c r="H1558"/>
  <c r="J1558"/>
  <c r="J1559"/>
  <c r="H1372"/>
  <c r="H1311"/>
  <c r="J1316"/>
  <c r="H1288"/>
  <c r="J1289"/>
  <c r="J941"/>
  <c r="H940"/>
  <c r="J940"/>
  <c r="J935"/>
  <c r="H934"/>
  <c r="J436"/>
  <c r="H435"/>
  <c r="H254"/>
  <c r="J255"/>
  <c r="J243"/>
  <c r="H239"/>
  <c r="J223"/>
  <c r="H212"/>
  <c r="J212"/>
  <c r="J213"/>
  <c r="H202"/>
  <c r="J203"/>
  <c r="J174"/>
  <c r="H172"/>
  <c r="J172"/>
  <c r="H173"/>
  <c r="J173"/>
  <c r="H582"/>
  <c r="J587"/>
  <c r="H576"/>
  <c r="J577"/>
  <c r="H27"/>
  <c r="J28"/>
  <c r="J1516"/>
  <c r="H1128"/>
  <c r="J1612"/>
  <c r="J845"/>
  <c r="K764"/>
  <c r="J571"/>
  <c r="J139"/>
  <c r="H1504"/>
  <c r="J1509"/>
  <c r="J202"/>
  <c r="H196"/>
  <c r="J196"/>
  <c r="J1288"/>
  <c r="H1287"/>
  <c r="J1311"/>
  <c r="H1299"/>
  <c r="J1564"/>
  <c r="H1563"/>
  <c r="J1563"/>
  <c r="J1035"/>
  <c r="H1034"/>
  <c r="H1216"/>
  <c r="J1217"/>
  <c r="M104"/>
  <c r="J122"/>
  <c r="H105"/>
  <c r="J481"/>
  <c r="H471"/>
  <c r="J471"/>
  <c r="H480"/>
  <c r="H727"/>
  <c r="J161"/>
  <c r="H22"/>
  <c r="J22"/>
  <c r="J261"/>
  <c r="H260"/>
  <c r="J286"/>
  <c r="H285"/>
  <c r="H277"/>
  <c r="J277"/>
  <c r="J1552"/>
  <c r="H1546"/>
  <c r="J1546"/>
  <c r="H1570"/>
  <c r="J1570"/>
  <c r="J1571"/>
  <c r="H1569"/>
  <c r="J1569"/>
  <c r="H1609"/>
  <c r="J1609"/>
  <c r="J1610"/>
  <c r="H473"/>
  <c r="J474"/>
  <c r="H466"/>
  <c r="J466"/>
  <c r="H1048"/>
  <c r="H1110"/>
  <c r="H1223"/>
  <c r="I1224"/>
  <c r="I1223"/>
  <c r="I1207"/>
  <c r="J1236"/>
  <c r="H1109"/>
  <c r="J1128"/>
  <c r="J254"/>
  <c r="H253"/>
  <c r="J253"/>
  <c r="H1371"/>
  <c r="J1332"/>
  <c r="H1331"/>
  <c r="H794"/>
  <c r="J794"/>
  <c r="J795"/>
  <c r="J27"/>
  <c r="J576"/>
  <c r="H570"/>
  <c r="J570"/>
  <c r="J582"/>
  <c r="H581"/>
  <c r="H238"/>
  <c r="J239"/>
  <c r="H434"/>
  <c r="J434"/>
  <c r="J435"/>
  <c r="J934"/>
  <c r="H929"/>
  <c r="J929"/>
  <c r="H1359"/>
  <c r="J1360"/>
  <c r="J1527"/>
  <c r="H1526"/>
  <c r="H319"/>
  <c r="H767"/>
  <c r="J414"/>
  <c r="H413"/>
  <c r="J555"/>
  <c r="J606"/>
  <c r="H599"/>
  <c r="J633"/>
  <c r="H632"/>
  <c r="J691"/>
  <c r="H690"/>
  <c r="J528"/>
  <c r="H527"/>
  <c r="J613"/>
  <c r="H612"/>
  <c r="J612"/>
  <c r="J621"/>
  <c r="H620"/>
  <c r="J639"/>
  <c r="H638"/>
  <c r="J638"/>
  <c r="H1256"/>
  <c r="J1256"/>
  <c r="J1265"/>
  <c r="J675"/>
  <c r="H674"/>
  <c r="H822"/>
  <c r="H1513"/>
  <c r="J1513"/>
  <c r="J1514"/>
  <c r="H1584"/>
  <c r="J1600"/>
  <c r="H1416"/>
  <c r="J1417"/>
  <c r="H945"/>
  <c r="J945"/>
  <c r="H1503"/>
  <c r="J1503"/>
  <c r="J1504"/>
  <c r="H673"/>
  <c r="J674"/>
  <c r="H689"/>
  <c r="J690"/>
  <c r="H598"/>
  <c r="J599"/>
  <c r="H384"/>
  <c r="J384"/>
  <c r="J413"/>
  <c r="H313"/>
  <c r="H1525"/>
  <c r="J1525"/>
  <c r="M1521"/>
  <c r="J1526"/>
  <c r="J581"/>
  <c r="H554"/>
  <c r="J554"/>
  <c r="H276"/>
  <c r="J276"/>
  <c r="J285"/>
  <c r="J260"/>
  <c r="H259"/>
  <c r="J259"/>
  <c r="J480"/>
  <c r="H470"/>
  <c r="J470"/>
  <c r="J1216"/>
  <c r="H1208"/>
  <c r="J1208"/>
  <c r="J1224"/>
  <c r="H619"/>
  <c r="J619"/>
  <c r="J620"/>
  <c r="H526"/>
  <c r="J526"/>
  <c r="J527"/>
  <c r="H631"/>
  <c r="J631"/>
  <c r="J632"/>
  <c r="J1416"/>
  <c r="H1415"/>
  <c r="H1583"/>
  <c r="J1584"/>
  <c r="H821"/>
  <c r="H766"/>
  <c r="J1359"/>
  <c r="H1358"/>
  <c r="J1358"/>
  <c r="J238"/>
  <c r="H222"/>
  <c r="J222"/>
  <c r="H1330"/>
  <c r="J1331"/>
  <c r="J1223"/>
  <c r="H1207"/>
  <c r="J1207"/>
  <c r="H1032"/>
  <c r="J473"/>
  <c r="H465"/>
  <c r="H726"/>
  <c r="H104"/>
  <c r="H1033"/>
  <c r="J1033"/>
  <c r="J1034"/>
  <c r="J1299"/>
  <c r="H1298"/>
  <c r="J1298"/>
  <c r="H1286"/>
  <c r="J1287"/>
  <c r="J1330"/>
  <c r="H1329"/>
  <c r="J1583"/>
  <c r="H1582"/>
  <c r="J1582"/>
  <c r="J598"/>
  <c r="J689"/>
  <c r="H688"/>
  <c r="J688"/>
  <c r="J673"/>
  <c r="H672"/>
  <c r="J1286"/>
  <c r="H1285"/>
  <c r="J1285"/>
  <c r="J465"/>
  <c r="H464"/>
  <c r="J464"/>
  <c r="H765"/>
  <c r="H820"/>
  <c r="H1414"/>
  <c r="J1415"/>
  <c r="H284"/>
  <c r="H764"/>
  <c r="M721"/>
  <c r="J672"/>
  <c r="H666"/>
  <c r="H252"/>
  <c r="J1414"/>
  <c r="H1370"/>
  <c r="H1328"/>
  <c r="J1328"/>
  <c r="J1329"/>
  <c r="H1357"/>
  <c r="H665"/>
  <c r="J666"/>
  <c r="J665"/>
  <c r="H664"/>
  <c r="H1356"/>
  <c r="M1293"/>
  <c r="J664"/>
  <c r="M550"/>
  <c r="I1373"/>
  <c r="J1374"/>
  <c r="L16"/>
  <c r="K44"/>
  <c r="K43"/>
  <c r="K26"/>
  <c r="L44"/>
  <c r="L43"/>
  <c r="L26"/>
  <c r="J24"/>
  <c r="H49"/>
  <c r="J49"/>
  <c r="H45"/>
  <c r="H44"/>
  <c r="H43"/>
  <c r="J46"/>
  <c r="H21"/>
  <c r="H17"/>
  <c r="I44"/>
  <c r="J45"/>
  <c r="I319"/>
  <c r="J319"/>
  <c r="J324"/>
  <c r="I314"/>
  <c r="J315"/>
  <c r="J1373"/>
  <c r="I1372"/>
  <c r="H16"/>
  <c r="J17"/>
  <c r="M14"/>
  <c r="J21"/>
  <c r="M21"/>
  <c r="M16"/>
  <c r="H26"/>
  <c r="M24"/>
  <c r="J44"/>
  <c r="I43"/>
  <c r="J314"/>
  <c r="I313"/>
  <c r="I1371"/>
  <c r="J1372"/>
  <c r="J43"/>
  <c r="I284"/>
  <c r="J313"/>
  <c r="I1370"/>
  <c r="J1371"/>
  <c r="J284"/>
  <c r="I252"/>
  <c r="J252"/>
  <c r="I1357"/>
  <c r="J1370"/>
  <c r="I1356"/>
  <c r="J1356"/>
  <c r="J1357"/>
  <c r="I1055"/>
  <c r="J1056"/>
  <c r="I768"/>
  <c r="J786"/>
  <c r="I843"/>
  <c r="J843"/>
  <c r="J844"/>
  <c r="I1113"/>
  <c r="J1114"/>
  <c r="I851"/>
  <c r="J851"/>
  <c r="J852"/>
  <c r="I842"/>
  <c r="I134"/>
  <c r="J138"/>
  <c r="I1050"/>
  <c r="J1055"/>
  <c r="J768"/>
  <c r="I767"/>
  <c r="J1113"/>
  <c r="I1112"/>
  <c r="I823"/>
  <c r="J842"/>
  <c r="I105"/>
  <c r="J134"/>
  <c r="I1049"/>
  <c r="J1050"/>
  <c r="I766"/>
  <c r="J767"/>
  <c r="I1111"/>
  <c r="J1112"/>
  <c r="J823"/>
  <c r="I822"/>
  <c r="I104"/>
  <c r="J105"/>
  <c r="I1048"/>
  <c r="J1049"/>
  <c r="I765"/>
  <c r="J765"/>
  <c r="J766"/>
  <c r="J1111"/>
  <c r="I1110"/>
  <c r="I821"/>
  <c r="J822"/>
  <c r="I26"/>
  <c r="J26"/>
  <c r="J104"/>
  <c r="I1032"/>
  <c r="J1032"/>
  <c r="J1048"/>
  <c r="I1109"/>
  <c r="J1109"/>
  <c r="J1110"/>
  <c r="J821"/>
  <c r="I820"/>
  <c r="I764"/>
  <c r="J764"/>
  <c r="J820"/>
  <c r="J738"/>
  <c r="I737"/>
  <c r="I728"/>
  <c r="J737"/>
  <c r="I727"/>
  <c r="J728"/>
  <c r="I726"/>
  <c r="J726"/>
  <c r="J727"/>
  <c r="J461" i="93"/>
  <c r="H460"/>
  <c r="I466"/>
  <c r="I473"/>
  <c r="I465"/>
  <c r="I464"/>
  <c r="J530"/>
  <c r="H529"/>
  <c r="J557"/>
  <c r="H556"/>
  <c r="I384"/>
  <c r="I286"/>
  <c r="I278"/>
  <c r="K466"/>
  <c r="K473"/>
  <c r="K465"/>
  <c r="K464"/>
  <c r="L467"/>
  <c r="L474"/>
  <c r="J516"/>
  <c r="H515"/>
  <c r="J534"/>
  <c r="H533"/>
  <c r="J533"/>
  <c r="K384"/>
  <c r="L384"/>
  <c r="I571"/>
  <c r="I570"/>
  <c r="J693"/>
  <c r="H692"/>
  <c r="H790"/>
  <c r="H60"/>
  <c r="H166"/>
  <c r="H287"/>
  <c r="H337"/>
  <c r="H364"/>
  <c r="H380"/>
  <c r="H386"/>
  <c r="H394"/>
  <c r="H416"/>
  <c r="H423"/>
  <c r="J423"/>
  <c r="J462"/>
  <c r="J517"/>
  <c r="J531"/>
  <c r="J535"/>
  <c r="J558"/>
  <c r="K929"/>
  <c r="I587"/>
  <c r="I582"/>
  <c r="I583"/>
  <c r="J641"/>
  <c r="H640"/>
  <c r="J707"/>
  <c r="H706"/>
  <c r="J706"/>
  <c r="J717"/>
  <c r="H716"/>
  <c r="H475"/>
  <c r="L582"/>
  <c r="L581"/>
  <c r="L554"/>
  <c r="J592"/>
  <c r="J608"/>
  <c r="L689"/>
  <c r="L688"/>
  <c r="K823"/>
  <c r="K822"/>
  <c r="K821"/>
  <c r="K820"/>
  <c r="L823"/>
  <c r="L822"/>
  <c r="L821"/>
  <c r="L820"/>
  <c r="H573"/>
  <c r="H577"/>
  <c r="H583"/>
  <c r="J583"/>
  <c r="I584"/>
  <c r="J584"/>
  <c r="H587"/>
  <c r="H591"/>
  <c r="J591"/>
  <c r="H595"/>
  <c r="J595"/>
  <c r="H607"/>
  <c r="H622"/>
  <c r="J642"/>
  <c r="J649"/>
  <c r="J694"/>
  <c r="J708"/>
  <c r="J718"/>
  <c r="J792"/>
  <c r="H912"/>
  <c r="H916"/>
  <c r="H935"/>
  <c r="H941"/>
  <c r="L1316"/>
  <c r="L1311"/>
  <c r="L1299"/>
  <c r="J1348"/>
  <c r="H711"/>
  <c r="J711"/>
  <c r="H773"/>
  <c r="H1225"/>
  <c r="J1306"/>
  <c r="H1320"/>
  <c r="H1334"/>
  <c r="H1338"/>
  <c r="H1347"/>
  <c r="J1347"/>
  <c r="H1353"/>
  <c r="H1361"/>
  <c r="H1365"/>
  <c r="J1365"/>
  <c r="H1614"/>
  <c r="H1613"/>
  <c r="J1614"/>
  <c r="H1360"/>
  <c r="J1361"/>
  <c r="H1333"/>
  <c r="J1334"/>
  <c r="H701"/>
  <c r="J701"/>
  <c r="J935"/>
  <c r="H934"/>
  <c r="H911"/>
  <c r="J911"/>
  <c r="J912"/>
  <c r="H606"/>
  <c r="J607"/>
  <c r="H582"/>
  <c r="J587"/>
  <c r="H572"/>
  <c r="J573"/>
  <c r="J475"/>
  <c r="H467"/>
  <c r="J467"/>
  <c r="H474"/>
  <c r="H393"/>
  <c r="J394"/>
  <c r="H379"/>
  <c r="J380"/>
  <c r="J337"/>
  <c r="H336"/>
  <c r="J336"/>
  <c r="H165"/>
  <c r="J166"/>
  <c r="H691"/>
  <c r="J692"/>
  <c r="J515"/>
  <c r="H481"/>
  <c r="L473"/>
  <c r="L465"/>
  <c r="L464"/>
  <c r="L466"/>
  <c r="H1352"/>
  <c r="J1353"/>
  <c r="H1337"/>
  <c r="J1337"/>
  <c r="J1338"/>
  <c r="J1320"/>
  <c r="H1316"/>
  <c r="J773"/>
  <c r="J941"/>
  <c r="H940"/>
  <c r="J940"/>
  <c r="H915"/>
  <c r="J916"/>
  <c r="H621"/>
  <c r="J622"/>
  <c r="H576"/>
  <c r="J576"/>
  <c r="J577"/>
  <c r="H715"/>
  <c r="J715"/>
  <c r="J716"/>
  <c r="H639"/>
  <c r="J640"/>
  <c r="H415"/>
  <c r="J416"/>
  <c r="H385"/>
  <c r="J385"/>
  <c r="J386"/>
  <c r="J364"/>
  <c r="H363"/>
  <c r="J363"/>
  <c r="H286"/>
  <c r="H278"/>
  <c r="J278"/>
  <c r="J287"/>
  <c r="H59"/>
  <c r="J60"/>
  <c r="I285"/>
  <c r="I276"/>
  <c r="I277"/>
  <c r="J556"/>
  <c r="H528"/>
  <c r="J529"/>
  <c r="H459"/>
  <c r="J459"/>
  <c r="J460"/>
  <c r="J286"/>
  <c r="H285"/>
  <c r="H277"/>
  <c r="J277"/>
  <c r="J415"/>
  <c r="H414"/>
  <c r="H638"/>
  <c r="J621"/>
  <c r="H620"/>
  <c r="J915"/>
  <c r="H823"/>
  <c r="H822"/>
  <c r="H821"/>
  <c r="H820"/>
  <c r="J1352"/>
  <c r="H1351"/>
  <c r="J1351"/>
  <c r="J691"/>
  <c r="H690"/>
  <c r="J165"/>
  <c r="J379"/>
  <c r="H372"/>
  <c r="J393"/>
  <c r="H392"/>
  <c r="J392"/>
  <c r="H929"/>
  <c r="J929"/>
  <c r="J934"/>
  <c r="J1333"/>
  <c r="H1332"/>
  <c r="J1360"/>
  <c r="H1359"/>
  <c r="J1613"/>
  <c r="H1612"/>
  <c r="J1612"/>
  <c r="J528"/>
  <c r="H527"/>
  <c r="J59"/>
  <c r="H53"/>
  <c r="H1311"/>
  <c r="J1316"/>
  <c r="J481"/>
  <c r="H471"/>
  <c r="J471"/>
  <c r="H480"/>
  <c r="H473"/>
  <c r="J474"/>
  <c r="H466"/>
  <c r="J466"/>
  <c r="J572"/>
  <c r="H570"/>
  <c r="J570"/>
  <c r="H571"/>
  <c r="J571"/>
  <c r="H581"/>
  <c r="J606"/>
  <c r="H599"/>
  <c r="J473"/>
  <c r="H465"/>
  <c r="J53"/>
  <c r="H526"/>
  <c r="J526"/>
  <c r="J527"/>
  <c r="H1358"/>
  <c r="J1358"/>
  <c r="J1359"/>
  <c r="H689"/>
  <c r="J690"/>
  <c r="H619"/>
  <c r="J619"/>
  <c r="J620"/>
  <c r="H631"/>
  <c r="H413"/>
  <c r="J414"/>
  <c r="H1331"/>
  <c r="J1332"/>
  <c r="J372"/>
  <c r="H598"/>
  <c r="J598"/>
  <c r="J599"/>
  <c r="J480"/>
  <c r="H470"/>
  <c r="J470"/>
  <c r="H276"/>
  <c r="J276"/>
  <c r="J285"/>
  <c r="J1331"/>
  <c r="H1330"/>
  <c r="J413"/>
  <c r="H384"/>
  <c r="J384"/>
  <c r="H688"/>
  <c r="J465"/>
  <c r="H464"/>
  <c r="J464"/>
  <c r="H1329"/>
  <c r="J1330"/>
  <c r="J1329"/>
  <c r="H1328"/>
  <c r="J1328"/>
  <c r="J1294"/>
  <c r="H1374"/>
  <c r="H1293"/>
  <c r="J1293"/>
  <c r="H1125"/>
  <c r="H1114"/>
  <c r="H1056"/>
  <c r="J844"/>
  <c r="H787"/>
  <c r="H783"/>
  <c r="H739"/>
  <c r="H325"/>
  <c r="J315"/>
  <c r="J317"/>
  <c r="H314"/>
  <c r="H138"/>
  <c r="H46"/>
  <c r="H17"/>
  <c r="J1374"/>
  <c r="H1373"/>
  <c r="J1125"/>
  <c r="H1121"/>
  <c r="J1121"/>
  <c r="J1114"/>
  <c r="H1113"/>
  <c r="J1056"/>
  <c r="H1055"/>
  <c r="J787"/>
  <c r="H786"/>
  <c r="J786"/>
  <c r="J783"/>
  <c r="H782"/>
  <c r="J739"/>
  <c r="H738"/>
  <c r="J325"/>
  <c r="H324"/>
  <c r="J314"/>
  <c r="H134"/>
  <c r="J138"/>
  <c r="H45"/>
  <c r="J1373"/>
  <c r="H1372"/>
  <c r="J1113"/>
  <c r="H1112"/>
  <c r="J1055"/>
  <c r="H1050"/>
  <c r="J782"/>
  <c r="H768"/>
  <c r="J738"/>
  <c r="H737"/>
  <c r="H319"/>
  <c r="J324"/>
  <c r="H105"/>
  <c r="H44"/>
  <c r="J1372"/>
  <c r="H1371"/>
  <c r="J1112"/>
  <c r="H1111"/>
  <c r="J1050"/>
  <c r="H1049"/>
  <c r="H767"/>
  <c r="H766"/>
  <c r="H728"/>
  <c r="J319"/>
  <c r="H313"/>
  <c r="H104"/>
  <c r="H43"/>
  <c r="H26"/>
  <c r="J1371"/>
  <c r="H1370"/>
  <c r="J1111"/>
  <c r="H1110"/>
  <c r="H1048"/>
  <c r="H727"/>
  <c r="H284"/>
  <c r="J313"/>
  <c r="M21"/>
  <c r="J1370"/>
  <c r="H1357"/>
  <c r="J1110"/>
  <c r="H1109"/>
  <c r="J1109"/>
  <c r="H1032"/>
  <c r="H726"/>
  <c r="H252"/>
  <c r="J252"/>
  <c r="J284"/>
  <c r="J1357"/>
  <c r="H1356"/>
  <c r="J1356"/>
  <c r="J824"/>
  <c r="J582"/>
  <c r="I581"/>
  <c r="J550"/>
  <c r="I554"/>
  <c r="J581"/>
  <c r="J889"/>
  <c r="J723"/>
  <c r="H804"/>
  <c r="K794"/>
  <c r="L768"/>
  <c r="L767"/>
  <c r="L766"/>
  <c r="K765"/>
  <c r="L794"/>
  <c r="L765"/>
  <c r="L764"/>
  <c r="L721"/>
  <c r="I790"/>
  <c r="J790"/>
  <c r="J791"/>
  <c r="H796"/>
  <c r="K764"/>
  <c r="I768"/>
  <c r="J769"/>
  <c r="J1305"/>
  <c r="H1301"/>
  <c r="I1301"/>
  <c r="I1300"/>
  <c r="J1302"/>
  <c r="L1298"/>
  <c r="M104"/>
  <c r="I1299"/>
  <c r="J1311"/>
  <c r="J567"/>
  <c r="J566"/>
  <c r="J110"/>
  <c r="J24"/>
  <c r="K26"/>
  <c r="H19"/>
  <c r="J19"/>
  <c r="I729"/>
  <c r="J730"/>
  <c r="H721"/>
  <c r="L19"/>
  <c r="L16"/>
  <c r="H1190"/>
  <c r="H1194"/>
  <c r="J1194"/>
  <c r="J1268"/>
  <c r="I1267"/>
  <c r="I724"/>
  <c r="I688"/>
  <c r="J688"/>
  <c r="J689"/>
  <c r="K17"/>
  <c r="K16"/>
  <c r="H562"/>
  <c r="J804"/>
  <c r="H803"/>
  <c r="J803"/>
  <c r="J796"/>
  <c r="H795"/>
  <c r="I767"/>
  <c r="J768"/>
  <c r="J1301"/>
  <c r="H1300"/>
  <c r="J1300"/>
  <c r="H1299"/>
  <c r="I1298"/>
  <c r="J1299"/>
  <c r="J729"/>
  <c r="H1189"/>
  <c r="I721"/>
  <c r="J721"/>
  <c r="J724"/>
  <c r="I19"/>
  <c r="I1266"/>
  <c r="J1267"/>
  <c r="H561"/>
  <c r="J562"/>
  <c r="J795"/>
  <c r="H794"/>
  <c r="J767"/>
  <c r="I766"/>
  <c r="J766"/>
  <c r="H1298"/>
  <c r="M1293"/>
  <c r="J1298"/>
  <c r="H1180"/>
  <c r="J1266"/>
  <c r="I1265"/>
  <c r="H555"/>
  <c r="J561"/>
  <c r="J794"/>
  <c r="H765"/>
  <c r="H764"/>
  <c r="M721"/>
  <c r="I1256"/>
  <c r="J1265"/>
  <c r="J555"/>
  <c r="H554"/>
  <c r="M550"/>
  <c r="J1256"/>
  <c r="I1207"/>
  <c r="J1207"/>
  <c r="J554"/>
  <c r="M24"/>
  <c r="J852"/>
  <c r="I851"/>
  <c r="I728"/>
  <c r="J737"/>
  <c r="I1189"/>
  <c r="J1190"/>
  <c r="J1049"/>
  <c r="I1048"/>
  <c r="I765"/>
  <c r="J765"/>
  <c r="I17"/>
  <c r="J17"/>
  <c r="J656"/>
  <c r="I639"/>
  <c r="J851"/>
  <c r="I823"/>
  <c r="I727"/>
  <c r="J728"/>
  <c r="I1180"/>
  <c r="J1180"/>
  <c r="J1189"/>
  <c r="I1032"/>
  <c r="J1032"/>
  <c r="J1048"/>
  <c r="I638"/>
  <c r="J639"/>
  <c r="I822"/>
  <c r="J823"/>
  <c r="I726"/>
  <c r="J726"/>
  <c r="J727"/>
  <c r="J638"/>
  <c r="I631"/>
  <c r="J631"/>
  <c r="J822"/>
  <c r="I821"/>
  <c r="J821"/>
  <c r="I820"/>
  <c r="I764"/>
  <c r="J764"/>
  <c r="J820"/>
  <c r="I1225"/>
  <c r="J1225"/>
  <c r="J1226"/>
  <c r="M14"/>
  <c r="J22"/>
  <c r="I134"/>
  <c r="J134"/>
  <c r="I105"/>
  <c r="J1565"/>
  <c r="I1564"/>
  <c r="J1536"/>
  <c r="I1535"/>
  <c r="I104"/>
  <c r="J105"/>
  <c r="I1563"/>
  <c r="J1564"/>
  <c r="J1535"/>
  <c r="I1527"/>
  <c r="J104"/>
  <c r="J1563"/>
  <c r="I1546"/>
  <c r="J1546"/>
  <c r="I1526"/>
  <c r="J1527"/>
  <c r="I1525"/>
  <c r="J1525"/>
  <c r="J1526"/>
  <c r="H1569"/>
  <c r="H1570"/>
  <c r="M1521"/>
  <c r="M16"/>
  <c r="K1570"/>
  <c r="K1569"/>
  <c r="L1569"/>
  <c r="L1570"/>
  <c r="H16"/>
  <c r="H1592"/>
  <c r="H1604"/>
  <c r="J1573"/>
  <c r="I16"/>
  <c r="J16"/>
  <c r="J1604"/>
  <c r="H1603"/>
  <c r="I1571"/>
  <c r="J1603"/>
  <c r="H1587"/>
  <c r="J1571"/>
  <c r="J1569"/>
  <c r="I1570"/>
  <c r="J1570"/>
  <c r="H1586"/>
  <c r="H1585"/>
  <c r="I45"/>
  <c r="J46"/>
  <c r="I44"/>
  <c r="J45"/>
  <c r="J44"/>
  <c r="I43"/>
  <c r="J43"/>
  <c r="I26"/>
  <c r="J26"/>
  <c r="I1587"/>
  <c r="J1592"/>
  <c r="I1586"/>
  <c r="J1587"/>
  <c r="I1585"/>
  <c r="J1585"/>
  <c r="J1586"/>
  <c r="J197" i="94"/>
  <c r="H196"/>
  <c r="K474"/>
  <c r="K467"/>
  <c r="I587"/>
  <c r="J461"/>
  <c r="L554"/>
  <c r="J657"/>
  <c r="L436"/>
  <c r="L435"/>
  <c r="L434"/>
  <c r="L437"/>
  <c r="L473"/>
  <c r="L465"/>
  <c r="L466"/>
  <c r="I474"/>
  <c r="I467"/>
  <c r="I571"/>
  <c r="I570"/>
  <c r="L384"/>
  <c r="J467"/>
  <c r="K554"/>
  <c r="J1081"/>
  <c r="H1080"/>
  <c r="J1080"/>
  <c r="H49"/>
  <c r="H44"/>
  <c r="H43"/>
  <c r="J198"/>
  <c r="H386"/>
  <c r="H394"/>
  <c r="H416"/>
  <c r="H423"/>
  <c r="J423"/>
  <c r="H438"/>
  <c r="H442"/>
  <c r="H446"/>
  <c r="H460"/>
  <c r="H474"/>
  <c r="H515"/>
  <c r="H529"/>
  <c r="H535"/>
  <c r="H549"/>
  <c r="J549"/>
  <c r="H558"/>
  <c r="H562"/>
  <c r="H566"/>
  <c r="H573"/>
  <c r="H577"/>
  <c r="H583"/>
  <c r="I584"/>
  <c r="J584"/>
  <c r="H587"/>
  <c r="H595"/>
  <c r="J595"/>
  <c r="H607"/>
  <c r="H616"/>
  <c r="H622"/>
  <c r="H634"/>
  <c r="H640"/>
  <c r="H649"/>
  <c r="H656"/>
  <c r="J675"/>
  <c r="J693"/>
  <c r="L701"/>
  <c r="J1056"/>
  <c r="K1050"/>
  <c r="K1049"/>
  <c r="K1048"/>
  <c r="K1032"/>
  <c r="L1092"/>
  <c r="I1092"/>
  <c r="J1097"/>
  <c r="J1087"/>
  <c r="H1034"/>
  <c r="J1093"/>
  <c r="H1092"/>
  <c r="J1092"/>
  <c r="H337"/>
  <c r="H364"/>
  <c r="K764"/>
  <c r="L1032"/>
  <c r="L764"/>
  <c r="J1101"/>
  <c r="K1552"/>
  <c r="K1546"/>
  <c r="K1553"/>
  <c r="K1570"/>
  <c r="K1569"/>
  <c r="H674"/>
  <c r="H692"/>
  <c r="H702"/>
  <c r="H706"/>
  <c r="H717"/>
  <c r="H773"/>
  <c r="H783"/>
  <c r="H787"/>
  <c r="H791"/>
  <c r="J1060"/>
  <c r="J1068"/>
  <c r="J1078"/>
  <c r="J1082"/>
  <c r="J1088"/>
  <c r="J1094"/>
  <c r="J1098"/>
  <c r="J1102"/>
  <c r="J1106"/>
  <c r="L1553"/>
  <c r="L1552"/>
  <c r="L1546"/>
  <c r="I1552"/>
  <c r="I1553"/>
  <c r="L1569"/>
  <c r="L1570"/>
  <c r="H935"/>
  <c r="H941"/>
  <c r="H1109"/>
  <c r="J1109"/>
  <c r="J1605"/>
  <c r="H1226"/>
  <c r="J1283"/>
  <c r="H1362"/>
  <c r="H1366"/>
  <c r="J1530"/>
  <c r="H1554"/>
  <c r="H1560"/>
  <c r="H1566"/>
  <c r="J1566"/>
  <c r="H1592"/>
  <c r="J1592"/>
  <c r="H1604"/>
  <c r="H1608"/>
  <c r="J1608"/>
  <c r="H1614"/>
  <c r="H1565"/>
  <c r="H1553"/>
  <c r="J1553"/>
  <c r="J1554"/>
  <c r="H1552"/>
  <c r="H1365"/>
  <c r="J1365"/>
  <c r="J1366"/>
  <c r="J935"/>
  <c r="H934"/>
  <c r="H790"/>
  <c r="J790"/>
  <c r="J791"/>
  <c r="H782"/>
  <c r="J782"/>
  <c r="J783"/>
  <c r="H716"/>
  <c r="J717"/>
  <c r="H673"/>
  <c r="J364"/>
  <c r="H363"/>
  <c r="J363"/>
  <c r="H1033"/>
  <c r="J1033"/>
  <c r="J1034"/>
  <c r="H648"/>
  <c r="J648"/>
  <c r="J649"/>
  <c r="H633"/>
  <c r="J634"/>
  <c r="H615"/>
  <c r="J616"/>
  <c r="H576"/>
  <c r="J576"/>
  <c r="J577"/>
  <c r="H557"/>
  <c r="J558"/>
  <c r="H534"/>
  <c r="J535"/>
  <c r="H481"/>
  <c r="H459"/>
  <c r="J459"/>
  <c r="J460"/>
  <c r="H441"/>
  <c r="J441"/>
  <c r="J442"/>
  <c r="H393"/>
  <c r="J394"/>
  <c r="K466"/>
  <c r="K473"/>
  <c r="K465"/>
  <c r="H591"/>
  <c r="H1613"/>
  <c r="J1614"/>
  <c r="H1603"/>
  <c r="H1559"/>
  <c r="J1560"/>
  <c r="H1361"/>
  <c r="J1362"/>
  <c r="H1225"/>
  <c r="J1225"/>
  <c r="J1226"/>
  <c r="J941"/>
  <c r="H940"/>
  <c r="J940"/>
  <c r="H786"/>
  <c r="J773"/>
  <c r="H701"/>
  <c r="J706"/>
  <c r="H691"/>
  <c r="J337"/>
  <c r="H336"/>
  <c r="J336"/>
  <c r="H639"/>
  <c r="J640"/>
  <c r="H621"/>
  <c r="J622"/>
  <c r="H606"/>
  <c r="H582"/>
  <c r="J587"/>
  <c r="H572"/>
  <c r="J573"/>
  <c r="H561"/>
  <c r="J561"/>
  <c r="J562"/>
  <c r="H528"/>
  <c r="J529"/>
  <c r="H473"/>
  <c r="J474"/>
  <c r="H466"/>
  <c r="H445"/>
  <c r="J445"/>
  <c r="J446"/>
  <c r="H436"/>
  <c r="J438"/>
  <c r="H437"/>
  <c r="J437"/>
  <c r="H415"/>
  <c r="J416"/>
  <c r="H385"/>
  <c r="J385"/>
  <c r="J386"/>
  <c r="I466"/>
  <c r="I473"/>
  <c r="I465"/>
  <c r="J196"/>
  <c r="J436"/>
  <c r="H435"/>
  <c r="J481"/>
  <c r="H471"/>
  <c r="J471"/>
  <c r="H480"/>
  <c r="J934"/>
  <c r="H929"/>
  <c r="J1552"/>
  <c r="J1565"/>
  <c r="H1564"/>
  <c r="J415"/>
  <c r="H414"/>
  <c r="J473"/>
  <c r="H465"/>
  <c r="J528"/>
  <c r="J572"/>
  <c r="H570"/>
  <c r="J570"/>
  <c r="H571"/>
  <c r="J571"/>
  <c r="H581"/>
  <c r="H599"/>
  <c r="J621"/>
  <c r="H620"/>
  <c r="H638"/>
  <c r="H690"/>
  <c r="J1361"/>
  <c r="H1360"/>
  <c r="J1559"/>
  <c r="H1558"/>
  <c r="J1558"/>
  <c r="H1587"/>
  <c r="J1613"/>
  <c r="H1612"/>
  <c r="J1612"/>
  <c r="J393"/>
  <c r="H392"/>
  <c r="J392"/>
  <c r="H533"/>
  <c r="J557"/>
  <c r="H556"/>
  <c r="J615"/>
  <c r="H614"/>
  <c r="J633"/>
  <c r="H632"/>
  <c r="H672"/>
  <c r="J716"/>
  <c r="H715"/>
  <c r="J715"/>
  <c r="J466"/>
  <c r="H666"/>
  <c r="H613"/>
  <c r="J614"/>
  <c r="H555"/>
  <c r="J556"/>
  <c r="H1586"/>
  <c r="J465"/>
  <c r="H413"/>
  <c r="J414"/>
  <c r="H1563"/>
  <c r="J929"/>
  <c r="J480"/>
  <c r="H470"/>
  <c r="J470"/>
  <c r="H527"/>
  <c r="H631"/>
  <c r="J632"/>
  <c r="H1359"/>
  <c r="J1360"/>
  <c r="H689"/>
  <c r="H619"/>
  <c r="J619"/>
  <c r="J620"/>
  <c r="H598"/>
  <c r="H554"/>
  <c r="H434"/>
  <c r="J434"/>
  <c r="J435"/>
  <c r="J1359"/>
  <c r="H1358"/>
  <c r="J1358"/>
  <c r="H1546"/>
  <c r="J413"/>
  <c r="H384"/>
  <c r="J555"/>
  <c r="J613"/>
  <c r="H612"/>
  <c r="J612"/>
  <c r="H688"/>
  <c r="H526"/>
  <c r="H1585"/>
  <c r="H665"/>
  <c r="H664"/>
  <c r="H464"/>
  <c r="M550"/>
  <c r="I1572"/>
  <c r="I1571"/>
  <c r="I1570"/>
  <c r="H1576"/>
  <c r="J1576"/>
  <c r="I1569"/>
  <c r="H1573"/>
  <c r="I1563"/>
  <c r="J1564"/>
  <c r="H1540"/>
  <c r="J1522"/>
  <c r="H1528"/>
  <c r="J1529"/>
  <c r="H1521"/>
  <c r="J1293"/>
  <c r="J1296"/>
  <c r="H1313"/>
  <c r="J1268"/>
  <c r="H1267"/>
  <c r="J1195"/>
  <c r="H1194"/>
  <c r="J1194"/>
  <c r="H1191"/>
  <c r="I1063"/>
  <c r="J1064"/>
  <c r="J1065"/>
  <c r="J1063"/>
  <c r="H1050"/>
  <c r="H868"/>
  <c r="J853"/>
  <c r="H852"/>
  <c r="H848"/>
  <c r="J826"/>
  <c r="H825"/>
  <c r="H778"/>
  <c r="H750"/>
  <c r="H721"/>
  <c r="M14"/>
  <c r="H739"/>
  <c r="J730"/>
  <c r="J724"/>
  <c r="H729"/>
  <c r="I702"/>
  <c r="I701"/>
  <c r="J703"/>
  <c r="J702"/>
  <c r="J704"/>
  <c r="J701"/>
  <c r="I639"/>
  <c r="J656"/>
  <c r="J550"/>
  <c r="J552"/>
  <c r="J135"/>
  <c r="J132"/>
  <c r="I21"/>
  <c r="H131"/>
  <c r="H111"/>
  <c r="I49"/>
  <c r="J49"/>
  <c r="J50"/>
  <c r="J24"/>
  <c r="H34"/>
  <c r="J22"/>
  <c r="H21"/>
  <c r="J21"/>
  <c r="H30"/>
  <c r="H1572"/>
  <c r="J1573"/>
  <c r="I1546"/>
  <c r="J1546"/>
  <c r="J1563"/>
  <c r="H1539"/>
  <c r="H1527"/>
  <c r="J1528"/>
  <c r="J1313"/>
  <c r="H1312"/>
  <c r="J1267"/>
  <c r="H1266"/>
  <c r="J1191"/>
  <c r="H1190"/>
  <c r="H1049"/>
  <c r="J868"/>
  <c r="H867"/>
  <c r="J852"/>
  <c r="H851"/>
  <c r="J851"/>
  <c r="J848"/>
  <c r="H847"/>
  <c r="J825"/>
  <c r="H824"/>
  <c r="J778"/>
  <c r="H777"/>
  <c r="J750"/>
  <c r="H749"/>
  <c r="J749"/>
  <c r="J739"/>
  <c r="H738"/>
  <c r="J729"/>
  <c r="I638"/>
  <c r="J639"/>
  <c r="J131"/>
  <c r="H122"/>
  <c r="J122"/>
  <c r="J111"/>
  <c r="H110"/>
  <c r="I44"/>
  <c r="J44"/>
  <c r="J34"/>
  <c r="H33"/>
  <c r="J33"/>
  <c r="H29"/>
  <c r="J1572"/>
  <c r="H1571"/>
  <c r="H1526"/>
  <c r="J1312"/>
  <c r="H1311"/>
  <c r="J1266"/>
  <c r="H1265"/>
  <c r="J1190"/>
  <c r="H1189"/>
  <c r="H1048"/>
  <c r="J824"/>
  <c r="H823"/>
  <c r="J777"/>
  <c r="H768"/>
  <c r="J738"/>
  <c r="H737"/>
  <c r="I631"/>
  <c r="J631"/>
  <c r="J638"/>
  <c r="J110"/>
  <c r="H105"/>
  <c r="H104"/>
  <c r="J104"/>
  <c r="I43"/>
  <c r="J43"/>
  <c r="H28"/>
  <c r="J1571"/>
  <c r="H1569"/>
  <c r="J1569"/>
  <c r="H1570"/>
  <c r="J1570"/>
  <c r="H1525"/>
  <c r="H1299"/>
  <c r="J1311"/>
  <c r="H1256"/>
  <c r="J1189"/>
  <c r="H1180"/>
  <c r="H1032"/>
  <c r="H822"/>
  <c r="H767"/>
  <c r="J737"/>
  <c r="H27"/>
  <c r="M1521"/>
  <c r="J1299"/>
  <c r="H1298"/>
  <c r="J1298"/>
  <c r="M1293"/>
  <c r="H821"/>
  <c r="H766"/>
  <c r="M21"/>
  <c r="H820"/>
  <c r="H765"/>
  <c r="H764"/>
  <c r="J607"/>
  <c r="I606"/>
  <c r="J608"/>
  <c r="I599"/>
  <c r="J606"/>
  <c r="I598"/>
  <c r="J598"/>
  <c r="J599"/>
  <c r="J1274"/>
  <c r="I1265"/>
  <c r="K105"/>
  <c r="K104"/>
  <c r="K18"/>
  <c r="I691"/>
  <c r="J692"/>
  <c r="L18"/>
  <c r="I1256"/>
  <c r="J1265"/>
  <c r="I690"/>
  <c r="J691"/>
  <c r="J1256"/>
  <c r="J690"/>
  <c r="I688"/>
  <c r="J688"/>
  <c r="J689"/>
  <c r="J1067"/>
  <c r="I786"/>
  <c r="J787"/>
  <c r="I768"/>
  <c r="I767"/>
  <c r="J786"/>
  <c r="J768"/>
  <c r="I1539"/>
  <c r="J1540"/>
  <c r="J1539"/>
  <c r="I1527"/>
  <c r="I1526"/>
  <c r="J1527"/>
  <c r="J1526"/>
  <c r="I1525"/>
  <c r="J1525"/>
  <c r="J723"/>
  <c r="H742"/>
  <c r="I28"/>
  <c r="J29"/>
  <c r="J30"/>
  <c r="J742"/>
  <c r="I27"/>
  <c r="J28"/>
  <c r="J27"/>
  <c r="I684"/>
  <c r="J684"/>
  <c r="J685"/>
  <c r="I683"/>
  <c r="I682"/>
  <c r="J682"/>
  <c r="J683"/>
  <c r="I681"/>
  <c r="J681"/>
  <c r="I591"/>
  <c r="J592"/>
  <c r="I583"/>
  <c r="J583"/>
  <c r="J591"/>
  <c r="I582"/>
  <c r="I581"/>
  <c r="J582"/>
  <c r="J554"/>
  <c r="J581"/>
  <c r="J534"/>
  <c r="I533"/>
  <c r="J23"/>
  <c r="I527"/>
  <c r="J533"/>
  <c r="J527"/>
  <c r="I526"/>
  <c r="I464"/>
  <c r="J464"/>
  <c r="J526"/>
  <c r="J1059"/>
  <c r="I1050"/>
  <c r="I766"/>
  <c r="J767"/>
  <c r="J1050"/>
  <c r="I1049"/>
  <c r="I765"/>
  <c r="J765"/>
  <c r="J766"/>
  <c r="J1049"/>
  <c r="I1048"/>
  <c r="I1032"/>
  <c r="J1032"/>
  <c r="J1048"/>
  <c r="J134"/>
  <c r="I105"/>
  <c r="J105"/>
  <c r="I104"/>
  <c r="I673"/>
  <c r="J674"/>
  <c r="I722"/>
  <c r="J722"/>
  <c r="I845"/>
  <c r="J867"/>
  <c r="J673"/>
  <c r="I672"/>
  <c r="I844"/>
  <c r="J845"/>
  <c r="I721"/>
  <c r="J721"/>
  <c r="I666"/>
  <c r="J672"/>
  <c r="J844"/>
  <c r="I843"/>
  <c r="J666"/>
  <c r="I665"/>
  <c r="I842"/>
  <c r="J843"/>
  <c r="I664"/>
  <c r="J664"/>
  <c r="J665"/>
  <c r="J842"/>
  <c r="J228"/>
  <c r="I224"/>
  <c r="I223"/>
  <c r="J224"/>
  <c r="I222"/>
  <c r="J222"/>
  <c r="J223"/>
  <c r="I1603"/>
  <c r="J1604"/>
  <c r="L1587"/>
  <c r="L1586"/>
  <c r="L1585"/>
  <c r="K1587"/>
  <c r="K1586"/>
  <c r="K1585"/>
  <c r="J1282"/>
  <c r="H1281"/>
  <c r="J1281"/>
  <c r="J18"/>
  <c r="H1236"/>
  <c r="K16"/>
  <c r="M104"/>
  <c r="H733"/>
  <c r="I515"/>
  <c r="J515"/>
  <c r="J516"/>
  <c r="H16"/>
  <c r="L16"/>
  <c r="K21"/>
  <c r="L26"/>
  <c r="K26"/>
  <c r="J19"/>
  <c r="I26"/>
  <c r="J94"/>
  <c r="L21"/>
  <c r="H80"/>
  <c r="I1587"/>
  <c r="J1603"/>
  <c r="H1224"/>
  <c r="J1236"/>
  <c r="H728"/>
  <c r="J733"/>
  <c r="H79"/>
  <c r="J80"/>
  <c r="I1586"/>
  <c r="J1587"/>
  <c r="J1224"/>
  <c r="H1223"/>
  <c r="J728"/>
  <c r="H727"/>
  <c r="H78"/>
  <c r="J79"/>
  <c r="J1586"/>
  <c r="I1585"/>
  <c r="J1585"/>
  <c r="J1223"/>
  <c r="H1207"/>
  <c r="J1207"/>
  <c r="H726"/>
  <c r="J726"/>
  <c r="J727"/>
  <c r="M721"/>
  <c r="M16"/>
  <c r="H65"/>
  <c r="J78"/>
  <c r="J65"/>
  <c r="H26"/>
  <c r="M24"/>
  <c r="J26"/>
  <c r="J847"/>
  <c r="I823"/>
  <c r="I17"/>
  <c r="J17"/>
  <c r="I16"/>
  <c r="J16"/>
  <c r="J823"/>
  <c r="I822"/>
  <c r="I821"/>
  <c r="J822"/>
  <c r="J821"/>
  <c r="I820"/>
  <c r="I764"/>
  <c r="J764"/>
  <c r="J820"/>
  <c r="K17" i="95"/>
  <c r="K16"/>
  <c r="J1521"/>
  <c r="H154"/>
  <c r="I286"/>
  <c r="I278"/>
  <c r="K474"/>
  <c r="K467"/>
  <c r="J333"/>
  <c r="J343"/>
  <c r="J461"/>
  <c r="L436"/>
  <c r="L435"/>
  <c r="L434"/>
  <c r="L437"/>
  <c r="L473"/>
  <c r="L465"/>
  <c r="L464"/>
  <c r="L466"/>
  <c r="I570"/>
  <c r="I571"/>
  <c r="J577"/>
  <c r="H576"/>
  <c r="J576"/>
  <c r="J868"/>
  <c r="H867"/>
  <c r="J908"/>
  <c r="H907"/>
  <c r="J907"/>
  <c r="J916"/>
  <c r="H915"/>
  <c r="J915"/>
  <c r="J1037"/>
  <c r="H1036"/>
  <c r="J1136"/>
  <c r="H1135"/>
  <c r="J1155"/>
  <c r="H1154"/>
  <c r="J115"/>
  <c r="J156"/>
  <c r="H255"/>
  <c r="H281"/>
  <c r="H288"/>
  <c r="H321"/>
  <c r="H328"/>
  <c r="J328"/>
  <c r="H332"/>
  <c r="J332"/>
  <c r="H338"/>
  <c r="H342"/>
  <c r="H348"/>
  <c r="H365"/>
  <c r="H381"/>
  <c r="H416"/>
  <c r="H423"/>
  <c r="J423"/>
  <c r="H438"/>
  <c r="H442"/>
  <c r="H446"/>
  <c r="H460"/>
  <c r="H474"/>
  <c r="H515"/>
  <c r="H535"/>
  <c r="H549"/>
  <c r="J557"/>
  <c r="J559"/>
  <c r="K582"/>
  <c r="K581"/>
  <c r="K554"/>
  <c r="L591"/>
  <c r="J707"/>
  <c r="K701"/>
  <c r="K689"/>
  <c r="K688"/>
  <c r="J718"/>
  <c r="L768"/>
  <c r="L767"/>
  <c r="L766"/>
  <c r="L765"/>
  <c r="K929"/>
  <c r="L1050"/>
  <c r="L1049"/>
  <c r="L1048"/>
  <c r="L1032"/>
  <c r="J1087"/>
  <c r="J1088"/>
  <c r="J1094"/>
  <c r="K1092"/>
  <c r="J1102"/>
  <c r="L1128"/>
  <c r="L1109"/>
  <c r="I1128"/>
  <c r="I1109"/>
  <c r="J1109"/>
  <c r="J567"/>
  <c r="H566"/>
  <c r="J566"/>
  <c r="J573"/>
  <c r="H572"/>
  <c r="I587"/>
  <c r="I582"/>
  <c r="I581"/>
  <c r="I583"/>
  <c r="J902"/>
  <c r="H901"/>
  <c r="J901"/>
  <c r="J912"/>
  <c r="H911"/>
  <c r="J911"/>
  <c r="J1055"/>
  <c r="J1064"/>
  <c r="H1063"/>
  <c r="J1063"/>
  <c r="J1130"/>
  <c r="H1129"/>
  <c r="J1143"/>
  <c r="H1142"/>
  <c r="J1149"/>
  <c r="H1148"/>
  <c r="J1159"/>
  <c r="L582"/>
  <c r="L581"/>
  <c r="L554"/>
  <c r="K820"/>
  <c r="K1109"/>
  <c r="H1361"/>
  <c r="J1362"/>
  <c r="H1365"/>
  <c r="J1365"/>
  <c r="J1366"/>
  <c r="J564"/>
  <c r="J568"/>
  <c r="J574"/>
  <c r="J578"/>
  <c r="J588"/>
  <c r="J596"/>
  <c r="H692"/>
  <c r="H702"/>
  <c r="H706"/>
  <c r="H717"/>
  <c r="H787"/>
  <c r="H791"/>
  <c r="J869"/>
  <c r="J903"/>
  <c r="J909"/>
  <c r="J913"/>
  <c r="J917"/>
  <c r="J1038"/>
  <c r="J1052"/>
  <c r="J1056"/>
  <c r="J1060"/>
  <c r="J1065"/>
  <c r="H1093"/>
  <c r="H1097"/>
  <c r="J1097"/>
  <c r="H1101"/>
  <c r="J1101"/>
  <c r="H1105"/>
  <c r="J1105"/>
  <c r="H1111"/>
  <c r="J1131"/>
  <c r="J1137"/>
  <c r="J1144"/>
  <c r="J1150"/>
  <c r="J1156"/>
  <c r="J1160"/>
  <c r="J1184"/>
  <c r="J1191"/>
  <c r="J1192"/>
  <c r="J1201"/>
  <c r="H1218"/>
  <c r="J1221"/>
  <c r="L1218"/>
  <c r="L1217"/>
  <c r="L1216"/>
  <c r="L1208"/>
  <c r="L1207"/>
  <c r="J1227"/>
  <c r="J1236"/>
  <c r="J1248"/>
  <c r="J1252"/>
  <c r="J1263"/>
  <c r="K1265"/>
  <c r="K1256"/>
  <c r="K1207"/>
  <c r="J1295"/>
  <c r="J1312"/>
  <c r="J1320"/>
  <c r="J1321"/>
  <c r="L1332"/>
  <c r="L1331"/>
  <c r="L1330"/>
  <c r="L1329"/>
  <c r="L1328"/>
  <c r="J1338"/>
  <c r="J1339"/>
  <c r="J1204"/>
  <c r="J1390"/>
  <c r="H1389"/>
  <c r="J1417"/>
  <c r="H1416"/>
  <c r="J1416"/>
  <c r="J1426"/>
  <c r="H1425"/>
  <c r="I584"/>
  <c r="J584"/>
  <c r="H935"/>
  <c r="H941"/>
  <c r="H1167"/>
  <c r="J1167"/>
  <c r="J1169"/>
  <c r="J1170"/>
  <c r="H1190"/>
  <c r="J1205"/>
  <c r="L1198"/>
  <c r="L1189"/>
  <c r="L1180"/>
  <c r="J1212"/>
  <c r="H1225"/>
  <c r="J1225"/>
  <c r="J1231"/>
  <c r="J1232"/>
  <c r="J1233"/>
  <c r="J1237"/>
  <c r="J1238"/>
  <c r="I1243"/>
  <c r="J1246"/>
  <c r="J1249"/>
  <c r="J1250"/>
  <c r="J1253"/>
  <c r="J1254"/>
  <c r="J1271"/>
  <c r="I1276"/>
  <c r="J1282"/>
  <c r="J1296"/>
  <c r="I1300"/>
  <c r="J1300"/>
  <c r="J1301"/>
  <c r="J1302"/>
  <c r="J1303"/>
  <c r="J1306"/>
  <c r="J1308"/>
  <c r="J1309"/>
  <c r="H1311"/>
  <c r="J1313"/>
  <c r="J1314"/>
  <c r="K1311"/>
  <c r="K1299"/>
  <c r="K1298"/>
  <c r="J1318"/>
  <c r="J1324"/>
  <c r="J1334"/>
  <c r="J1335"/>
  <c r="H1337"/>
  <c r="J1337"/>
  <c r="J1347"/>
  <c r="J1351"/>
  <c r="J1352"/>
  <c r="J1391"/>
  <c r="I1415"/>
  <c r="I1414"/>
  <c r="J1422"/>
  <c r="H1421"/>
  <c r="J1421"/>
  <c r="J1438"/>
  <c r="H1437"/>
  <c r="J1500"/>
  <c r="H1499"/>
  <c r="J1510"/>
  <c r="H1509"/>
  <c r="J1516"/>
  <c r="H1515"/>
  <c r="J1536"/>
  <c r="J1557"/>
  <c r="H1555"/>
  <c r="H1556"/>
  <c r="K1556"/>
  <c r="K1555"/>
  <c r="K1549"/>
  <c r="J1563"/>
  <c r="H1562"/>
  <c r="K1572"/>
  <c r="K1573"/>
  <c r="J1596"/>
  <c r="H1595"/>
  <c r="J1595"/>
  <c r="J1353"/>
  <c r="J1354"/>
  <c r="J1367"/>
  <c r="J1368"/>
  <c r="J1381"/>
  <c r="J1383"/>
  <c r="J1394"/>
  <c r="K1415"/>
  <c r="K1414"/>
  <c r="K1370"/>
  <c r="L1415"/>
  <c r="L1414"/>
  <c r="L1370"/>
  <c r="J1432"/>
  <c r="I1431"/>
  <c r="H1528"/>
  <c r="J1546"/>
  <c r="K1590"/>
  <c r="K1589"/>
  <c r="K1588"/>
  <c r="L1590"/>
  <c r="L1589"/>
  <c r="L1588"/>
  <c r="J1442"/>
  <c r="H1441"/>
  <c r="J1441"/>
  <c r="J1494"/>
  <c r="H1493"/>
  <c r="J1493"/>
  <c r="J1506"/>
  <c r="H1505"/>
  <c r="J1505"/>
  <c r="L1555"/>
  <c r="L1549"/>
  <c r="L1556"/>
  <c r="I1556"/>
  <c r="I1555"/>
  <c r="J1569"/>
  <c r="H1568"/>
  <c r="L1573"/>
  <c r="L1572"/>
  <c r="I1572"/>
  <c r="I1573"/>
  <c r="J1608"/>
  <c r="H1607"/>
  <c r="L1431"/>
  <c r="L1357"/>
  <c r="L1356"/>
  <c r="J1395"/>
  <c r="J1418"/>
  <c r="J1423"/>
  <c r="J1427"/>
  <c r="J1433"/>
  <c r="J1439"/>
  <c r="J1443"/>
  <c r="J1479"/>
  <c r="J1495"/>
  <c r="J1501"/>
  <c r="J1507"/>
  <c r="J1511"/>
  <c r="J1519"/>
  <c r="J1523"/>
  <c r="J1529"/>
  <c r="J1533"/>
  <c r="J1537"/>
  <c r="J1544"/>
  <c r="J1558"/>
  <c r="J1564"/>
  <c r="J1570"/>
  <c r="J1580"/>
  <c r="J1597"/>
  <c r="J1609"/>
  <c r="H1617"/>
  <c r="H1561"/>
  <c r="J1561"/>
  <c r="J1562"/>
  <c r="H1299"/>
  <c r="J935"/>
  <c r="H934"/>
  <c r="H1415"/>
  <c r="J1425"/>
  <c r="J1389"/>
  <c r="H1372"/>
  <c r="J1218"/>
  <c r="H1217"/>
  <c r="H790"/>
  <c r="H716"/>
  <c r="J717"/>
  <c r="H1147"/>
  <c r="J1148"/>
  <c r="H1141"/>
  <c r="J1142"/>
  <c r="J1129"/>
  <c r="H571"/>
  <c r="J571"/>
  <c r="J572"/>
  <c r="H570"/>
  <c r="H534"/>
  <c r="J535"/>
  <c r="J515"/>
  <c r="H481"/>
  <c r="H459"/>
  <c r="J459"/>
  <c r="J460"/>
  <c r="H441"/>
  <c r="J441"/>
  <c r="J442"/>
  <c r="H380"/>
  <c r="J381"/>
  <c r="J365"/>
  <c r="H364"/>
  <c r="H341"/>
  <c r="J342"/>
  <c r="H280"/>
  <c r="H1153"/>
  <c r="J1154"/>
  <c r="H1134"/>
  <c r="J1134"/>
  <c r="J1135"/>
  <c r="H1035"/>
  <c r="J1036"/>
  <c r="J867"/>
  <c r="K466"/>
  <c r="K473"/>
  <c r="K465"/>
  <c r="K464"/>
  <c r="I277"/>
  <c r="I285"/>
  <c r="I276"/>
  <c r="J276"/>
  <c r="J1556"/>
  <c r="J1276"/>
  <c r="H1158"/>
  <c r="J1158"/>
  <c r="H1616"/>
  <c r="H1606"/>
  <c r="J1607"/>
  <c r="H1567"/>
  <c r="J1568"/>
  <c r="J1528"/>
  <c r="J1555"/>
  <c r="H1514"/>
  <c r="J1515"/>
  <c r="H1504"/>
  <c r="H1498"/>
  <c r="J1498"/>
  <c r="J1499"/>
  <c r="J1437"/>
  <c r="H1431"/>
  <c r="J1431"/>
  <c r="I1242"/>
  <c r="J1243"/>
  <c r="J941"/>
  <c r="H940"/>
  <c r="J940"/>
  <c r="H1110"/>
  <c r="J1110"/>
  <c r="J1111"/>
  <c r="H1092"/>
  <c r="J1092"/>
  <c r="J1093"/>
  <c r="H786"/>
  <c r="J787"/>
  <c r="J706"/>
  <c r="H691"/>
  <c r="J1361"/>
  <c r="H1360"/>
  <c r="H473"/>
  <c r="H466"/>
  <c r="H445"/>
  <c r="J445"/>
  <c r="J446"/>
  <c r="H436"/>
  <c r="J438"/>
  <c r="H437"/>
  <c r="J437"/>
  <c r="H415"/>
  <c r="J416"/>
  <c r="J348"/>
  <c r="J338"/>
  <c r="H337"/>
  <c r="H320"/>
  <c r="J320"/>
  <c r="J321"/>
  <c r="H287"/>
  <c r="J288"/>
  <c r="H254"/>
  <c r="H1332"/>
  <c r="J587"/>
  <c r="J337"/>
  <c r="H336"/>
  <c r="J336"/>
  <c r="J436"/>
  <c r="H435"/>
  <c r="H1359"/>
  <c r="J1360"/>
  <c r="J364"/>
  <c r="H363"/>
  <c r="J363"/>
  <c r="J481"/>
  <c r="H471"/>
  <c r="J471"/>
  <c r="H480"/>
  <c r="J570"/>
  <c r="J1141"/>
  <c r="H1140"/>
  <c r="J1140"/>
  <c r="J1147"/>
  <c r="H1146"/>
  <c r="J1146"/>
  <c r="J716"/>
  <c r="H715"/>
  <c r="J715"/>
  <c r="J1415"/>
  <c r="H1414"/>
  <c r="J1414"/>
  <c r="H1331"/>
  <c r="H253"/>
  <c r="J287"/>
  <c r="H278"/>
  <c r="J278"/>
  <c r="H286"/>
  <c r="J415"/>
  <c r="H414"/>
  <c r="H465"/>
  <c r="H690"/>
  <c r="J786"/>
  <c r="H768"/>
  <c r="I1224"/>
  <c r="J1242"/>
  <c r="H1503"/>
  <c r="J1514"/>
  <c r="H1513"/>
  <c r="J1513"/>
  <c r="J1567"/>
  <c r="H1566"/>
  <c r="J1606"/>
  <c r="H1590"/>
  <c r="H1615"/>
  <c r="J1035"/>
  <c r="H1034"/>
  <c r="J1153"/>
  <c r="H1152"/>
  <c r="J1152"/>
  <c r="H271"/>
  <c r="J380"/>
  <c r="H379"/>
  <c r="H533"/>
  <c r="H1216"/>
  <c r="J1217"/>
  <c r="H1371"/>
  <c r="J934"/>
  <c r="H929"/>
  <c r="J929"/>
  <c r="H1298"/>
  <c r="H372"/>
  <c r="H1033"/>
  <c r="J1033"/>
  <c r="J1034"/>
  <c r="H1589"/>
  <c r="J1566"/>
  <c r="H767"/>
  <c r="H413"/>
  <c r="J414"/>
  <c r="H285"/>
  <c r="J286"/>
  <c r="H277"/>
  <c r="J277"/>
  <c r="J480"/>
  <c r="H470"/>
  <c r="J470"/>
  <c r="J1359"/>
  <c r="H1358"/>
  <c r="J1358"/>
  <c r="H1370"/>
  <c r="J1216"/>
  <c r="I1223"/>
  <c r="J1224"/>
  <c r="H1330"/>
  <c r="H434"/>
  <c r="J434"/>
  <c r="J435"/>
  <c r="H1128"/>
  <c r="J1128"/>
  <c r="H1109"/>
  <c r="H1329"/>
  <c r="J1223"/>
  <c r="H766"/>
  <c r="H1588"/>
  <c r="H1357"/>
  <c r="J285"/>
  <c r="H276"/>
  <c r="H1356"/>
  <c r="H765"/>
  <c r="H1328"/>
  <c r="M1293"/>
  <c r="I1551"/>
  <c r="I1550"/>
  <c r="I1549"/>
  <c r="J1549"/>
  <c r="J1552"/>
  <c r="J1551"/>
  <c r="H1550"/>
  <c r="H1542"/>
  <c r="J1543"/>
  <c r="J1522"/>
  <c r="H1274"/>
  <c r="H1199"/>
  <c r="J1200"/>
  <c r="I1189"/>
  <c r="J1190"/>
  <c r="I721"/>
  <c r="H1068"/>
  <c r="J1059"/>
  <c r="H894"/>
  <c r="H852"/>
  <c r="H848"/>
  <c r="J722"/>
  <c r="H746"/>
  <c r="J723"/>
  <c r="H721"/>
  <c r="I692"/>
  <c r="J693"/>
  <c r="J551"/>
  <c r="J675"/>
  <c r="H674"/>
  <c r="J19"/>
  <c r="J552"/>
  <c r="J549"/>
  <c r="J550"/>
  <c r="H592"/>
  <c r="I280"/>
  <c r="J281"/>
  <c r="J282"/>
  <c r="I255"/>
  <c r="J256"/>
  <c r="H228"/>
  <c r="J228"/>
  <c r="H225"/>
  <c r="J167"/>
  <c r="H166"/>
  <c r="J23"/>
  <c r="H135"/>
  <c r="H30"/>
  <c r="I1539"/>
  <c r="J1539"/>
  <c r="J1535"/>
  <c r="J1550"/>
  <c r="H1549"/>
  <c r="H1527"/>
  <c r="H1526"/>
  <c r="J1542"/>
  <c r="J1199"/>
  <c r="H1198"/>
  <c r="I1180"/>
  <c r="J721"/>
  <c r="J1068"/>
  <c r="H1067"/>
  <c r="J894"/>
  <c r="H893"/>
  <c r="J893"/>
  <c r="H851"/>
  <c r="J848"/>
  <c r="H847"/>
  <c r="J746"/>
  <c r="H742"/>
  <c r="I691"/>
  <c r="J692"/>
  <c r="J674"/>
  <c r="H673"/>
  <c r="H591"/>
  <c r="H583"/>
  <c r="J583"/>
  <c r="J592"/>
  <c r="I271"/>
  <c r="J271"/>
  <c r="J280"/>
  <c r="I254"/>
  <c r="J255"/>
  <c r="J225"/>
  <c r="H224"/>
  <c r="J166"/>
  <c r="H165"/>
  <c r="J165"/>
  <c r="J135"/>
  <c r="J30"/>
  <c r="H29"/>
  <c r="I1535"/>
  <c r="I1527"/>
  <c r="H1525"/>
  <c r="J1198"/>
  <c r="J1067"/>
  <c r="H1050"/>
  <c r="J847"/>
  <c r="H728"/>
  <c r="J742"/>
  <c r="J691"/>
  <c r="I690"/>
  <c r="J673"/>
  <c r="H672"/>
  <c r="J591"/>
  <c r="H582"/>
  <c r="I253"/>
  <c r="J254"/>
  <c r="J224"/>
  <c r="H1049"/>
  <c r="J1050"/>
  <c r="J728"/>
  <c r="H727"/>
  <c r="J690"/>
  <c r="H666"/>
  <c r="J672"/>
  <c r="H581"/>
  <c r="J582"/>
  <c r="J253"/>
  <c r="J1049"/>
  <c r="H1048"/>
  <c r="H726"/>
  <c r="J726"/>
  <c r="J727"/>
  <c r="J666"/>
  <c r="H665"/>
  <c r="J1048"/>
  <c r="H1032"/>
  <c r="J1032"/>
  <c r="J665"/>
  <c r="H664"/>
  <c r="J664"/>
  <c r="I222"/>
  <c r="J475"/>
  <c r="I474"/>
  <c r="I467"/>
  <c r="J467"/>
  <c r="J476"/>
  <c r="I21"/>
  <c r="J18"/>
  <c r="J534"/>
  <c r="I533"/>
  <c r="I1275"/>
  <c r="J1275"/>
  <c r="J1279"/>
  <c r="I1274"/>
  <c r="I473"/>
  <c r="I466"/>
  <c r="J466"/>
  <c r="J474"/>
  <c r="I527"/>
  <c r="J533"/>
  <c r="I1265"/>
  <c r="J1274"/>
  <c r="J473"/>
  <c r="I465"/>
  <c r="J465"/>
  <c r="I526"/>
  <c r="I1256"/>
  <c r="I464"/>
  <c r="I1332"/>
  <c r="J1333"/>
  <c r="J1374"/>
  <c r="I1373"/>
  <c r="J1375"/>
  <c r="I1504"/>
  <c r="J1509"/>
  <c r="J1317"/>
  <c r="I1316"/>
  <c r="I1331"/>
  <c r="J1332"/>
  <c r="J1373"/>
  <c r="I1372"/>
  <c r="I1503"/>
  <c r="J1504"/>
  <c r="I1311"/>
  <c r="J1316"/>
  <c r="I1330"/>
  <c r="I1329"/>
  <c r="J1331"/>
  <c r="I1371"/>
  <c r="I1370"/>
  <c r="J1372"/>
  <c r="J1503"/>
  <c r="I1299"/>
  <c r="J1311"/>
  <c r="J1330"/>
  <c r="J1371"/>
  <c r="J1299"/>
  <c r="I1298"/>
  <c r="J1298"/>
  <c r="I16"/>
  <c r="I851"/>
  <c r="J851"/>
  <c r="J852"/>
  <c r="I790"/>
  <c r="J790"/>
  <c r="J791"/>
  <c r="I768"/>
  <c r="J768"/>
  <c r="I767"/>
  <c r="J767"/>
  <c r="I766"/>
  <c r="J766"/>
  <c r="I765"/>
  <c r="J1527"/>
  <c r="I1526"/>
  <c r="I154"/>
  <c r="J155"/>
  <c r="I372"/>
  <c r="J372"/>
  <c r="J379"/>
  <c r="K78"/>
  <c r="K65"/>
  <c r="I196"/>
  <c r="K384"/>
  <c r="J1370"/>
  <c r="I1357"/>
  <c r="I1328"/>
  <c r="J1328"/>
  <c r="J1329"/>
  <c r="I554"/>
  <c r="J581"/>
  <c r="J29"/>
  <c r="I28"/>
  <c r="I27"/>
  <c r="L21"/>
  <c r="L17"/>
  <c r="L16"/>
  <c r="L173"/>
  <c r="L172"/>
  <c r="L247"/>
  <c r="L246"/>
  <c r="I384"/>
  <c r="J413"/>
  <c r="L764"/>
  <c r="I252"/>
  <c r="L222"/>
  <c r="J50"/>
  <c r="H49"/>
  <c r="J102"/>
  <c r="H101"/>
  <c r="J101"/>
  <c r="J108"/>
  <c r="H107"/>
  <c r="J112"/>
  <c r="H111"/>
  <c r="J123"/>
  <c r="J132"/>
  <c r="H131"/>
  <c r="J131"/>
  <c r="J176"/>
  <c r="H175"/>
  <c r="J193"/>
  <c r="H192"/>
  <c r="J199"/>
  <c r="H198"/>
  <c r="J205"/>
  <c r="H204"/>
  <c r="J209"/>
  <c r="H208"/>
  <c r="J215"/>
  <c r="H214"/>
  <c r="J219"/>
  <c r="H218"/>
  <c r="J390"/>
  <c r="H387"/>
  <c r="J563"/>
  <c r="H562"/>
  <c r="I598"/>
  <c r="J765"/>
  <c r="L324"/>
  <c r="L319"/>
  <c r="L313"/>
  <c r="L284"/>
  <c r="L252"/>
  <c r="M252"/>
  <c r="K346"/>
  <c r="J61"/>
  <c r="H60"/>
  <c r="J119"/>
  <c r="H118"/>
  <c r="J118"/>
  <c r="J129"/>
  <c r="H126"/>
  <c r="J126"/>
  <c r="J139"/>
  <c r="H138"/>
  <c r="J236"/>
  <c r="H235"/>
  <c r="J326"/>
  <c r="H325"/>
  <c r="J406"/>
  <c r="H405"/>
  <c r="I702"/>
  <c r="J703"/>
  <c r="J702"/>
  <c r="H34"/>
  <c r="I44"/>
  <c r="I43"/>
  <c r="L44"/>
  <c r="L43"/>
  <c r="H54"/>
  <c r="H67"/>
  <c r="H75"/>
  <c r="J75"/>
  <c r="H79"/>
  <c r="H94"/>
  <c r="J94"/>
  <c r="I94"/>
  <c r="J114"/>
  <c r="J116"/>
  <c r="K122"/>
  <c r="K105"/>
  <c r="K104"/>
  <c r="K26"/>
  <c r="L134"/>
  <c r="L105"/>
  <c r="L104"/>
  <c r="M104"/>
  <c r="H162"/>
  <c r="H249"/>
  <c r="J257"/>
  <c r="H260"/>
  <c r="H267"/>
  <c r="H315"/>
  <c r="K316"/>
  <c r="K315"/>
  <c r="K314"/>
  <c r="K313"/>
  <c r="K284"/>
  <c r="K252"/>
  <c r="K324"/>
  <c r="K319"/>
  <c r="H352"/>
  <c r="H356"/>
  <c r="H360"/>
  <c r="H369"/>
  <c r="H395"/>
  <c r="L406"/>
  <c r="L405"/>
  <c r="L404"/>
  <c r="L403"/>
  <c r="L384"/>
  <c r="I701"/>
  <c r="I689"/>
  <c r="I688"/>
  <c r="K437"/>
  <c r="H530"/>
  <c r="H608"/>
  <c r="H615"/>
  <c r="H627"/>
  <c r="H635"/>
  <c r="H641"/>
  <c r="H648"/>
  <c r="J648"/>
  <c r="H657"/>
  <c r="H701"/>
  <c r="K1431"/>
  <c r="K1357"/>
  <c r="K1356"/>
  <c r="I1208"/>
  <c r="I1207"/>
  <c r="I1203"/>
  <c r="I1617"/>
  <c r="J1618"/>
  <c r="H844"/>
  <c r="H855"/>
  <c r="J855"/>
  <c r="H863"/>
  <c r="J863"/>
  <c r="K1050"/>
  <c r="K1049"/>
  <c r="K1048"/>
  <c r="K1032"/>
  <c r="K764"/>
  <c r="J1293"/>
  <c r="K1542"/>
  <c r="K1527"/>
  <c r="K1526"/>
  <c r="K1525"/>
  <c r="I1590"/>
  <c r="H1576"/>
  <c r="H1611"/>
  <c r="J1611"/>
  <c r="J1540"/>
  <c r="H1194"/>
  <c r="H1210"/>
  <c r="H1266"/>
  <c r="H1289"/>
  <c r="L26"/>
  <c r="J657"/>
  <c r="H656"/>
  <c r="J656"/>
  <c r="J641"/>
  <c r="H640"/>
  <c r="J627"/>
  <c r="H626"/>
  <c r="H607"/>
  <c r="J608"/>
  <c r="J530"/>
  <c r="H529"/>
  <c r="J395"/>
  <c r="H394"/>
  <c r="J360"/>
  <c r="H359"/>
  <c r="J359"/>
  <c r="J352"/>
  <c r="H351"/>
  <c r="J351"/>
  <c r="H347"/>
  <c r="J267"/>
  <c r="H266"/>
  <c r="J266"/>
  <c r="J162"/>
  <c r="H161"/>
  <c r="J54"/>
  <c r="H561"/>
  <c r="J562"/>
  <c r="H386"/>
  <c r="J387"/>
  <c r="J218"/>
  <c r="H217"/>
  <c r="J217"/>
  <c r="J214"/>
  <c r="H213"/>
  <c r="J208"/>
  <c r="H207"/>
  <c r="J207"/>
  <c r="J204"/>
  <c r="H203"/>
  <c r="J198"/>
  <c r="H197"/>
  <c r="J192"/>
  <c r="H191"/>
  <c r="H174"/>
  <c r="J175"/>
  <c r="J111"/>
  <c r="H110"/>
  <c r="J110"/>
  <c r="J107"/>
  <c r="H106"/>
  <c r="J106"/>
  <c r="H44"/>
  <c r="J49"/>
  <c r="I1356"/>
  <c r="J1356"/>
  <c r="J1357"/>
  <c r="J154"/>
  <c r="I105"/>
  <c r="I104"/>
  <c r="H122"/>
  <c r="I26"/>
  <c r="H1288"/>
  <c r="J1289"/>
  <c r="H1209"/>
  <c r="J1210"/>
  <c r="H1575"/>
  <c r="J1576"/>
  <c r="J1266"/>
  <c r="H1265"/>
  <c r="H1189"/>
  <c r="J1194"/>
  <c r="I1589"/>
  <c r="J1590"/>
  <c r="H843"/>
  <c r="J844"/>
  <c r="I1616"/>
  <c r="J1617"/>
  <c r="J701"/>
  <c r="H689"/>
  <c r="J635"/>
  <c r="H634"/>
  <c r="J615"/>
  <c r="H614"/>
  <c r="J369"/>
  <c r="H368"/>
  <c r="J368"/>
  <c r="J356"/>
  <c r="H355"/>
  <c r="J355"/>
  <c r="J315"/>
  <c r="H314"/>
  <c r="J260"/>
  <c r="H259"/>
  <c r="J259"/>
  <c r="J249"/>
  <c r="H248"/>
  <c r="J79"/>
  <c r="H78"/>
  <c r="J78"/>
  <c r="J67"/>
  <c r="H66"/>
  <c r="J34"/>
  <c r="H33"/>
  <c r="J405"/>
  <c r="H404"/>
  <c r="J325"/>
  <c r="H324"/>
  <c r="J235"/>
  <c r="H234"/>
  <c r="J138"/>
  <c r="H134"/>
  <c r="J134"/>
  <c r="J60"/>
  <c r="H59"/>
  <c r="J59"/>
  <c r="I1525"/>
  <c r="J1525"/>
  <c r="J1526"/>
  <c r="I1615"/>
  <c r="J1615"/>
  <c r="J1616"/>
  <c r="J843"/>
  <c r="H842"/>
  <c r="I1588"/>
  <c r="J1588"/>
  <c r="J1589"/>
  <c r="H1180"/>
  <c r="J1180"/>
  <c r="J1189"/>
  <c r="J1575"/>
  <c r="H1574"/>
  <c r="H1203"/>
  <c r="J1203"/>
  <c r="J1209"/>
  <c r="H1208"/>
  <c r="J1208"/>
  <c r="H1287"/>
  <c r="J1288"/>
  <c r="J122"/>
  <c r="H105"/>
  <c r="H43"/>
  <c r="J43"/>
  <c r="J44"/>
  <c r="H173"/>
  <c r="J173"/>
  <c r="H172"/>
  <c r="J172"/>
  <c r="J174"/>
  <c r="H385"/>
  <c r="J385"/>
  <c r="J386"/>
  <c r="J561"/>
  <c r="H555"/>
  <c r="H393"/>
  <c r="J394"/>
  <c r="H528"/>
  <c r="J529"/>
  <c r="J626"/>
  <c r="H619"/>
  <c r="J619"/>
  <c r="J640"/>
  <c r="H639"/>
  <c r="J234"/>
  <c r="H223"/>
  <c r="H319"/>
  <c r="J319"/>
  <c r="J324"/>
  <c r="J404"/>
  <c r="H403"/>
  <c r="J33"/>
  <c r="H28"/>
  <c r="J66"/>
  <c r="H65"/>
  <c r="J65"/>
  <c r="J248"/>
  <c r="H247"/>
  <c r="J247"/>
  <c r="H246"/>
  <c r="J246"/>
  <c r="J314"/>
  <c r="J614"/>
  <c r="H613"/>
  <c r="J634"/>
  <c r="H633"/>
  <c r="H688"/>
  <c r="J688"/>
  <c r="J689"/>
  <c r="H1256"/>
  <c r="J1265"/>
  <c r="J191"/>
  <c r="H190"/>
  <c r="J190"/>
  <c r="J197"/>
  <c r="J203"/>
  <c r="H202"/>
  <c r="J202"/>
  <c r="J213"/>
  <c r="H212"/>
  <c r="J212"/>
  <c r="J161"/>
  <c r="H22"/>
  <c r="J347"/>
  <c r="H346"/>
  <c r="J346"/>
  <c r="H606"/>
  <c r="J607"/>
  <c r="H53"/>
  <c r="J53"/>
  <c r="J22"/>
  <c r="H21"/>
  <c r="H17"/>
  <c r="J633"/>
  <c r="H632"/>
  <c r="J613"/>
  <c r="H612"/>
  <c r="J612"/>
  <c r="J528"/>
  <c r="H527"/>
  <c r="H392"/>
  <c r="J392"/>
  <c r="J393"/>
  <c r="J105"/>
  <c r="H196"/>
  <c r="J196"/>
  <c r="J606"/>
  <c r="H599"/>
  <c r="H1207"/>
  <c r="J1207"/>
  <c r="J1256"/>
  <c r="J28"/>
  <c r="H27"/>
  <c r="J403"/>
  <c r="H384"/>
  <c r="J384"/>
  <c r="H222"/>
  <c r="J222"/>
  <c r="J223"/>
  <c r="J639"/>
  <c r="H638"/>
  <c r="J638"/>
  <c r="J555"/>
  <c r="H554"/>
  <c r="J554"/>
  <c r="J1287"/>
  <c r="H1286"/>
  <c r="H1573"/>
  <c r="J1574"/>
  <c r="H1572"/>
  <c r="J1572"/>
  <c r="H823"/>
  <c r="H313"/>
  <c r="J313"/>
  <c r="H284"/>
  <c r="H822"/>
  <c r="H1285"/>
  <c r="J1285"/>
  <c r="J1286"/>
  <c r="H526"/>
  <c r="J527"/>
  <c r="J632"/>
  <c r="H631"/>
  <c r="J631"/>
  <c r="H16"/>
  <c r="J17"/>
  <c r="M1521"/>
  <c r="J1573"/>
  <c r="J27"/>
  <c r="H598"/>
  <c r="J599"/>
  <c r="M14"/>
  <c r="J21"/>
  <c r="H104"/>
  <c r="J104"/>
  <c r="H252"/>
  <c r="J252"/>
  <c r="J284"/>
  <c r="J598"/>
  <c r="M550"/>
  <c r="H464"/>
  <c r="J526"/>
  <c r="H821"/>
  <c r="H26"/>
  <c r="H820"/>
  <c r="J26"/>
  <c r="M24"/>
  <c r="J464"/>
  <c r="M21"/>
  <c r="H764"/>
  <c r="M721"/>
  <c r="M16"/>
  <c r="J16"/>
  <c r="I823"/>
  <c r="J842"/>
  <c r="J823"/>
  <c r="I822"/>
  <c r="I821"/>
  <c r="J822"/>
  <c r="J821"/>
  <c r="I820"/>
  <c r="J820"/>
  <c r="I764"/>
  <c r="J764"/>
  <c r="H472" i="96"/>
  <c r="H1540"/>
  <c r="H1532"/>
  <c r="I1526"/>
  <c r="J1527"/>
  <c r="H1526"/>
  <c r="H1379"/>
  <c r="I1298"/>
  <c r="J1298"/>
  <c r="H1280"/>
  <c r="J1275"/>
  <c r="J727"/>
  <c r="I726"/>
  <c r="J726"/>
  <c r="J728"/>
  <c r="I773"/>
  <c r="I772"/>
  <c r="H726"/>
  <c r="J556"/>
  <c r="J711"/>
  <c r="J712"/>
  <c r="J713"/>
  <c r="J706"/>
  <c r="H554"/>
  <c r="H693"/>
  <c r="J23"/>
  <c r="H224"/>
  <c r="I223"/>
  <c r="I222"/>
  <c r="H105"/>
  <c r="J219"/>
  <c r="H218"/>
  <c r="I286"/>
  <c r="I278"/>
  <c r="K479"/>
  <c r="K472"/>
  <c r="J521"/>
  <c r="H520"/>
  <c r="J539"/>
  <c r="H538"/>
  <c r="J538"/>
  <c r="J572"/>
  <c r="H571"/>
  <c r="J571"/>
  <c r="J578"/>
  <c r="H577"/>
  <c r="I592"/>
  <c r="I588"/>
  <c r="J612"/>
  <c r="H611"/>
  <c r="J611"/>
  <c r="J796"/>
  <c r="H795"/>
  <c r="J348"/>
  <c r="H347"/>
  <c r="L478"/>
  <c r="L470"/>
  <c r="L469"/>
  <c r="L471"/>
  <c r="J535"/>
  <c r="H534"/>
  <c r="J562"/>
  <c r="H561"/>
  <c r="J568"/>
  <c r="H567"/>
  <c r="I576"/>
  <c r="H581"/>
  <c r="J592"/>
  <c r="H587"/>
  <c r="J253"/>
  <c r="J255"/>
  <c r="K587"/>
  <c r="K586"/>
  <c r="K559"/>
  <c r="L596"/>
  <c r="L587"/>
  <c r="L586"/>
  <c r="J625"/>
  <c r="J627"/>
  <c r="J670"/>
  <c r="J678"/>
  <c r="J844"/>
  <c r="K828"/>
  <c r="K827"/>
  <c r="K826"/>
  <c r="K825"/>
  <c r="J861"/>
  <c r="J869"/>
  <c r="I1208"/>
  <c r="J115"/>
  <c r="J220"/>
  <c r="H288"/>
  <c r="H321"/>
  <c r="J349"/>
  <c r="H479"/>
  <c r="J522"/>
  <c r="J536"/>
  <c r="J540"/>
  <c r="J563"/>
  <c r="J569"/>
  <c r="J573"/>
  <c r="J579"/>
  <c r="J583"/>
  <c r="J593"/>
  <c r="J597"/>
  <c r="J601"/>
  <c r="J613"/>
  <c r="H722"/>
  <c r="J797"/>
  <c r="H829"/>
  <c r="J829"/>
  <c r="H833"/>
  <c r="H837"/>
  <c r="J837"/>
  <c r="H843"/>
  <c r="J843"/>
  <c r="H849"/>
  <c r="H852"/>
  <c r="H857"/>
  <c r="H860"/>
  <c r="J860"/>
  <c r="H864"/>
  <c r="H868"/>
  <c r="J872"/>
  <c r="H342"/>
  <c r="H369"/>
  <c r="H588"/>
  <c r="J588"/>
  <c r="I589"/>
  <c r="J589"/>
  <c r="H604"/>
  <c r="J1214"/>
  <c r="H1208"/>
  <c r="J1208"/>
  <c r="J1306"/>
  <c r="H1531"/>
  <c r="L1561"/>
  <c r="L1560"/>
  <c r="L1554"/>
  <c r="K1578"/>
  <c r="K1577"/>
  <c r="J913"/>
  <c r="J917"/>
  <c r="H940"/>
  <c r="H946"/>
  <c r="J1039"/>
  <c r="J1057"/>
  <c r="J1061"/>
  <c r="J1062"/>
  <c r="J1069"/>
  <c r="J1070"/>
  <c r="J1087"/>
  <c r="J1088"/>
  <c r="L1097"/>
  <c r="L1037"/>
  <c r="J1103"/>
  <c r="J1104"/>
  <c r="J1111"/>
  <c r="J1112"/>
  <c r="J1124"/>
  <c r="J1128"/>
  <c r="L1133"/>
  <c r="L1114"/>
  <c r="J1141"/>
  <c r="J1142"/>
  <c r="J1146"/>
  <c r="J1152"/>
  <c r="J1158"/>
  <c r="J1164"/>
  <c r="J1172"/>
  <c r="J1189"/>
  <c r="J1196"/>
  <c r="J1197"/>
  <c r="J1204"/>
  <c r="I1203"/>
  <c r="J1248"/>
  <c r="J1249"/>
  <c r="J1258"/>
  <c r="J1259"/>
  <c r="J1263"/>
  <c r="J1265"/>
  <c r="J1272"/>
  <c r="J1273"/>
  <c r="J1280"/>
  <c r="J1281"/>
  <c r="J1288"/>
  <c r="J1293"/>
  <c r="J1299"/>
  <c r="J1311"/>
  <c r="J1318"/>
  <c r="J1319"/>
  <c r="L1316"/>
  <c r="L1304"/>
  <c r="L1303"/>
  <c r="J1325"/>
  <c r="J1326"/>
  <c r="L1337"/>
  <c r="L1336"/>
  <c r="L1335"/>
  <c r="L1334"/>
  <c r="L1333"/>
  <c r="J1343"/>
  <c r="J1344"/>
  <c r="J1353"/>
  <c r="J1354"/>
  <c r="J1357"/>
  <c r="J1358"/>
  <c r="J1359"/>
  <c r="J1442"/>
  <c r="H1436"/>
  <c r="H1509"/>
  <c r="H1555"/>
  <c r="J1555"/>
  <c r="J1556"/>
  <c r="H1561"/>
  <c r="J1562"/>
  <c r="H1560"/>
  <c r="I1589"/>
  <c r="I1588"/>
  <c r="I1587"/>
  <c r="H1038"/>
  <c r="J1038"/>
  <c r="J1040"/>
  <c r="J1041"/>
  <c r="J1043"/>
  <c r="J1058"/>
  <c r="H1060"/>
  <c r="J1066"/>
  <c r="H1068"/>
  <c r="J1068"/>
  <c r="J1073"/>
  <c r="J1074"/>
  <c r="H1086"/>
  <c r="J1093"/>
  <c r="J1094"/>
  <c r="J1098"/>
  <c r="J1099"/>
  <c r="J1100"/>
  <c r="H1102"/>
  <c r="J1102"/>
  <c r="J1107"/>
  <c r="J1108"/>
  <c r="H1110"/>
  <c r="J1110"/>
  <c r="J1118"/>
  <c r="J1119"/>
  <c r="J1120"/>
  <c r="H1122"/>
  <c r="J1122"/>
  <c r="J1131"/>
  <c r="J1134"/>
  <c r="J1135"/>
  <c r="H1140"/>
  <c r="H1145"/>
  <c r="J1145"/>
  <c r="J1147"/>
  <c r="J1148"/>
  <c r="J1149"/>
  <c r="H1151"/>
  <c r="J1151"/>
  <c r="J1153"/>
  <c r="J1154"/>
  <c r="J1155"/>
  <c r="H1157"/>
  <c r="J1157"/>
  <c r="J1159"/>
  <c r="J1160"/>
  <c r="J1161"/>
  <c r="H1163"/>
  <c r="J1163"/>
  <c r="K1163"/>
  <c r="K1114"/>
  <c r="J1165"/>
  <c r="J1166"/>
  <c r="J1173"/>
  <c r="J1174"/>
  <c r="J1175"/>
  <c r="H1195"/>
  <c r="J1200"/>
  <c r="J1201"/>
  <c r="H1203"/>
  <c r="J1203"/>
  <c r="L1203"/>
  <c r="L1194"/>
  <c r="L1185"/>
  <c r="J1205"/>
  <c r="J1206"/>
  <c r="J1210"/>
  <c r="K1203"/>
  <c r="K1194"/>
  <c r="K1185"/>
  <c r="J1215"/>
  <c r="J1216"/>
  <c r="J1217"/>
  <c r="H1221"/>
  <c r="J1224"/>
  <c r="I1223"/>
  <c r="I1222"/>
  <c r="I1221"/>
  <c r="I1213"/>
  <c r="J1230"/>
  <c r="J1232"/>
  <c r="I1229"/>
  <c r="I1228"/>
  <c r="J1236"/>
  <c r="J1242"/>
  <c r="J1243"/>
  <c r="H1247"/>
  <c r="J1254"/>
  <c r="J1255"/>
  <c r="H1257"/>
  <c r="J1257"/>
  <c r="H1271"/>
  <c r="J1271"/>
  <c r="J1276"/>
  <c r="J1277"/>
  <c r="H1279"/>
  <c r="J1283"/>
  <c r="J1284"/>
  <c r="H1286"/>
  <c r="J1286"/>
  <c r="H1292"/>
  <c r="J1294"/>
  <c r="J1295"/>
  <c r="J1296"/>
  <c r="J1300"/>
  <c r="H1305"/>
  <c r="J1305"/>
  <c r="J1307"/>
  <c r="H1317"/>
  <c r="J1317"/>
  <c r="J1323"/>
  <c r="J1329"/>
  <c r="J1339"/>
  <c r="J1340"/>
  <c r="H1342"/>
  <c r="J1342"/>
  <c r="J1352"/>
  <c r="J1356"/>
  <c r="H1366"/>
  <c r="J1371"/>
  <c r="J1372"/>
  <c r="J1373"/>
  <c r="J1386"/>
  <c r="J1388"/>
  <c r="H1394"/>
  <c r="J1399"/>
  <c r="J1405"/>
  <c r="J1407"/>
  <c r="J1422"/>
  <c r="J1423"/>
  <c r="J1431"/>
  <c r="J1432"/>
  <c r="J1438"/>
  <c r="J1439"/>
  <c r="K1436"/>
  <c r="J1447"/>
  <c r="J1448"/>
  <c r="J1484"/>
  <c r="J1485"/>
  <c r="J1500"/>
  <c r="J1501"/>
  <c r="J1504"/>
  <c r="J1505"/>
  <c r="J1506"/>
  <c r="J1511"/>
  <c r="J1512"/>
  <c r="J1529"/>
  <c r="J1533"/>
  <c r="J1537"/>
  <c r="J1538"/>
  <c r="J1545"/>
  <c r="J1549"/>
  <c r="I1561"/>
  <c r="K1554"/>
  <c r="J1567"/>
  <c r="J1569"/>
  <c r="L1578"/>
  <c r="J1581"/>
  <c r="J1582"/>
  <c r="J1587"/>
  <c r="J1589"/>
  <c r="J1591"/>
  <c r="J1600"/>
  <c r="I1595"/>
  <c r="I1594"/>
  <c r="I1593"/>
  <c r="J1593"/>
  <c r="J1612"/>
  <c r="J1616"/>
  <c r="J1617"/>
  <c r="J1619"/>
  <c r="H1577"/>
  <c r="J1370"/>
  <c r="K1377"/>
  <c r="K1376"/>
  <c r="K1375"/>
  <c r="K1362"/>
  <c r="K1361"/>
  <c r="J1387"/>
  <c r="J1396"/>
  <c r="J1406"/>
  <c r="J1427"/>
  <c r="J1428"/>
  <c r="H1420"/>
  <c r="L1420"/>
  <c r="L1419"/>
  <c r="L1375"/>
  <c r="L1362"/>
  <c r="L1361"/>
  <c r="J1437"/>
  <c r="I1436"/>
  <c r="J1443"/>
  <c r="J1444"/>
  <c r="J1483"/>
  <c r="J1499"/>
  <c r="J1503"/>
  <c r="J1515"/>
  <c r="J1516"/>
  <c r="H1521"/>
  <c r="J1524"/>
  <c r="J1526"/>
  <c r="J1528"/>
  <c r="J1542"/>
  <c r="J1551"/>
  <c r="J1552"/>
  <c r="J1557"/>
  <c r="J1558"/>
  <c r="J1563"/>
  <c r="J1564"/>
  <c r="J1588"/>
  <c r="J1590"/>
  <c r="J1594"/>
  <c r="K1595"/>
  <c r="K1594"/>
  <c r="K1593"/>
  <c r="H1378"/>
  <c r="J224"/>
  <c r="H223"/>
  <c r="H222"/>
  <c r="J222"/>
  <c r="J223"/>
  <c r="L769"/>
  <c r="K769"/>
  <c r="L559"/>
  <c r="J1521"/>
  <c r="H1520"/>
  <c r="H1229"/>
  <c r="J1247"/>
  <c r="J1221"/>
  <c r="H1213"/>
  <c r="J1213"/>
  <c r="H1194"/>
  <c r="H1139"/>
  <c r="J1140"/>
  <c r="J946"/>
  <c r="H945"/>
  <c r="J945"/>
  <c r="J604"/>
  <c r="H603"/>
  <c r="J603"/>
  <c r="J342"/>
  <c r="H341"/>
  <c r="J341"/>
  <c r="J833"/>
  <c r="H478"/>
  <c r="H471"/>
  <c r="H320"/>
  <c r="J321"/>
  <c r="H586"/>
  <c r="H566"/>
  <c r="H560"/>
  <c r="J561"/>
  <c r="H533"/>
  <c r="J534"/>
  <c r="H346"/>
  <c r="J346"/>
  <c r="J347"/>
  <c r="K471"/>
  <c r="K478"/>
  <c r="K470"/>
  <c r="K469"/>
  <c r="I285"/>
  <c r="I276"/>
  <c r="I277"/>
  <c r="J1436"/>
  <c r="J1222"/>
  <c r="J1420"/>
  <c r="H1419"/>
  <c r="J1419"/>
  <c r="J1394"/>
  <c r="H1377"/>
  <c r="H1365"/>
  <c r="J1366"/>
  <c r="H1291"/>
  <c r="J1292"/>
  <c r="H1270"/>
  <c r="H1085"/>
  <c r="J1085"/>
  <c r="J1086"/>
  <c r="H1055"/>
  <c r="J1060"/>
  <c r="H1554"/>
  <c r="J1560"/>
  <c r="H1508"/>
  <c r="J940"/>
  <c r="H939"/>
  <c r="H1530"/>
  <c r="M1526"/>
  <c r="J369"/>
  <c r="H368"/>
  <c r="J368"/>
  <c r="H856"/>
  <c r="J856"/>
  <c r="J857"/>
  <c r="H848"/>
  <c r="J849"/>
  <c r="H721"/>
  <c r="J722"/>
  <c r="H287"/>
  <c r="J288"/>
  <c r="J795"/>
  <c r="H773"/>
  <c r="H576"/>
  <c r="J576"/>
  <c r="J577"/>
  <c r="H575"/>
  <c r="J520"/>
  <c r="H486"/>
  <c r="H217"/>
  <c r="J218"/>
  <c r="J1595"/>
  <c r="J1223"/>
  <c r="J1561"/>
  <c r="H1337"/>
  <c r="H1316"/>
  <c r="H1117"/>
  <c r="H1097"/>
  <c r="J1097"/>
  <c r="H1336"/>
  <c r="J287"/>
  <c r="H286"/>
  <c r="H278"/>
  <c r="J278"/>
  <c r="J721"/>
  <c r="H720"/>
  <c r="J720"/>
  <c r="H847"/>
  <c r="H934"/>
  <c r="J934"/>
  <c r="J939"/>
  <c r="H1376"/>
  <c r="J533"/>
  <c r="H532"/>
  <c r="M555"/>
  <c r="H559"/>
  <c r="J320"/>
  <c r="H1519"/>
  <c r="J1520"/>
  <c r="J1117"/>
  <c r="H1116"/>
  <c r="J486"/>
  <c r="H476"/>
  <c r="J476"/>
  <c r="H485"/>
  <c r="H1304"/>
  <c r="J217"/>
  <c r="H196"/>
  <c r="H772"/>
  <c r="J773"/>
  <c r="H1054"/>
  <c r="H1261"/>
  <c r="J1291"/>
  <c r="H1290"/>
  <c r="J1290"/>
  <c r="J1365"/>
  <c r="H1364"/>
  <c r="H470"/>
  <c r="J1139"/>
  <c r="H1133"/>
  <c r="H1185"/>
  <c r="H1228"/>
  <c r="J1229"/>
  <c r="J1228"/>
  <c r="H1212"/>
  <c r="H771"/>
  <c r="H1115"/>
  <c r="J1115"/>
  <c r="J1116"/>
  <c r="H531"/>
  <c r="J531"/>
  <c r="J532"/>
  <c r="H828"/>
  <c r="J1133"/>
  <c r="H1114"/>
  <c r="J1114"/>
  <c r="H1363"/>
  <c r="J1363"/>
  <c r="J1364"/>
  <c r="H1053"/>
  <c r="J196"/>
  <c r="H104"/>
  <c r="H26"/>
  <c r="M24"/>
  <c r="H1303"/>
  <c r="J485"/>
  <c r="H475"/>
  <c r="J475"/>
  <c r="J1519"/>
  <c r="H1518"/>
  <c r="J1518"/>
  <c r="H1375"/>
  <c r="H285"/>
  <c r="H277"/>
  <c r="J277"/>
  <c r="J286"/>
  <c r="H1335"/>
  <c r="H469"/>
  <c r="H1334"/>
  <c r="H1362"/>
  <c r="H1037"/>
  <c r="J285"/>
  <c r="H276"/>
  <c r="J276"/>
  <c r="H827"/>
  <c r="H770"/>
  <c r="H826"/>
  <c r="H1361"/>
  <c r="H1333"/>
  <c r="M1298"/>
  <c r="H825"/>
  <c r="M726"/>
  <c r="H769"/>
  <c r="I1064"/>
  <c r="J1065"/>
  <c r="I771"/>
  <c r="J772"/>
  <c r="I1194"/>
  <c r="J1195"/>
  <c r="I581"/>
  <c r="J582"/>
  <c r="J555"/>
  <c r="I847"/>
  <c r="J848"/>
  <c r="J1541"/>
  <c r="J1540"/>
  <c r="I1540"/>
  <c r="J46"/>
  <c r="I45"/>
  <c r="I1055"/>
  <c r="J1064"/>
  <c r="J771"/>
  <c r="I770"/>
  <c r="J770"/>
  <c r="I1185"/>
  <c r="J1185"/>
  <c r="J1194"/>
  <c r="I575"/>
  <c r="J581"/>
  <c r="J847"/>
  <c r="I44"/>
  <c r="J44"/>
  <c r="J45"/>
  <c r="I1054"/>
  <c r="J1055"/>
  <c r="J575"/>
  <c r="I43"/>
  <c r="I1053"/>
  <c r="J1054"/>
  <c r="J43"/>
  <c r="I1037"/>
  <c r="J1037"/>
  <c r="J1053"/>
  <c r="I1547"/>
  <c r="J1548"/>
  <c r="J1574"/>
  <c r="I1573"/>
  <c r="J1575"/>
  <c r="I1579"/>
  <c r="J1580"/>
  <c r="J1547"/>
  <c r="I1532"/>
  <c r="I1572"/>
  <c r="J1573"/>
  <c r="J1579"/>
  <c r="I1578"/>
  <c r="J1578"/>
  <c r="I1577"/>
  <c r="J1577"/>
  <c r="J1532"/>
  <c r="I1531"/>
  <c r="I1571"/>
  <c r="J1572"/>
  <c r="I1530"/>
  <c r="J1530"/>
  <c r="J1531"/>
  <c r="J1571"/>
  <c r="I1554"/>
  <c r="J1554"/>
  <c r="H17"/>
  <c r="H16"/>
  <c r="H332"/>
  <c r="J333"/>
  <c r="I332"/>
  <c r="J334"/>
  <c r="J332"/>
  <c r="I1509"/>
  <c r="J1514"/>
  <c r="I1321"/>
  <c r="J1322"/>
  <c r="I1378"/>
  <c r="J1379"/>
  <c r="J1380"/>
  <c r="I1337"/>
  <c r="J1338"/>
  <c r="J29"/>
  <c r="I28"/>
  <c r="I338"/>
  <c r="I1508"/>
  <c r="J1508"/>
  <c r="J1509"/>
  <c r="I1316"/>
  <c r="J1321"/>
  <c r="I1377"/>
  <c r="J1378"/>
  <c r="I1336"/>
  <c r="J1337"/>
  <c r="J28"/>
  <c r="I27"/>
  <c r="J27"/>
  <c r="I337"/>
  <c r="J338"/>
  <c r="I1304"/>
  <c r="J1316"/>
  <c r="I1376"/>
  <c r="J1377"/>
  <c r="I1335"/>
  <c r="J1336"/>
  <c r="I336"/>
  <c r="J337"/>
  <c r="I1303"/>
  <c r="J1303"/>
  <c r="J1304"/>
  <c r="I1375"/>
  <c r="J1376"/>
  <c r="I1334"/>
  <c r="J1335"/>
  <c r="J336"/>
  <c r="J1375"/>
  <c r="I1362"/>
  <c r="I1333"/>
  <c r="J1333"/>
  <c r="J1334"/>
  <c r="I1361"/>
  <c r="J1361"/>
  <c r="J1362"/>
  <c r="J329"/>
  <c r="I328"/>
  <c r="H252"/>
  <c r="M21"/>
  <c r="M16"/>
  <c r="I324"/>
  <c r="J328"/>
  <c r="I319"/>
  <c r="J324"/>
  <c r="I313"/>
  <c r="J319"/>
  <c r="J313"/>
  <c r="I284"/>
  <c r="I252"/>
  <c r="J252"/>
  <c r="J284"/>
  <c r="J912"/>
  <c r="I732"/>
  <c r="J733"/>
  <c r="I731"/>
  <c r="J731"/>
  <c r="J732"/>
  <c r="J1623"/>
  <c r="I1622"/>
  <c r="J1624"/>
  <c r="I472"/>
  <c r="J472"/>
  <c r="J480"/>
  <c r="I479"/>
  <c r="J22"/>
  <c r="I17"/>
  <c r="J17"/>
  <c r="I21"/>
  <c r="J21"/>
  <c r="I1621"/>
  <c r="J1622"/>
  <c r="I471"/>
  <c r="J471"/>
  <c r="J479"/>
  <c r="I478"/>
  <c r="I1620"/>
  <c r="J1620"/>
  <c r="J1621"/>
  <c r="I470"/>
  <c r="J478"/>
  <c r="J470"/>
  <c r="I469"/>
  <c r="J469"/>
  <c r="J567"/>
  <c r="I566"/>
  <c r="J596"/>
  <c r="I587"/>
  <c r="I560"/>
  <c r="J560"/>
  <c r="J566"/>
  <c r="J587"/>
  <c r="I586"/>
  <c r="J586"/>
  <c r="I559"/>
  <c r="J559"/>
  <c r="I428"/>
  <c r="J429"/>
  <c r="J428"/>
  <c r="I419"/>
  <c r="J419"/>
  <c r="I418"/>
  <c r="J418"/>
  <c r="I389"/>
  <c r="J389"/>
  <c r="I1270"/>
  <c r="J1279"/>
  <c r="I1261"/>
  <c r="J1270"/>
  <c r="J1261"/>
  <c r="I1212"/>
  <c r="J1212"/>
  <c r="J165"/>
  <c r="J167"/>
  <c r="J166"/>
  <c r="M14"/>
  <c r="L26"/>
  <c r="M104"/>
  <c r="I894"/>
  <c r="J895"/>
  <c r="J894"/>
  <c r="J902"/>
  <c r="I828"/>
  <c r="J138"/>
  <c r="I134"/>
  <c r="I16"/>
  <c r="J16"/>
  <c r="I827"/>
  <c r="J828"/>
  <c r="I105"/>
  <c r="J134"/>
  <c r="J827"/>
  <c r="I826"/>
  <c r="I104"/>
  <c r="J105"/>
  <c r="J826"/>
  <c r="I825"/>
  <c r="I26"/>
  <c r="J26"/>
  <c r="J104"/>
  <c r="I769"/>
  <c r="J769"/>
  <c r="J825"/>
</calcChain>
</file>

<file path=xl/sharedStrings.xml><?xml version="1.0" encoding="utf-8"?>
<sst xmlns="http://schemas.openxmlformats.org/spreadsheetml/2006/main" count="81029" uniqueCount="1078">
  <si>
    <t>Ведомственная структура расходов районного бюджета на 2004 год с учетом изменений и дополнений</t>
  </si>
  <si>
    <t>к решению Троснянского районного</t>
  </si>
  <si>
    <t>Совета народных депутатов</t>
  </si>
  <si>
    <t>РПр</t>
  </si>
  <si>
    <t>ПР</t>
  </si>
  <si>
    <t>ЦСР</t>
  </si>
  <si>
    <t>ВР</t>
  </si>
  <si>
    <t>Ист</t>
  </si>
  <si>
    <t>ИТОГО</t>
  </si>
  <si>
    <t>средства района</t>
  </si>
  <si>
    <t>1</t>
  </si>
  <si>
    <t>областные средства</t>
  </si>
  <si>
    <t>2</t>
  </si>
  <si>
    <t>0100</t>
  </si>
  <si>
    <t>Функционирование высшего должностного лица субъекта Российской Федерации и муниципального образования</t>
  </si>
  <si>
    <t>0102</t>
  </si>
  <si>
    <t>Непрограммная часть бюджета муниципального района</t>
  </si>
  <si>
    <t>БП00000</t>
  </si>
  <si>
    <t>Расходы на выплаты персоналу в целях обеспечения выполнения функций государственными (муниципальными)  органами, казенными учреждениями, органами управления государственными внебюджетными фондами</t>
  </si>
  <si>
    <t>100</t>
  </si>
  <si>
    <t>Расходы на выплаты персоналу государственных (муниципальных) органов</t>
  </si>
  <si>
    <t>120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</si>
  <si>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</si>
  <si>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0103</t>
  </si>
  <si>
    <t>БП08008</t>
  </si>
  <si>
    <t>Расходы на выплаты персоналу в целях обеспечения выполнения функций государственными (муниципальными)  органами,казенными учреждениями, органами управления государственными внебюджетными фондами</t>
  </si>
  <si>
    <t>Закупка товаров,работ и услуг для государственных (муниципальных) нужд</t>
  </si>
  <si>
    <t>200</t>
  </si>
  <si>
    <t>Иные закупки товаров, работ и услуг для обеспечения государственных (муниципальных) нужд</t>
  </si>
  <si>
    <t>240</t>
  </si>
  <si>
    <t>Иные бюджетные ассигнования</t>
  </si>
  <si>
    <t>800</t>
  </si>
  <si>
    <t>Уплата налогов, сборов и иных платежей</t>
  </si>
  <si>
    <t>850</t>
  </si>
  <si>
    <t>0104</t>
  </si>
  <si>
    <t>Закупка товаров, работ и услуг для государственных (муниципальных) нужд</t>
  </si>
  <si>
    <t>Судебная система</t>
  </si>
  <si>
    <t>0105</t>
  </si>
  <si>
    <t>000</t>
  </si>
  <si>
    <t>002</t>
  </si>
  <si>
    <t xml:space="preserve">Обеспечение деятельности финансовых, налоговых и таможенных органов и органов финансового (финансово-бюджетного) надзора </t>
  </si>
  <si>
    <t>0106</t>
  </si>
  <si>
    <t>0107</t>
  </si>
  <si>
    <t>Непрограмная часть бюджета муниципального района</t>
  </si>
  <si>
    <t>Проведение выборов в представительные органы мунципального образования</t>
  </si>
  <si>
    <t>БП08040</t>
  </si>
  <si>
    <t>Резервные фонды</t>
  </si>
  <si>
    <t>0111</t>
  </si>
  <si>
    <t>Резервные средства</t>
  </si>
  <si>
    <t>870</t>
  </si>
  <si>
    <t>Другие общегосударственные вопросы</t>
  </si>
  <si>
    <t>0113</t>
  </si>
  <si>
    <t>Районная целевая программа "Содействие обеспечения безопасности дорожного движения в Троснянском районе в 2012-2020 годах"</t>
  </si>
  <si>
    <t>Муниципальная программа "Устойчивое  развитие сельских территорий на 2014-2017 годы и на период до 2020 года"</t>
  </si>
  <si>
    <t>Непрограммная часть бюджета мунципального района</t>
  </si>
  <si>
    <t>Реализация муниципальных  функций Троснянского района в сфере муниципального управления в рамках  непрограммной части бюджета муниципального района</t>
  </si>
  <si>
    <t>Наказы избирателей депутатам Троснянского районного Совета народных депутатов</t>
  </si>
  <si>
    <t xml:space="preserve">областные средства </t>
  </si>
  <si>
    <t>0200</t>
  </si>
  <si>
    <t>0203</t>
  </si>
  <si>
    <t>Осуществление первичного воинского учета на территориях, где отсутствуют военные комиссариаты, в рамках  непрограммной части бюджета муниципального района</t>
  </si>
  <si>
    <t>Межбюджетные трансферты</t>
  </si>
  <si>
    <t>500</t>
  </si>
  <si>
    <t>Субвенции</t>
  </si>
  <si>
    <t>530</t>
  </si>
  <si>
    <t>0400</t>
  </si>
  <si>
    <t>Транспорт</t>
  </si>
  <si>
    <t>0408</t>
  </si>
  <si>
    <t>Субсидии на проведение отдельных мероприятий по другим видам транспорта</t>
  </si>
  <si>
    <t>Субсидии юридическим лицам (кроме некоммерческих организаций), индивидкальным препринимателям, физическим лицам</t>
  </si>
  <si>
    <t>810</t>
  </si>
  <si>
    <t>Дорожное хозяйство (дорожные фонды)</t>
  </si>
  <si>
    <t>0409</t>
  </si>
  <si>
    <t>Закупка товаров, работ и услуг для государственных (муниципальных ) нужд</t>
  </si>
  <si>
    <t>Иные закупки товаров, работ и услуг для государственных(муниципальных) нужд</t>
  </si>
  <si>
    <t>Прочая закупка товаров, работ и услуг для государственных (муниципальных ) нужд</t>
  </si>
  <si>
    <t>244</t>
  </si>
  <si>
    <t>Иные межбюджетные трансферты</t>
  </si>
  <si>
    <t>540</t>
  </si>
  <si>
    <t>Другие вопросы в области национальной экономики</t>
  </si>
  <si>
    <t>0412</t>
  </si>
  <si>
    <t>Районная целевая программа "Развитие и поддержка малого и среднего предпринимательства в Троснянском районе на 2012-2020 годы"</t>
  </si>
  <si>
    <t>Закупка товаров, работ и услуг для государственных (муниципальных )нужд</t>
  </si>
  <si>
    <t>Мероприятия по землеустройству и землепользованию</t>
  </si>
  <si>
    <t>0500</t>
  </si>
  <si>
    <t>Жилищное хозяйство</t>
  </si>
  <si>
    <t>0501</t>
  </si>
  <si>
    <t>Коммунальное хозяйство</t>
  </si>
  <si>
    <t>0502</t>
  </si>
  <si>
    <t>П848038</t>
  </si>
  <si>
    <t>Иные закупки товаров, работ и услуг для государственных (муниципальных) нужд</t>
  </si>
  <si>
    <t>005</t>
  </si>
  <si>
    <t>Капитальные вложения в объекты недвижимого имущества государственной (муниципальной) собственности</t>
  </si>
  <si>
    <t>400</t>
  </si>
  <si>
    <t>Средства района</t>
  </si>
  <si>
    <t>0700</t>
  </si>
  <si>
    <t>Дошкольное образование</t>
  </si>
  <si>
    <t>0701</t>
  </si>
  <si>
    <t>Предоставление субсидий муниципальным бюджетным,автономным учреждениям и иным некоммерческим организациям</t>
  </si>
  <si>
    <t>600</t>
  </si>
  <si>
    <t>Субсидии бюджетным учреждениям</t>
  </si>
  <si>
    <t>610</t>
  </si>
  <si>
    <t xml:space="preserve">Субсидии бюджетным учреждениям на финансовое обеспечение муниципального задания на оказание услуг (выполнения работ) </t>
  </si>
  <si>
    <t>611</t>
  </si>
  <si>
    <t>Закон Орловской области от 26 января 2007 года №655-ОЗ "О наказах избирателей депутатам Орловского областного Совета народных депутатов" в рамках непрограммной части областного бюджета</t>
  </si>
  <si>
    <t>БГ07265</t>
  </si>
  <si>
    <t xml:space="preserve">600 </t>
  </si>
  <si>
    <t>Субсидии на иные цели</t>
  </si>
  <si>
    <t>612</t>
  </si>
  <si>
    <t>Общее образование</t>
  </si>
  <si>
    <t>0702</t>
  </si>
  <si>
    <t>Предоставление субсидий муниципальным бюджетным, автономным учреждениям и иным некоммерческим организациям</t>
  </si>
  <si>
    <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 </t>
  </si>
  <si>
    <t>Создание в общеобразовательных учрежедниях, расположенных в сельской местности, условий для занятий физической культурой и спортом</t>
  </si>
  <si>
    <t>БП07275</t>
  </si>
  <si>
    <t>Субсидии бюджетным учреждениям на иные цели</t>
  </si>
  <si>
    <t>БП05097</t>
  </si>
  <si>
    <t>БП08097</t>
  </si>
  <si>
    <t>Молодежная политика и оздоровление детей</t>
  </si>
  <si>
    <t>0707</t>
  </si>
  <si>
    <t>Проведение мероприятий для детей и молодёжи</t>
  </si>
  <si>
    <t>БП08023</t>
  </si>
  <si>
    <t>БП08022</t>
  </si>
  <si>
    <t>Социальное обеспечение и иные выплаты населению</t>
  </si>
  <si>
    <t>300</t>
  </si>
  <si>
    <t>Социальные выплаты гражданам,кроме публичных нормативных социальных выплат</t>
  </si>
  <si>
    <t>320</t>
  </si>
  <si>
    <t>Социальные выплаты гражданам, кроме публичных нормативных социальных выплат</t>
  </si>
  <si>
    <t>районные средства</t>
  </si>
  <si>
    <t>Другие вопросы в области образования</t>
  </si>
  <si>
    <t>0709</t>
  </si>
  <si>
    <t>Иные закупки товаров, работ и услуг для обеспечения государственных (мунципальных) нужд</t>
  </si>
  <si>
    <t>0800</t>
  </si>
  <si>
    <t>Культура</t>
  </si>
  <si>
    <t>0801</t>
  </si>
  <si>
    <t>Другие вопросы в области культуры, кинематографии</t>
  </si>
  <si>
    <t>0804</t>
  </si>
  <si>
    <t>Иные закупки товаров,  работ и услуг для обеспечения государственных (муниципальных) нужд</t>
  </si>
  <si>
    <t>1000</t>
  </si>
  <si>
    <t>Пенсионное обеспечение</t>
  </si>
  <si>
    <t>1001</t>
  </si>
  <si>
    <t xml:space="preserve">Дополнительное пенсионное обеспечение, доплата к пенсиям муниципальных служащих </t>
  </si>
  <si>
    <t>Социальное обеспечение населения</t>
  </si>
  <si>
    <t>1003</t>
  </si>
  <si>
    <t>Районная целевая программа «Обеспечение жильем молодых семей в Троснянском районе на 2013-2017 годы»</t>
  </si>
  <si>
    <t>Охрана семьи и детства</t>
  </si>
  <si>
    <t>1004</t>
  </si>
  <si>
    <t>Приобретение товаров, работ, услуг в пользу граждан в целях их социального обеспечения</t>
  </si>
  <si>
    <t xml:space="preserve">Капитальные вложения в объекты недвижимого имущества государственной (муниципальной) собственности </t>
  </si>
  <si>
    <t>Бюджетные инвестиции</t>
  </si>
  <si>
    <t>410</t>
  </si>
  <si>
    <t>Другие вопросы в области социальной политики</t>
  </si>
  <si>
    <t>1006</t>
  </si>
  <si>
    <t>Выполнение полномочий в сфере опеки и попечительства в рамках  непрограммной части бюджета муниципального района</t>
  </si>
  <si>
    <t>1100</t>
  </si>
  <si>
    <t>Физическая культура</t>
  </si>
  <si>
    <t>1101</t>
  </si>
  <si>
    <t>1400</t>
  </si>
  <si>
    <t>Дотации на выравнивание бюджетной обеспеченности субъектов Российской Федерации и муниципальных образований</t>
  </si>
  <si>
    <t>1401</t>
  </si>
  <si>
    <t>Выравнивание бюджетной обеспеченности</t>
  </si>
  <si>
    <t>Выравнивание бюджетной обеспеченности поселений из районного фонда финансовой поддержки</t>
  </si>
  <si>
    <t>Дотация на выравнивание бюджетной обеспеченности сельских поселений</t>
  </si>
  <si>
    <t>510</t>
  </si>
  <si>
    <t>Дотации</t>
  </si>
  <si>
    <t>Иные дотации</t>
  </si>
  <si>
    <t>1402</t>
  </si>
  <si>
    <t>Поддержка мер по обеспечению сбалансированности бюджетов</t>
  </si>
  <si>
    <t>Капитальный ремонт мунципального жилищного фонда в рамках непрограммной части бюджета муниципального района</t>
  </si>
  <si>
    <t>Муниципальная программа "Развитие образования в Троснянском районе"</t>
  </si>
  <si>
    <t>Муниципальная целевая программа "Развитие культуры и искусства, сохранение и реконструкция военно-мемориальных объектов в троснянксом районе Орловской области на 2015-2019 годы"</t>
  </si>
  <si>
    <t>Муниципальна программа "Развитие образования в Троснянском районе"</t>
  </si>
  <si>
    <t>Мунципальная программа "Комплексные меры противодействия злоупотреблению наркотиками и их незаконному обороту на 2014-2015 годы"</t>
  </si>
  <si>
    <t>Предоставление субсидий  бюджетным,автономным учреждениям и иным некоммерческим организациям</t>
  </si>
  <si>
    <t>Предоставление субсидий бюджетным,автономным учреждениям и иным некоммерческим организациям</t>
  </si>
  <si>
    <t>Мобилизационная и вневойсковая подготовка</t>
  </si>
  <si>
    <t>Благоустройство</t>
  </si>
  <si>
    <t>0503</t>
  </si>
  <si>
    <t>Закупка товаров,работ и услуг для государственных (муницпальных) нужд</t>
  </si>
  <si>
    <t>Муниципальная целевая программа "Обеспечение гражданской обороны, предупреждения и ликвидации чрезвычайных ситуаций природного и техногенного характера, обеспечение пожарной безопасности людей на водных объектах на территории Троснянского района в период 2014-2018 гг"</t>
  </si>
  <si>
    <t>Организация в границах поселения водоотведения, тепло- и водоснабжения</t>
  </si>
  <si>
    <t xml:space="preserve">Непрограммная часть бюджета муниципального района </t>
  </si>
  <si>
    <t>БГ00000</t>
  </si>
  <si>
    <t>Субсидии бюджетным учрежедниям на иные цели</t>
  </si>
  <si>
    <t>ПК17265</t>
  </si>
  <si>
    <t xml:space="preserve">Муниципальная программа «Устойчивое развитие сельских территорий на 2014-2017 годы и на период до 2020 года»  </t>
  </si>
  <si>
    <t>0300</t>
  </si>
  <si>
    <t>Защита населения и территории от чрезвычайных ситуаций  природного и техногенного характера, гражданская оборона</t>
  </si>
  <si>
    <t>0309</t>
  </si>
  <si>
    <t>БП08049</t>
  </si>
  <si>
    <t>Предоставление субсидий  бюджетным, автономным учреждениям и иным некоммерческим организациям</t>
  </si>
  <si>
    <t>ПО25097</t>
  </si>
  <si>
    <t>ПО27275</t>
  </si>
  <si>
    <t>ПО28097</t>
  </si>
  <si>
    <t>Создание в общеобразовательных учрежедниях, расположенных в сельской местности, условий для занятий физической культурой и спортом в рамках подпрограммы " Развитие системы общего и дополнительного образования Троснянского района" муниципальной программы Троснянского района "Развитие образования в Троснянском районе"</t>
  </si>
  <si>
    <t>Обеспечение доступности приоритетных объектов и услуг в приоритетных сферах жизнедеятельности инвалидов и других маломобильных групп населения в рамках государственной программы Российской Федерации "Доступная среда" в рамках подпрограммы " Развитие системы общего и дополнительного образования Троснянского района" муниципальной программы Троснянского района "Развитие образования в Троснянском районе"</t>
  </si>
  <si>
    <t>ПО28098</t>
  </si>
  <si>
    <t>3</t>
  </si>
  <si>
    <t>4</t>
  </si>
  <si>
    <t>5</t>
  </si>
  <si>
    <t>6</t>
  </si>
  <si>
    <t>ПО25027</t>
  </si>
  <si>
    <t>Мероприятия государственной программы Российской федерации "Доступная среда" на 2011-2015 годы в рамках подпрограммы "Социальная поддержка инвалидов (доступная среда)" государственной программы Орловской области "Социальная поддержка граждан в Орловской области на 2013-2020 годы" в рамках подпрограммы "Развитие системы общего и дополнительного образования Троснянского района" муниципальной программы Троснянского района "Развитие образования в Троснянском районе"</t>
  </si>
  <si>
    <t>НР00000000</t>
  </si>
  <si>
    <t>НР00080070</t>
  </si>
  <si>
    <t xml:space="preserve">Глава муниципального образования </t>
  </si>
  <si>
    <t>НР00080080</t>
  </si>
  <si>
    <t xml:space="preserve">Центральный аппарат </t>
  </si>
  <si>
    <t xml:space="preserve">Глава местной администрации (исполнительно-распорядительного органа муниципального образования) </t>
  </si>
  <si>
    <t>НР00080090</t>
  </si>
  <si>
    <t xml:space="preserve">Резервные фонды исполнительных органов местного самоуправления </t>
  </si>
  <si>
    <t>НР00080100</t>
  </si>
  <si>
    <t>П400000000</t>
  </si>
  <si>
    <t>Основное мероприятие "Профилактика правонарушений в общественных местах"</t>
  </si>
  <si>
    <t>Реализация основного мероприятия</t>
  </si>
  <si>
    <t>П400100000</t>
  </si>
  <si>
    <t>П400180340</t>
  </si>
  <si>
    <t>П100000000</t>
  </si>
  <si>
    <t>Основное мероприятие "Финансовая и имущественная поддержка субъектов малого и среднего предпринимательства"</t>
  </si>
  <si>
    <t>П100100000</t>
  </si>
  <si>
    <t>П100180310</t>
  </si>
  <si>
    <t>Основное мероприятие"Повышение уровня правовой культуры и предупреждение опасного поведения участников дорожного движения"</t>
  </si>
  <si>
    <t>П400180320</t>
  </si>
  <si>
    <t>П800000000</t>
  </si>
  <si>
    <t>П830000000</t>
  </si>
  <si>
    <t xml:space="preserve">Подпрограмма 3 "Реализация проектов (мероприятий) по поощрению и популяризации достижений в развитии сельских поселений мунципального района" </t>
  </si>
  <si>
    <t>Основное мероприятие "Массовые народные гулянья "Троицкие хороводы"</t>
  </si>
  <si>
    <t>П830600000</t>
  </si>
  <si>
    <t>П830682381</t>
  </si>
  <si>
    <t>Основное мероприятие "День Троснянского района"</t>
  </si>
  <si>
    <t>П830700000</t>
  </si>
  <si>
    <t>П830782381</t>
  </si>
  <si>
    <t>Основное мероприятие "День работников сельского хозяйства и перерабатывающей промышленности"</t>
  </si>
  <si>
    <t>П830800000</t>
  </si>
  <si>
    <t>П830882381</t>
  </si>
  <si>
    <t>ЧС00000000</t>
  </si>
  <si>
    <t>ЧС00100000</t>
  </si>
  <si>
    <t>ЧС00181700</t>
  </si>
  <si>
    <t>НР00080390</t>
  </si>
  <si>
    <t>НР00080210</t>
  </si>
  <si>
    <t xml:space="preserve">Оценка недвижимости, признание прав и регулирование отношений по муниципальной собственности </t>
  </si>
  <si>
    <t>НР00080110</t>
  </si>
  <si>
    <t>НР00080440</t>
  </si>
  <si>
    <t xml:space="preserve">Организация материально-технического и организационного обеспечения деятельности администрации района </t>
  </si>
  <si>
    <t xml:space="preserve">Организация материально-технического и организационного обеспечения деятельности структурных подразделений администрации района (финансового отдела) </t>
  </si>
  <si>
    <t>НР00080450</t>
  </si>
  <si>
    <t>НР00080460</t>
  </si>
  <si>
    <t>НР00080470</t>
  </si>
  <si>
    <t>НР00080480</t>
  </si>
  <si>
    <t>НР00080490</t>
  </si>
  <si>
    <t>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</si>
  <si>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 xml:space="preserve">Организация материально-технического и организационного обеспечения деятельности администрации района (контрольно-ревизионная комиссия) </t>
  </si>
  <si>
    <t xml:space="preserve">Организация материально-технического и организационного обеспечения деятельности  администрации района (районный Совет) 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</si>
  <si>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культуры и архивного дела)</t>
  </si>
  <si>
    <t>Организация материально-технического и организационного обеспечения деятельности структурных подразделений администрации района (отдел образования)</t>
  </si>
  <si>
    <t>НР00071580</t>
  </si>
  <si>
    <t xml:space="preserve">Выполнение  полномочий  в сфере трудовых отношений </t>
  </si>
  <si>
    <t>НР00071600</t>
  </si>
  <si>
    <t>Выполнение государственных полномочий Орловской области по созданию комиссии по делам несовершеннолетних и защите их прав и организации деятельности этих комиссий</t>
  </si>
  <si>
    <t>НР00071590</t>
  </si>
  <si>
    <t>НР00051180</t>
  </si>
  <si>
    <t>НР00080430</t>
  </si>
  <si>
    <t>НР00080120</t>
  </si>
  <si>
    <t>НР00082130</t>
  </si>
  <si>
    <t xml:space="preserve">НР00000000 </t>
  </si>
  <si>
    <t>НР00080140</t>
  </si>
  <si>
    <t>НР00080150</t>
  </si>
  <si>
    <t>Подпрограмма 2 " Обеспечение объектами инженерной инфраструктуры на территории сельских поселений Троснянского района "</t>
  </si>
  <si>
    <t>П820500000</t>
  </si>
  <si>
    <t>Софинансирование из бюджета муниципального района мероприятий федеральной целевой программы "Устойчивое развитие сельских территорий"</t>
  </si>
  <si>
    <t>НР00081720</t>
  </si>
  <si>
    <t>Основное мероприятие "Создание резервов материальных ресурсов для обучения и ликвидации чрезвычайных ситуаций и в целях гражданской обороны,обеспечения пожарной безопасности и безопасности людей на водных объектах "</t>
  </si>
  <si>
    <t>Муницпальная целевая программа " Обеспечение гражданской обороны, предупреждение и ликвидации чрезвычайных ситуаций природного и техногенного характера, обеспечение пожарной безопасности людей на водных объектах на территории Троснянского района в период 2014-2018 годов"</t>
  </si>
  <si>
    <t>ЧС00281700</t>
  </si>
  <si>
    <t xml:space="preserve">Основное мероприятие "Организация и осуществление мероприятий по территориальной обороне и гражданской обороне, защите населения и территории поселений от черезвычайных ситуаций природного и техногенного характера" </t>
  </si>
  <si>
    <t xml:space="preserve">Основное мероприятие"Создание условий массового отдыха жителей поселений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полосам"  </t>
  </si>
  <si>
    <t>ЧС00381700</t>
  </si>
  <si>
    <t>НР00081750</t>
  </si>
  <si>
    <t>Выполнение муниципальных полномочий по организации и содержанию мест захоронений (кладбищ)</t>
  </si>
  <si>
    <t>НР00081740</t>
  </si>
  <si>
    <t>Подпрограмма 1 "Развитие системы дошкольного образования Троснянского района"</t>
  </si>
  <si>
    <t>ПО10000000</t>
  </si>
  <si>
    <t>ПО00000000</t>
  </si>
  <si>
    <t>Основное мероприятие"Функционирование и развитие сети дошкольных учреждений Троснянского района"</t>
  </si>
  <si>
    <t>ПО10100000</t>
  </si>
  <si>
    <t>Финансовое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t>
  </si>
  <si>
    <t>ПО10171570</t>
  </si>
  <si>
    <t xml:space="preserve">Обеспечение деятельности ( оказания услуг) муниципальных учреждений </t>
  </si>
  <si>
    <t>ПО10181200</t>
  </si>
  <si>
    <t>ПО10281210</t>
  </si>
  <si>
    <t xml:space="preserve">Подпрограмма 2 "Развитие системы общего и дополнительного образования Троснянского района" </t>
  </si>
  <si>
    <t>ПО20000000</t>
  </si>
  <si>
    <t>ПО20300000</t>
  </si>
  <si>
    <t>П020381220</t>
  </si>
  <si>
    <t>Обеспечение деятельности (оказание услуг)  муниципальных учреждений</t>
  </si>
  <si>
    <t>ПО20400000</t>
  </si>
  <si>
    <t>ПО20481200</t>
  </si>
  <si>
    <t>Организация и проведение итоговой аттестации выпускников образовательных учреждений"</t>
  </si>
  <si>
    <t>ПО20381200</t>
  </si>
  <si>
    <t>Финансовое обеспечение государственных гарантий реализации прав на получение общедоступного и бесплатного  начального общего, основного общего, среднего общего образования в муниципальных общеобразовательных организациях</t>
  </si>
  <si>
    <t>ПО20371570</t>
  </si>
  <si>
    <t>Возмещение расходов бюджета Троснянского муниципального района на обеспечение питанием учащихся в муниципальных общеобразовательных учреждениях района</t>
  </si>
  <si>
    <t>ПО20372410</t>
  </si>
  <si>
    <t>Основное меропиятие "Развитие системы общего образования"</t>
  </si>
  <si>
    <t xml:space="preserve">Ежемесячное денежное вознаграждение за классное руководство </t>
  </si>
  <si>
    <t>ПО20371500</t>
  </si>
  <si>
    <t>Основное мероприятие "Развитие дополнительного образования в Троснянском районе"</t>
  </si>
  <si>
    <t>Обеспечение деятельности (оказание услуг) муниципальных учреждений</t>
  </si>
  <si>
    <t>Подпрограмма 3 "Комплексная безопасность образовательных организаций Троснянского района "</t>
  </si>
  <si>
    <t>ПО30000000</t>
  </si>
  <si>
    <t xml:space="preserve">Основное мероприятие "Комплексная безопасность дошкольных учреждений Тоснянского района" </t>
  </si>
  <si>
    <t>ПО30500000</t>
  </si>
  <si>
    <t>ПО30581200</t>
  </si>
  <si>
    <t>ПО30600000</t>
  </si>
  <si>
    <t>ПО30681200</t>
  </si>
  <si>
    <t>Основное мероприятие "Комплексная безопасность общеобразовательных учреждений Троснянского района"</t>
  </si>
  <si>
    <t>Основное мероприятие "Комплексная безопасность учреждений дополнительного образования Троснянского района"</t>
  </si>
  <si>
    <t>ПО30700000</t>
  </si>
  <si>
    <t>ПО30781200</t>
  </si>
  <si>
    <t xml:space="preserve">Подпрограмма 1 "Развитие дополнительного образования в сфере культуры и исскуства в Троснянском районе" </t>
  </si>
  <si>
    <t>Основное мероприятие "Развитие дополнительного образования в сфере культуры и искусства"</t>
  </si>
  <si>
    <t>ПК00000000</t>
  </si>
  <si>
    <t>ПК10000000</t>
  </si>
  <si>
    <t>ПК10100000</t>
  </si>
  <si>
    <t>Обеспечение деятельности (оказания услуг) муниципальных учреждений</t>
  </si>
  <si>
    <t>ПК10181200</t>
  </si>
  <si>
    <t>Подпрограмма 4 "Организация отдыха в каникулярное время и трудовой деятельности несовершеннолетних граждан"</t>
  </si>
  <si>
    <t xml:space="preserve">Основное мероприятие "Организация летних оздоровительных лагерей " </t>
  </si>
  <si>
    <t>ПО40000000</t>
  </si>
  <si>
    <t>ПО40700000</t>
  </si>
  <si>
    <t>ПО40770850</t>
  </si>
  <si>
    <t>ПО40800000</t>
  </si>
  <si>
    <t>ПО40881200</t>
  </si>
  <si>
    <t>Основное мероприятие "Мероприятия по организации оздоровительной кампании для детей"</t>
  </si>
  <si>
    <t>ПО40781270</t>
  </si>
  <si>
    <t>Софинансирование из областного бюджета мероприятий по организации оздоровительной кампании для детей</t>
  </si>
  <si>
    <t xml:space="preserve">Оплата путевок в лагеря </t>
  </si>
  <si>
    <t>НР00081200</t>
  </si>
  <si>
    <t xml:space="preserve">Муниципальная программа «Устойчивое развитие сельских территорий на 2014-2017 годы и на период до 2020 года» </t>
  </si>
  <si>
    <t>Подпрограмма 2 "Развитие культуры и искусства в Троснянском районе"</t>
  </si>
  <si>
    <t>НР00080260</t>
  </si>
  <si>
    <t>Обеспечение деятельности (оказание услу) муниципальных учреждений</t>
  </si>
  <si>
    <t>ПК20000000</t>
  </si>
  <si>
    <t>Основное мероприятие " Развитие отрасли культуры в Троснянском муниципальном районе "</t>
  </si>
  <si>
    <t>ПК20200000</t>
  </si>
  <si>
    <t>ПК20281200</t>
  </si>
  <si>
    <t>Основное мероприятие "Совершенствование системы библиотечно-информационного обслуживания населения"</t>
  </si>
  <si>
    <t>ПК20300000</t>
  </si>
  <si>
    <t>Иные межбюджетные трансферты из федерального бюджета на комплектование книжных фондов библиотек муниципальных образований и государственных библиотек городов Москвы и Санкт-Петербурга</t>
  </si>
  <si>
    <t>ПК203151440</t>
  </si>
  <si>
    <t>Иные межбюджетные трансферты на подключение общедоступных библиотек Российской Федерации к сети "Интернет" и развитие системы библиотечного дела с учетом задачи расширения информационных технологий и оцифровки</t>
  </si>
  <si>
    <t>ПК203151460</t>
  </si>
  <si>
    <t>Формирование фондов библиотек</t>
  </si>
  <si>
    <t>ПК20381280</t>
  </si>
  <si>
    <t>Подпрограмма 3 " Сохранение объектов культурного наследия, сохранение и реконструкция военно-мемориальных объектов в Троснянском районе Орловской области на 2015-2019г."</t>
  </si>
  <si>
    <t>Основное мероприятие "Паспортизация братских захоронений и мемориалов, реставрационные и ремонтные работы на объектах культурного наследия "</t>
  </si>
  <si>
    <t>ПК30000000</t>
  </si>
  <si>
    <t>ПК30400000</t>
  </si>
  <si>
    <t>ПК30481730</t>
  </si>
  <si>
    <t>Паспортазация братских захоронений и мемориалов</t>
  </si>
  <si>
    <t>ПК30481731</t>
  </si>
  <si>
    <t>ПА00000000</t>
  </si>
  <si>
    <t>Реализация мероприятий программы "Развитие архивного дела в Троснянском районе Орловской области на 2014-2019 годы"</t>
  </si>
  <si>
    <t>ПА00081480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</si>
  <si>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</si>
  <si>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Выполнение муниципальных полномочий по содержанию местных дорог, улично-дорожной сети</t>
  </si>
  <si>
    <t>Основное мероприятие "Строительство распределительных сетей газоснабжения"</t>
  </si>
  <si>
    <t>П820000000</t>
  </si>
  <si>
    <t>П820900000</t>
  </si>
  <si>
    <t>П820982380</t>
  </si>
  <si>
    <t>П820582381</t>
  </si>
  <si>
    <t>Развитие сети общеобразовательных учреждений Троснянского района</t>
  </si>
  <si>
    <t>Подпрограмма 3 "Комплексная безопасность образовательных организаций Троснянского района"</t>
  </si>
  <si>
    <t>Подпрограмма 1 "Обеспечение жильем граждан, проживающих в сельских поселениях муниципального района, в том числе молодых семей и молодых специалистов</t>
  </si>
  <si>
    <t>П810000000</t>
  </si>
  <si>
    <t>Основное мероприятие "Улучшение жилищных условий граждан, проживающих в сельской местности"</t>
  </si>
  <si>
    <t>П810100000</t>
  </si>
  <si>
    <t>Софинансирование из бюджета мунципального района мероприятий федеральной целевой программы "Устойчивое развитие сельских территорий"</t>
  </si>
  <si>
    <t>Реализация мероприятий программы "Обеспечение жильем молодых семей в Троснянском районе на 2013-2017 годы»</t>
  </si>
  <si>
    <t xml:space="preserve">Выплата единовременного пособия при всех формах устройства детей, лишенных родительского попечения, в семью </t>
  </si>
  <si>
    <t>НР00052600</t>
  </si>
  <si>
    <t>Содержание ребенка в семье опекуна и приемной семье, а также вознаграждение, причитающееся приемному родителю</t>
  </si>
  <si>
    <t>НР00072480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</si>
  <si>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</si>
  <si>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НР00071510</t>
  </si>
  <si>
    <t>Обеспечение жилищных прав детей-сирот и детей, оставшихся без попечения родителей, лиц из  числа детей-сирот и детей, оставшихся без попечения родителей</t>
  </si>
  <si>
    <t>НР00050820</t>
  </si>
  <si>
    <t>Подпрограмма 2 "Обеспечение объектами социальной инфраструктуры на территории сельских поселений мунципального района"</t>
  </si>
  <si>
    <t>Основное мероприятие "Строительство плоскостных спортивных сооружений"</t>
  </si>
  <si>
    <t>НР00071560</t>
  </si>
  <si>
    <t>НР00080300</t>
  </si>
  <si>
    <t>Реализация мероприятий программы</t>
  </si>
  <si>
    <t>АДМИНИСТРАЦИЯ ТРОСНЯНСКОГО РАЙОНА ОРЛОВСКОЙ ОБЛАСТИ</t>
  </si>
  <si>
    <t>ГРП</t>
  </si>
  <si>
    <t>ФИНАНСОВЫЙ ОТДЕЛ АДМИНИСТРАЦИИ ТРОСНЯНСКОГО РАЙОНА ОРЛОВСКОЙ ОБЛАСТИ</t>
  </si>
  <si>
    <t>003</t>
  </si>
  <si>
    <t>Районная муниципальная целевая программа "Совершенствование системы профилактики правонарушений и усиление борьбы с преступностью в Троснянском районе на 2012-2016 годы"</t>
  </si>
  <si>
    <t>Национальная оборона</t>
  </si>
  <si>
    <t>Национальная безопасность и правоохранительная деятельность</t>
  </si>
  <si>
    <t>Национальная экономика</t>
  </si>
  <si>
    <t>Жилищно-коммунальное хозяйство</t>
  </si>
  <si>
    <t>Социальная политика</t>
  </si>
  <si>
    <t>Физическая культура и спорт</t>
  </si>
  <si>
    <t>Общегосударственные вопросы</t>
  </si>
  <si>
    <t>004</t>
  </si>
  <si>
    <t>006</t>
  </si>
  <si>
    <t>Культура, кинематограия</t>
  </si>
  <si>
    <t>Муниципальная целевая программа "Развитие культуры и искусства, сохранение и реконструкция военно-мемориальных объектов в Троснянском районе Орловской области на 2015-2019 годы"</t>
  </si>
  <si>
    <t>Образование</t>
  </si>
  <si>
    <t>Культура, кинематоргаия</t>
  </si>
  <si>
    <t>ОТДЕЛ КУЛЬТУРЫ И АРХИВНОГО ДЕЛА  АДМИНИСТРАЦИИ ТРОСНЯНСКОГО РАЙОНА</t>
  </si>
  <si>
    <t>Общегосударственные расходы</t>
  </si>
  <si>
    <t xml:space="preserve">Обеспечение выпускников муниципальных образовательных учреждений из числа детей-сирот и детей, оставшихся без попечения родителей, единовременным денежным пособием, одеждой, обувью, мягким инвентарем и оборудованием </t>
  </si>
  <si>
    <t>НР00072460</t>
  </si>
  <si>
    <t>ОТДЕЛ ОБРАЗОВАНИЯ АДМИНИСТРАЦИИ ТРОСНЯНСКОГО РАЙОНА</t>
  </si>
  <si>
    <t>ОТДЕЛ ПО УПРАВЛЕНИЮ  МУНИЦИПАЛЬНЫМ ИМУЩЕСТВОМ</t>
  </si>
  <si>
    <t>НР00051350</t>
  </si>
  <si>
    <t>Обеспечение жильем отдельных категорий граждан, установленных Федеральным законом от 12 января 1995 года №5-ФЗ "О ветеранах" в соответствии с Указом Президента Российской Федерации от  7 мая 2008 года №714 "Об обеспечении жильем ветеранов великой отечественной войны 1941-1945 гг."</t>
  </si>
  <si>
    <t>НР00051340</t>
  </si>
  <si>
    <t>НР00071610</t>
  </si>
  <si>
    <t>Основное мероприятие "Благоустройство Парка культуры и отдыха в с.Тросна"</t>
  </si>
  <si>
    <t>П821082380</t>
  </si>
  <si>
    <t>Основное мероприятие "Строительство детской площадки в с Тросна"</t>
  </si>
  <si>
    <t>П821182380</t>
  </si>
  <si>
    <t>Обслуживание сетей водоснабжения</t>
  </si>
  <si>
    <t>НР00082380</t>
  </si>
  <si>
    <t>П821000000</t>
  </si>
  <si>
    <t>П821100000</t>
  </si>
  <si>
    <t>Содержание и обеспечение деятельности единой дежурно- диспетчерской службы района</t>
  </si>
  <si>
    <t>Изготовление схем размещения рекламных конструкций на территории Троснянского района</t>
  </si>
  <si>
    <t>007</t>
  </si>
  <si>
    <t>МКУ "ЕДИНАЯ ДЕЖУРНО-ДИСПЕТЧЕРСКАЯ СЛУЖБА ТРОСНЯНСКОГО РАЙОНА ОРЛОВСКОЙ ОБЛАСТИ"</t>
  </si>
  <si>
    <t>Обустройство площадки для временного содержания мусора</t>
  </si>
  <si>
    <t>НР00081742</t>
  </si>
  <si>
    <t>Публичные нормативные социальные выплаты гражданам</t>
  </si>
  <si>
    <t>310</t>
  </si>
  <si>
    <t>Реализация ФЦП "Жилище" в рамках реализации мероприятий программы "Обеспечение жильем молодых семей в Троснянском районе на 2013-2017 годы»</t>
  </si>
  <si>
    <t>Закон Орловской области от 26 января 2007 года "О наказах избирателей депутатам Орловского областного Совета народных депутатов"</t>
  </si>
  <si>
    <t>НР00072650</t>
  </si>
  <si>
    <t>П820572650</t>
  </si>
  <si>
    <t>ПО20372650</t>
  </si>
  <si>
    <t>ПК20272650</t>
  </si>
  <si>
    <t xml:space="preserve">Прочие межбюджетные трансферты общего характера бюджетам субъектов РФ и муниципальных образований </t>
  </si>
  <si>
    <t>1403</t>
  </si>
  <si>
    <t>Расходы на выплату персоналу казенных учреждений</t>
  </si>
  <si>
    <t>110</t>
  </si>
  <si>
    <t>Проведение Всероссийской сельскохозяйственной переписи в 2016 году</t>
  </si>
  <si>
    <t>НР00053910</t>
  </si>
  <si>
    <t>Проведение ремонта, реконструкции и благоустройства воинских захоронений , братских могил и памятных знаков, расположенных на территории области</t>
  </si>
  <si>
    <t>ПК30471790</t>
  </si>
  <si>
    <t>Субсидии</t>
  </si>
  <si>
    <t>Субсидии, за исключением субсидий на софинансирование капитальных вложений в объекты государственной (муниципальной) собственности</t>
  </si>
  <si>
    <t>520</t>
  </si>
  <si>
    <t>521</t>
  </si>
  <si>
    <t>ПК20251470</t>
  </si>
  <si>
    <t>П8205R0180</t>
  </si>
  <si>
    <t>П820550180</t>
  </si>
  <si>
    <t>Наименование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</si>
  <si>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</si>
  <si>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НР00051200</t>
  </si>
  <si>
    <t>Софинансирование из областного бюджета на обеспечение доступности приоритетных объектов и услуг в приоритетных сферах жизнедеятельности инвалидов и других маломобильных групп населения</t>
  </si>
  <si>
    <t>ПО203R0270</t>
  </si>
  <si>
    <t>П821050180</t>
  </si>
  <si>
    <t>П8210R0180</t>
  </si>
  <si>
    <t>П821150180</t>
  </si>
  <si>
    <t>П8211R0180</t>
  </si>
  <si>
    <t>НР00072500</t>
  </si>
  <si>
    <t>Выплата единовременного пособия гражданам, усыновившим детей-сирот и детей, оставшихся без попечения родителей</t>
  </si>
  <si>
    <t>Осуществление мероприятия по грантовой поддержке местных инициатив сельских граждан</t>
  </si>
  <si>
    <t>Софинансирование мероприятия федеральной программы "Устойчивое развитие сельских территорий"</t>
  </si>
  <si>
    <t>Возмещение внебюджетной доли в рамках основного мероприятия "Благоустройство Парка культуры и отдыха в с.Тросна"</t>
  </si>
  <si>
    <t>П821082390</t>
  </si>
  <si>
    <t>внебюджетные средства</t>
  </si>
  <si>
    <t>Возмещение внебюджетной доли в рамках основного мероприятия "Строительство детской площадки в с.Тросна"</t>
  </si>
  <si>
    <t>П821182390</t>
  </si>
  <si>
    <t>Софинансирование мероприятий федеральной программы по созданию условий для занятий физической культурой и спортом</t>
  </si>
  <si>
    <t>ПО20380970</t>
  </si>
  <si>
    <t xml:space="preserve">Создание в общеобразовательных организациях, расположенных в сельской местности, условий для занятий физической культурой и спортом </t>
  </si>
  <si>
    <t>ПО20350970</t>
  </si>
  <si>
    <t>ПО203RO970</t>
  </si>
  <si>
    <t xml:space="preserve">Субсидии на осуществление мероприятий по развитию газификации в сельской местности </t>
  </si>
  <si>
    <t>П8209R0180</t>
  </si>
  <si>
    <t>НР000R0820</t>
  </si>
  <si>
    <t>Государственная поддержка муниципальных учреждений культуры</t>
  </si>
  <si>
    <t>Проведение отдельных мероприятий по другим видам транспорта</t>
  </si>
  <si>
    <t>Софинансирование на осуществление мероприятий по развитию газификации в сельской местности</t>
  </si>
  <si>
    <t>Комплектование книжных фондов библиотек муниципальных образований и государственных библиотек городов Москвы и Санкт-Петербурга</t>
  </si>
  <si>
    <t>ПК20251440</t>
  </si>
  <si>
    <t>ПК20251460</t>
  </si>
  <si>
    <t>Подключение общедоступных библиотек РФ к сети "Интернет" и развитие системы библиотечного дела с учетом задачи расширения информационных технологий и оцифровки"</t>
  </si>
  <si>
    <t>ПА01100000</t>
  </si>
  <si>
    <t>Основное мероприятие "Ремонт автомобильных дорог местного значения общего пользования по Троснянскому району"</t>
  </si>
  <si>
    <t>ПА01182130</t>
  </si>
  <si>
    <t xml:space="preserve"> Межевание и паспортизация местных автомобильных дорог общего пользования</t>
  </si>
  <si>
    <t>НР00082131</t>
  </si>
  <si>
    <t>Основное мероприятие "Строительство локальных сетей водоснабжения"</t>
  </si>
  <si>
    <t>Обеспечение питания детей в детских дошкольных учреждениях района</t>
  </si>
  <si>
    <t>ПО10181400</t>
  </si>
  <si>
    <t xml:space="preserve">Обеспечение питания  детей в общеобразовательных учреждениях района  </t>
  </si>
  <si>
    <t>Осуществление подвоза детей в общеобразовательные учреждения района</t>
  </si>
  <si>
    <t>ПО20381400</t>
  </si>
  <si>
    <t>ПО20381500</t>
  </si>
  <si>
    <t>Основное мероприятие "Развитие газификации в сельской местности"</t>
  </si>
  <si>
    <t>Субсидии на осуществление мероприятий по развитию сети плоскостных спортивных сооружений в сельской местности</t>
  </si>
  <si>
    <t>ПО20380210</t>
  </si>
  <si>
    <t>Государственнаая поддержка отрасли культуры</t>
  </si>
  <si>
    <t>ПК202R5190</t>
  </si>
  <si>
    <t>ПА011S0550</t>
  </si>
  <si>
    <t>Ремонт автомобильных дорог общего пользования местного значения по Троснянскому району за счет средств областного Дорожного фонда</t>
  </si>
  <si>
    <t>ПА01170550</t>
  </si>
  <si>
    <t>Софинансирование ремонта автомобильных дорог общего пользования местного значения по Троснянскому району</t>
  </si>
  <si>
    <t>ПО203L0970</t>
  </si>
  <si>
    <t>Бюджетные инвестиции на приобретение объектов недвижимого имущества в государственную (муниципальную) собственность</t>
  </si>
  <si>
    <t>НР00072950</t>
  </si>
  <si>
    <t>412</t>
  </si>
  <si>
    <t>П8101L0180</t>
  </si>
  <si>
    <t>ПО203S2410</t>
  </si>
  <si>
    <t>350</t>
  </si>
  <si>
    <t>Премии и гранты</t>
  </si>
  <si>
    <t xml:space="preserve"> </t>
  </si>
  <si>
    <t>Прогноз 2019 год</t>
  </si>
  <si>
    <t>Прогноз 2020 год</t>
  </si>
  <si>
    <t>Ведомственная структура расходов бюджета муниципального района на 2018 год и плановый период 2019-2020 годы</t>
  </si>
  <si>
    <t>Межбюджетные трансферты общего характера бюджетам субъектов Росссийской Федерации и муниципальных образований</t>
  </si>
  <si>
    <t>Обеспечение предоставления жилых помещений детям-сиротам и детям, оставшимся без попечения родителей, лицам, потерявших в период обучения обоих родителей или единственного родителя, лицам из их числа по договорам найма специализированных жилых помещений</t>
  </si>
  <si>
    <t xml:space="preserve"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</t>
  </si>
  <si>
    <t xml:space="preserve">Муниципальная целевая программа "Ремонт автомобильных дорог общего пользования местного значения в Троснянском районе Орловской области на 2017-2019 годы" </t>
  </si>
  <si>
    <t>Реставрационные и ремонтные работы на военно-мемориальных объектах Троснянского района</t>
  </si>
  <si>
    <t xml:space="preserve"> Дополнительное образование детей</t>
  </si>
  <si>
    <t>0703</t>
  </si>
  <si>
    <t>Муниципальная программа " Молодежь Троснянского района Орловской области на 2017-2020 годы"</t>
  </si>
  <si>
    <t>Подпрограмма 1 "Молодежь Троснянского района Орловской области на 2017-2020 годы"</t>
  </si>
  <si>
    <t>ПМ00000000</t>
  </si>
  <si>
    <t>ПМ10000000</t>
  </si>
  <si>
    <t>Основное мероприятие "Обеспечение массовой консолидации молодежи и широкого информирования молодых граждан о потенциальных возможностях их развития и применения потенциала"</t>
  </si>
  <si>
    <t>ПМ11000000</t>
  </si>
  <si>
    <t>ПМ11881200</t>
  </si>
  <si>
    <t>Основное мероприятие "Обеспечение патриотического воспитания молодежи "</t>
  </si>
  <si>
    <t>ПМ12000000</t>
  </si>
  <si>
    <t>Подпрограмма 2 "Нравственное и патриотическое воспитание граждан в Троснянском районе на 2017-2020 годы"</t>
  </si>
  <si>
    <t>Подпрограмма 3 "Комплексные меры противодействия злоупотреблению наркотиками и и их незаконному обороту на 2017-2020 годы"</t>
  </si>
  <si>
    <t>Основное мероприятие " Реализация комплекса мероприятий антинаркотической направленности среди молодежи" "</t>
  </si>
  <si>
    <t>ПМ21881200</t>
  </si>
  <si>
    <t>ПМ30000000</t>
  </si>
  <si>
    <t>ПМ31000000</t>
  </si>
  <si>
    <t>ПМ31881200</t>
  </si>
  <si>
    <t>Муниципальная программа "Развитие архивного дела в Троснянском районе Орловской области на 2014-2019 годы"</t>
  </si>
  <si>
    <t>Муниципальная программа " Совершенствование системы профилактики правонарушений и усиления борьбы с преступностью в Троснянском районе на 2017-2019 г.г."</t>
  </si>
  <si>
    <t>Муниципальная программа "Повышение безопасности дорожного движения в Троснянском районе на 2017-2019 годы"</t>
  </si>
  <si>
    <t>ПБ00000000</t>
  </si>
  <si>
    <t>ПБ00082130</t>
  </si>
  <si>
    <t xml:space="preserve">Программа поэтапного приведения пешеходных переходов, расположенных на автодорогах Троснянского района, примыкающим к границам образовательных учреждений, в соответствие новым стандартам безопасности на 2014-2018 годы"  </t>
  </si>
  <si>
    <t>ПП00082130</t>
  </si>
  <si>
    <t>ПП00000000</t>
  </si>
  <si>
    <t>Муниципальная программа "Противодействие экстремизму и профилактика терроризма на территории Троснянского района Орловской области на 2018-2020 годы"</t>
  </si>
  <si>
    <t>ПТ00000000</t>
  </si>
  <si>
    <t>ПТ00082130</t>
  </si>
  <si>
    <t>Ремонт автомобильных дорог местного значения общего пользования по Троснянскому району</t>
  </si>
  <si>
    <t xml:space="preserve">Межбюджетные трансферты на выполнение переданных сельским поселениям полномочий по созданию условий массового отдыха жителей поселения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  </t>
  </si>
  <si>
    <t>Межбюджетные трансферты на выполнение переданных сельским поселениям полномочий по обеспечению безопасности людей на водных объектах, охране их жизни и здоровья  на  2016 год</t>
  </si>
  <si>
    <t xml:space="preserve">Межбюджетные трансферты на выполнение переданных сельским поселениям полномочий по организации и осуществлению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</si>
  <si>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>0506</t>
  </si>
  <si>
    <t>0307</t>
  </si>
  <si>
    <t>0803</t>
  </si>
  <si>
    <t xml:space="preserve">Выполнение муниципальных полномочий по организации сбора и вывоза бытовых отходов и мусора </t>
  </si>
  <si>
    <t>НР00081751</t>
  </si>
  <si>
    <t>НР00081752</t>
  </si>
  <si>
    <t>НР00081753</t>
  </si>
  <si>
    <t xml:space="preserve">Межбюджетные трансферты на выполнение переданных сельским поселениям полномочий по организации и осуществлению мероприятий по  сохранению, использованию и популяризации объектов культурного наследия (памятников истории и культуры), местного (муниципального) значения, расположенных на территории поселения (в части содержания мемориального комплекса «Вечный огонь»,  содержание воинских захоронений, памятных знаков) </t>
  </si>
  <si>
    <t>НР00080350</t>
  </si>
  <si>
    <t>НР00080250</t>
  </si>
  <si>
    <t>НР00082132</t>
  </si>
  <si>
    <t>Сумма 2018 года</t>
  </si>
  <si>
    <t>Утверждено</t>
  </si>
  <si>
    <t>Поправки</t>
  </si>
  <si>
    <t>Уточненный план</t>
  </si>
  <si>
    <t>Софинансирование расходов на повышение заработной платы работникам муниципальных учреждений культуры</t>
  </si>
  <si>
    <t>ПК202S2830</t>
  </si>
  <si>
    <t xml:space="preserve">                                                                                                                       к решению Троснянского районного</t>
  </si>
  <si>
    <t xml:space="preserve">                                                                                                                                                         Совета народных епутатов </t>
  </si>
  <si>
    <t xml:space="preserve">                                                                                                                            от 26 декабря   2017 года №88</t>
  </si>
  <si>
    <t xml:space="preserve">"О бюджете Троснянского муниципального района </t>
  </si>
  <si>
    <t>на 2018 год и на плановый период 2019-2020 годов"</t>
  </si>
  <si>
    <t xml:space="preserve">                                                                                                                                                 Приложение 8</t>
  </si>
  <si>
    <t>от ______________2018 года №____</t>
  </si>
  <si>
    <t xml:space="preserve">Приложение </t>
  </si>
  <si>
    <t>Реализация мероприятий в рамках Закона Орловской области от 26 января 2007 года "О наказах избирателей депутатам Орловского областного Совета народных депутатов"</t>
  </si>
  <si>
    <t>ПО20472650</t>
  </si>
  <si>
    <t>областные средствыа</t>
  </si>
  <si>
    <t>НР00080400</t>
  </si>
  <si>
    <t>Проведение спортивных мероприятий</t>
  </si>
  <si>
    <t>Софинансирование расходов на питание в муниципальных общеобразовательных учрежениях</t>
  </si>
  <si>
    <t>Организация материально-технического и организационного обеспечения деятельности (отдел по управлению муниципальным имуществом администрации района )</t>
  </si>
  <si>
    <t>НР00080500</t>
  </si>
  <si>
    <t>П8205L0180</t>
  </si>
  <si>
    <t>П8209L0180</t>
  </si>
  <si>
    <t>Софинансирование по основному мероприятию "Развитие газификации в сельской местности"</t>
  </si>
  <si>
    <t>Основное мероприятие "Строительство локальных  сетей водоснабжения в сельской местности"</t>
  </si>
  <si>
    <t>П8209L5670</t>
  </si>
  <si>
    <t>П8101L5670</t>
  </si>
  <si>
    <t>Софинансирование по строительству плоскостных спортивных сооружений в рамках реализации мероприятий "Устойчивое развитие сельских территорий"</t>
  </si>
  <si>
    <t>П8205L5670</t>
  </si>
  <si>
    <t>П8209R5670</t>
  </si>
  <si>
    <t>Субсидии на осуществление мероприятий по строительству плоскостных спортивных сооружений в сельской местности</t>
  </si>
  <si>
    <t>П8205R5670</t>
  </si>
  <si>
    <t>Субсидии на осуществление мероприятий по развитию газификации</t>
  </si>
  <si>
    <t>П8101R5670</t>
  </si>
  <si>
    <t>Субсидии на осуществление мероприятий по улучшению жилищных условий граждан, проживающих в сельской местности, в том числе молодых семей и молодых специалистов</t>
  </si>
  <si>
    <t>Мероприятия по укреплению и обновлению материально-технической базы образовательных учреждений</t>
  </si>
  <si>
    <t>ПО20472300</t>
  </si>
  <si>
    <t>ПО203R0970</t>
  </si>
  <si>
    <t>ПО203RL0970</t>
  </si>
  <si>
    <t>Ререализация мероприятий Подпрограммы 3 " Сохранение объектов культурного наследия, сохранение и реконструкция военно-мемориальных объектов в Троснянском районе Орловской области"</t>
  </si>
  <si>
    <t>Софинансирование из областного бюджета на создание в общеобразовательных организациях . расположенных в сельской местности. условий для занятий физической культурой и спортом</t>
  </si>
  <si>
    <t>Муниципальная программа "Содействие занятости населения Троснянского района на 2015-2017 годы"</t>
  </si>
  <si>
    <t>ПЗ00000000</t>
  </si>
  <si>
    <t xml:space="preserve">Основное мероприятие "Организация временного трудоустройства несовершеннолетних граждан от 14 до 18 лет в 2017 году  " </t>
  </si>
  <si>
    <t>ПЗ01000000</t>
  </si>
  <si>
    <t>ПЗ01281210</t>
  </si>
  <si>
    <t>НР00080501</t>
  </si>
  <si>
    <t xml:space="preserve">Организация временного трудоустройства несовершеннолетних граждан от 14 до 18 лет в 2018 году  </t>
  </si>
  <si>
    <t>П821200000</t>
  </si>
  <si>
    <t>П821282380</t>
  </si>
  <si>
    <t>ПО407S0850</t>
  </si>
  <si>
    <t>Софинансирование из районного бюджета мероприятий по организации оздоровительной кампании для детей</t>
  </si>
  <si>
    <t>средства средства</t>
  </si>
  <si>
    <t>Массовый спорт</t>
  </si>
  <si>
    <t>1102</t>
  </si>
  <si>
    <t>федеральные средства</t>
  </si>
  <si>
    <t>НР000L0820</t>
  </si>
  <si>
    <t>Обеспечение единовременной выплаты на ремонт жилых помещений, закрепленных на праве собственности за детьми сиротами и детьми, оставшимися без попечения родителей, лицами из числа детей-сирот и детей, оставшихся без попечения родителей</t>
  </si>
  <si>
    <t xml:space="preserve">Обеспечение жильем отдельных категорий граждан, установленных Федеральными законами от 12 января 1995 года № 5-ФЗ "О ветеранах" </t>
  </si>
  <si>
    <t>Обеспечение жильем отдельных категорий граждан, установленных Федеральным законом от 24 ноября 1995 года №181-ФЗ " О социальной защите инвалидов в Российской Федерации"</t>
  </si>
  <si>
    <t>Обеспечение оплаты коммунальных услуг</t>
  </si>
  <si>
    <t xml:space="preserve">Финансовое обеспечение оплаты труда обслуживающего персонала </t>
  </si>
  <si>
    <t>Культура, кинематография</t>
  </si>
  <si>
    <t>Капитальный ремонт муниципального жилищного фонда в рамках непрограммной части бюджета муниципального района</t>
  </si>
  <si>
    <t>Реализация мероприятий по обновлению материально-технической базы для формирования у обучающихся современных технологических и гуманитарных навыков</t>
  </si>
  <si>
    <t xml:space="preserve">Расходы на выполнение переданных полномочий по осуществлению финансового контроля </t>
  </si>
  <si>
    <t>НР00083230</t>
  </si>
  <si>
    <t>Муниципальная программа «Устройство контейнерных площадок на территории Троснянского района Орловской области на период 2019- 2021 годы»</t>
  </si>
  <si>
    <t>ПИ00000000</t>
  </si>
  <si>
    <t>ПИ01100000</t>
  </si>
  <si>
    <t>ПИ01182130</t>
  </si>
  <si>
    <t>ПИ011S0550</t>
  </si>
  <si>
    <t>ПИ01170550</t>
  </si>
  <si>
    <t>ПУ20372650</t>
  </si>
  <si>
    <t>ПУ2Е151690</t>
  </si>
  <si>
    <t>ПУ2E151690</t>
  </si>
  <si>
    <t>НП00051760</t>
  </si>
  <si>
    <t>НП00051350</t>
  </si>
  <si>
    <t>6500000000</t>
  </si>
  <si>
    <t>6500080070</t>
  </si>
  <si>
    <t>6500080080</t>
  </si>
  <si>
    <t>6500051200</t>
  </si>
  <si>
    <t>6500083230</t>
  </si>
  <si>
    <t>6500080390</t>
  </si>
  <si>
    <t>6500080440</t>
  </si>
  <si>
    <t>6500080480</t>
  </si>
  <si>
    <t>6500080490</t>
  </si>
  <si>
    <t>6500071580</t>
  </si>
  <si>
    <t>6500071610</t>
  </si>
  <si>
    <t>6500080120</t>
  </si>
  <si>
    <t>6700000000</t>
  </si>
  <si>
    <t>6100000000</t>
  </si>
  <si>
    <t>Основное мероприятие "Содержание автомобильных дорог общего пользования местного значения"</t>
  </si>
  <si>
    <t>6100182130</t>
  </si>
  <si>
    <t>6100100000</t>
  </si>
  <si>
    <t xml:space="preserve"> средства района </t>
  </si>
  <si>
    <t>Основное мероприятие "Ремонт автомобильных дорог  местного значения общего пользования"</t>
  </si>
  <si>
    <t>6100282130</t>
  </si>
  <si>
    <t>6100200000</t>
  </si>
  <si>
    <t>61002S0550</t>
  </si>
  <si>
    <t>6100270550</t>
  </si>
  <si>
    <t>Основное мероприятие "Формирование законопослушного поведения участников дорожного движения"</t>
  </si>
  <si>
    <t>6100300000</t>
  </si>
  <si>
    <t>6100382130</t>
  </si>
  <si>
    <t>Ремонт автомобильных дорог  местного значения общего пользования из средств областного "Дорожного фонда"</t>
  </si>
  <si>
    <t>Софинансирование ремонта автомобильных дорог местного значения общего пользования</t>
  </si>
  <si>
    <t>6500080430</t>
  </si>
  <si>
    <t>6200000000</t>
  </si>
  <si>
    <t>Муниципальная программа "Комплексное развитие сельских территорий"</t>
  </si>
  <si>
    <t>Подпрограмма 1 "Создание условий для обеспечения доступным и комфортным жильем сельского поселения"</t>
  </si>
  <si>
    <t>6210000000</t>
  </si>
  <si>
    <t>6210100000</t>
  </si>
  <si>
    <t>Подпрограмма 2 " Создание и развитие инфраструктуры на сельских территориях "</t>
  </si>
  <si>
    <t>Основное мероприятие "Строительство многофункциональной универсальной спортивной площади в с.Воронец"</t>
  </si>
  <si>
    <t>6220000000</t>
  </si>
  <si>
    <t>6220100000</t>
  </si>
  <si>
    <t>6220182130</t>
  </si>
  <si>
    <t>6500080100</t>
  </si>
  <si>
    <t>6500080210</t>
  </si>
  <si>
    <t>6500080450</t>
  </si>
  <si>
    <t>6500051180</t>
  </si>
  <si>
    <t>6500081720</t>
  </si>
  <si>
    <t>6500081751</t>
  </si>
  <si>
    <t>6500081752</t>
  </si>
  <si>
    <t>6500081753</t>
  </si>
  <si>
    <t>6500081740</t>
  </si>
  <si>
    <t>6300000000</t>
  </si>
  <si>
    <t>Основное мероприятие " Сохранение объектов культурного наследия "</t>
  </si>
  <si>
    <t>6330100000</t>
  </si>
  <si>
    <t xml:space="preserve">Паспортизация братских захоронений и мемориалов, реставрационные и ремонтные работы на объектах культурного наследия </t>
  </si>
  <si>
    <t>6330181730</t>
  </si>
  <si>
    <t>6500071560</t>
  </si>
  <si>
    <t>6500080300</t>
  </si>
  <si>
    <t>6330000000</t>
  </si>
  <si>
    <t xml:space="preserve">Муниципальная программа "Содержание,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2020-2024 годов"  </t>
  </si>
  <si>
    <t>6500071590</t>
  </si>
  <si>
    <t>6500080460</t>
  </si>
  <si>
    <t>Муниципальная программа " Образование в Троснянском районе"</t>
  </si>
  <si>
    <t>Подпрограмма 1 "Развитие системы дошкольного, общего образования и дополнительного  образования детей"</t>
  </si>
  <si>
    <t>6410000000</t>
  </si>
  <si>
    <t>Основное мероприятие " Обеспечение деятельности образовательных организаций дошкольного образования"</t>
  </si>
  <si>
    <t>6410100000</t>
  </si>
  <si>
    <t>6410171570</t>
  </si>
  <si>
    <t>6410172650</t>
  </si>
  <si>
    <t>6410181201</t>
  </si>
  <si>
    <t>6410181202</t>
  </si>
  <si>
    <t xml:space="preserve">Обеспечение деятельности (оказания услуг) муниципальных учреждений </t>
  </si>
  <si>
    <t>6410181200</t>
  </si>
  <si>
    <t>6410181400</t>
  </si>
  <si>
    <t>6400000000</t>
  </si>
  <si>
    <t>6410200000</t>
  </si>
  <si>
    <t>Организация и проведение итоговой аттестации выпускников образовательных учреждений</t>
  </si>
  <si>
    <t>Обеспечение деятельности сети общеобразовательных учреждений Троснянского района</t>
  </si>
  <si>
    <t>6410281220</t>
  </si>
  <si>
    <t>6410281200</t>
  </si>
  <si>
    <t>6410281201</t>
  </si>
  <si>
    <t>6410281202</t>
  </si>
  <si>
    <t>6410281400</t>
  </si>
  <si>
    <t xml:space="preserve">Обеспечение питания  детей дошкольного возраста в общеобразовательных учреждениях района  </t>
  </si>
  <si>
    <t>64102S2410</t>
  </si>
  <si>
    <t>6410281500</t>
  </si>
  <si>
    <t>6410271570</t>
  </si>
  <si>
    <t>6410272410</t>
  </si>
  <si>
    <t>6410271500</t>
  </si>
  <si>
    <t>Основное мероприятие " Обеспечение деятельности муниципальных образовательных организаций дополнительного образования"</t>
  </si>
  <si>
    <t>6410300000</t>
  </si>
  <si>
    <t>6410381200</t>
  </si>
  <si>
    <t>6410400000</t>
  </si>
  <si>
    <t>6410470850</t>
  </si>
  <si>
    <t xml:space="preserve">Организация летних пришкольных лагерей  </t>
  </si>
  <si>
    <t>6410481200</t>
  </si>
  <si>
    <t xml:space="preserve">Основное мероприятие "Организация временного трудоустройства несовершеннолетних граждан от 14 до 18 лет в 2019-2024 годах  " </t>
  </si>
  <si>
    <t>6700100000</t>
  </si>
  <si>
    <t>6700181210</t>
  </si>
  <si>
    <t>6500081200</t>
  </si>
  <si>
    <t>6500080260</t>
  </si>
  <si>
    <t>6500052600</t>
  </si>
  <si>
    <t>6500072480</t>
  </si>
  <si>
    <t>6500072490</t>
  </si>
  <si>
    <t>6500071510</t>
  </si>
  <si>
    <t>6800000000</t>
  </si>
  <si>
    <t>6800081210</t>
  </si>
  <si>
    <t>6500080470</t>
  </si>
  <si>
    <t xml:space="preserve">Подпрограмма 1 "Развитие дополнительного образования в сфере культуры и искусства в Троснянском районе" </t>
  </si>
  <si>
    <t>Основное мероприятие "Развитие дополнительного образования в сфере культуры и искусства "</t>
  </si>
  <si>
    <t>68202L5190</t>
  </si>
  <si>
    <t>6820272650</t>
  </si>
  <si>
    <t>68202R5190</t>
  </si>
  <si>
    <t>Укрепление материально-технической базы учреждений культуры Троснянского района</t>
  </si>
  <si>
    <t>68202S2320</t>
  </si>
  <si>
    <t>6330171790</t>
  </si>
  <si>
    <t>6310000000</t>
  </si>
  <si>
    <t>6310100000</t>
  </si>
  <si>
    <t>6310181200</t>
  </si>
  <si>
    <t>6320000000</t>
  </si>
  <si>
    <t>6320200000</t>
  </si>
  <si>
    <t>6320281200</t>
  </si>
  <si>
    <t>63202S4670</t>
  </si>
  <si>
    <t>6800081480</t>
  </si>
  <si>
    <t>6500080110</t>
  </si>
  <si>
    <t>6900081721</t>
  </si>
  <si>
    <t>6900000000</t>
  </si>
  <si>
    <t>6500082131</t>
  </si>
  <si>
    <t xml:space="preserve">6500000000 </t>
  </si>
  <si>
    <t>6500080140</t>
  </si>
  <si>
    <t>6500080150</t>
  </si>
  <si>
    <t>6500072950</t>
  </si>
  <si>
    <t>6500080500</t>
  </si>
  <si>
    <t>Муниципальная программа "Совершенствование системы профилактики правонарушений и усиление борьбы с преступностью в Троснянском районе на 2020-2022 годы</t>
  </si>
  <si>
    <t>5300000000</t>
  </si>
  <si>
    <t>5300082130</t>
  </si>
  <si>
    <t>Основное мероприятие " Приобретение автобусов для подвозки детей в учебные заведения"</t>
  </si>
  <si>
    <t>6220200000</t>
  </si>
  <si>
    <t>6220282130</t>
  </si>
  <si>
    <t>6320274670</t>
  </si>
  <si>
    <t>6900082130</t>
  </si>
  <si>
    <t>6320272650</t>
  </si>
  <si>
    <t>6310172650</t>
  </si>
  <si>
    <t>Областные средства</t>
  </si>
  <si>
    <t>65000R5760</t>
  </si>
  <si>
    <t>Благоустройство сельских территорий</t>
  </si>
  <si>
    <t>6500051350</t>
  </si>
  <si>
    <t>7100000000</t>
  </si>
  <si>
    <t>7100082130</t>
  </si>
  <si>
    <t>Условно утвержденные расходы</t>
  </si>
  <si>
    <t>9999</t>
  </si>
  <si>
    <t>9900</t>
  </si>
  <si>
    <t>Подпрограмма 3 "Создание и развитие инфраструктуры на сельских территориях"</t>
  </si>
  <si>
    <t>Основное мероприятие "Благоустройство сельских территорий"</t>
  </si>
  <si>
    <t>62301L5760</t>
  </si>
  <si>
    <t>6230100000</t>
  </si>
  <si>
    <t>Дополнительные выплаты стимулирующего характера работникам муниципальных учреждений культуры</t>
  </si>
  <si>
    <t>6320272830</t>
  </si>
  <si>
    <t>6230000000</t>
  </si>
  <si>
    <t>6230182130</t>
  </si>
  <si>
    <t>63301L2990</t>
  </si>
  <si>
    <t>Увековечение памяти погибших при защите Отечества на 2019-2024 годы</t>
  </si>
  <si>
    <t>Муниципальная программа "Ремонт общеобразовательных учреждений Троснянского района на 2020 год"</t>
  </si>
  <si>
    <t>Основное мероприятие " Приобретение дорожно-эксплуатационной техники и другого имущества, необходимого для строительства, капитального ремонта, ремонта и содержания автомобильных дорог общего пользования местного значения и искусственных сооружений на них"</t>
  </si>
  <si>
    <t>610040000</t>
  </si>
  <si>
    <t>6100482130</t>
  </si>
  <si>
    <t>6500051340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</si>
  <si>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№714 " Об обеспечении жильем ветеранов Великой Отечественной войны 1941- 1945 годов" за счет средств резервного фонда Президента Российской Федерации</t>
  </si>
  <si>
    <t xml:space="preserve">Прочие межбюджетные трансферты </t>
  </si>
  <si>
    <t>6500080910</t>
  </si>
  <si>
    <t>Реализация отобранных на конкурсной основе мероприятий, инициированных населением Троснянского района   и включенных в муниципальные программы в рамках проекта "Народный бюджет" в Орловской области</t>
  </si>
  <si>
    <t>6900070140</t>
  </si>
  <si>
    <t>830</t>
  </si>
  <si>
    <t xml:space="preserve">Исполнение судебных актов </t>
  </si>
  <si>
    <t>Исполнение судебных актов</t>
  </si>
  <si>
    <t>Реализация мероприятий в рамках проекта "Народный бюджет"</t>
  </si>
  <si>
    <t>6500082730</t>
  </si>
  <si>
    <t>6320272320</t>
  </si>
  <si>
    <t>Реализация социально значимых мероприятий по решению вопросов местного значения, отобранных путем голосования и включенных в муниципальные программы в рамках реализации проекта "Народный бюджет в Орловской области"</t>
  </si>
  <si>
    <t>69000082430</t>
  </si>
  <si>
    <t>Организация бесплатного горячего питания обучающихся, получающих начальное общее образование в муниципальных образовательных организациях</t>
  </si>
  <si>
    <t>64102L3040</t>
  </si>
  <si>
    <t>6410280210</t>
  </si>
  <si>
    <t>Сохранение объектов культурного наследия в Орловской области</t>
  </si>
  <si>
    <t>Обеспечение проведения выборов и референдумов</t>
  </si>
  <si>
    <t>6410372650</t>
  </si>
  <si>
    <t>6310181222</t>
  </si>
  <si>
    <t xml:space="preserve">Софинансирование мероприятий по оснащению детской школы искусств музыкальными инструментами, оборудованием и учебными материалами </t>
  </si>
  <si>
    <t>Муниципальная программа "Противодействие экстремизму и профилактика терроризма на территории Троснянского района Орловской области "</t>
  </si>
  <si>
    <t>7</t>
  </si>
  <si>
    <t>6500051760</t>
  </si>
  <si>
    <t>6500072500</t>
  </si>
  <si>
    <t>65000R0820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</si>
  <si>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</t>
  </si>
  <si>
    <t>Обеспечение жилищных прав детей-сирот и детей, оставшихся без попечения родителей, лицам из их  числа по договорам найма специализированных жилых помещений</t>
  </si>
  <si>
    <t>Муниципальная программа "Образование в Троснянском районе"</t>
  </si>
  <si>
    <t>Основное мероприятие "Создание условий для оздоровления детей через организацию летнего отдыха"</t>
  </si>
  <si>
    <t>Основное мероприятие " Обеспечение в муниципальном районе ввода в действие распределительных газовых сетей, локальных водопроводов, а также реализации проектов комплексного обустройства площадок под компактную жилищную застройку"</t>
  </si>
  <si>
    <t>Вод в действие локальных водопроводов</t>
  </si>
  <si>
    <t>6230200000</t>
  </si>
  <si>
    <t>6230285530</t>
  </si>
  <si>
    <t>414</t>
  </si>
  <si>
    <t>6410253030</t>
  </si>
  <si>
    <t>6500071600</t>
  </si>
  <si>
    <t>Иные пенсии, социальные доплаты к пенсиям</t>
  </si>
  <si>
    <t>312</t>
  </si>
  <si>
    <t xml:space="preserve">средства района </t>
  </si>
  <si>
    <t>6500081580</t>
  </si>
  <si>
    <t xml:space="preserve">Проведение Всероссийской переписи населения 2020 года </t>
  </si>
  <si>
    <t>6500054690</t>
  </si>
  <si>
    <t>Специальные расходы</t>
  </si>
  <si>
    <t>880</t>
  </si>
  <si>
    <t>62101L5760</t>
  </si>
  <si>
    <t>6410480850</t>
  </si>
  <si>
    <t>Приобретение путевок в летние лагеря</t>
  </si>
  <si>
    <t>Результат : дефицит "-", профицит "+"</t>
  </si>
  <si>
    <t>0000</t>
  </si>
  <si>
    <t>0000000000</t>
  </si>
  <si>
    <t>0</t>
  </si>
  <si>
    <t>631A155190</t>
  </si>
  <si>
    <t>6500055490</t>
  </si>
  <si>
    <t xml:space="preserve">федеральные средства </t>
  </si>
  <si>
    <t>Софинансирование расходов на питание в муниципальных общеобразовательных учреждениях</t>
  </si>
  <si>
    <t xml:space="preserve">Поощрение за достижение показателей деятельности органов исполнительной власти субъекта Российской Федерации  </t>
  </si>
  <si>
    <t>КОНТРОЛЬНО-РЕВИЗИОННАЯ КОМИССИЯ ТРОСНЯНСКОГО РАЙОНА</t>
  </si>
  <si>
    <t>009</t>
  </si>
  <si>
    <t>010</t>
  </si>
  <si>
    <t>Приложение 10</t>
  </si>
  <si>
    <t>641E254910</t>
  </si>
  <si>
    <t xml:space="preserve">Создание условий массового отдыха жителей поселения и организации обустройства мест массового отдыха населения, включая обеспечение свободного доступа граждан к водным объектам общего пользования и их береговым полосам  </t>
  </si>
  <si>
    <t xml:space="preserve">Обеспечение безопасности людей на водных объектах, охране их жизни и здоровья  </t>
  </si>
  <si>
    <t>Организация и содержание мест захоронений (кладбищ)</t>
  </si>
  <si>
    <t xml:space="preserve">Организация и осуществление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</si>
  <si>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 xml:space="preserve">Осуществление мероприятий по территориальной обороне и гражданской обороне, защите населения и территории от чрезвычайных ситуаций природного и техногенного характера </t>
  </si>
  <si>
    <t>Организация ритуальных услуг и содержания мест захоронений (кладбищ)</t>
  </si>
  <si>
    <t xml:space="preserve">"О бюджете муниципального Троснянского района </t>
  </si>
  <si>
    <t>Орловской области</t>
  </si>
  <si>
    <t>Сельское хозяйство и рыболовство</t>
  </si>
  <si>
    <t>0405</t>
  </si>
  <si>
    <t>Подпрограмма  "Развитие рынка труда (кадрового потенциала) на сельских территориях"</t>
  </si>
  <si>
    <t>Основное мероприятие "Содействие занятости сельского населения"</t>
  </si>
  <si>
    <t>62000000000</t>
  </si>
  <si>
    <t>6240000000</t>
  </si>
  <si>
    <t>6240100000</t>
  </si>
  <si>
    <t>Основное мероприятие "Региональный проект "Успех каждого ребенка" национального проекта "Образование"</t>
  </si>
  <si>
    <t>641E200000</t>
  </si>
  <si>
    <t>Содействие занятости сельского населения в рамках подпрограммы "Развитие рынка труда (кадрового потенциала) на сельских территориях" государственной программы орловской области "Комплексное развитие сельских территорий Орловской области"</t>
  </si>
  <si>
    <t>62401R5760</t>
  </si>
  <si>
    <t>Водное хозяйство</t>
  </si>
  <si>
    <t>Реализация мер по содержанию и ремонту гидротехнических сооружений, находящихся на территории Троснянского района Орловской области</t>
  </si>
  <si>
    <t>0406</t>
  </si>
  <si>
    <t>6500080391</t>
  </si>
  <si>
    <t>Муниципальная программа "Противодействие экстремизму и профилактика терроризма на территории Троснянского района Орловской области"</t>
  </si>
  <si>
    <t>7500000000</t>
  </si>
  <si>
    <t>7500082130</t>
  </si>
  <si>
    <t>7500182130</t>
  </si>
  <si>
    <t>6410281401</t>
  </si>
  <si>
    <t>Основное мероприятие"Совершенствование системы антитеррористической защищенности"</t>
  </si>
  <si>
    <t>Пункт временного размещения граждан вынужденно покинувших территорию Украины</t>
  </si>
  <si>
    <t>Предоставление субсидий бюджетным, автономным учреждениям и иным некоммерческим организациям</t>
  </si>
  <si>
    <t>6500081445</t>
  </si>
  <si>
    <t>7600000000</t>
  </si>
  <si>
    <t>7600082130</t>
  </si>
  <si>
    <t>Муниципальная программа " Молодежь Троснянского района Орловской области на 2022-2025 годы"</t>
  </si>
  <si>
    <t>8100000000</t>
  </si>
  <si>
    <t>Подпрограмма 1 "Молодежь Троснянского района Орловской области на 2022-2025 годы"</t>
  </si>
  <si>
    <t>811000000</t>
  </si>
  <si>
    <t>8120000000</t>
  </si>
  <si>
    <t>81201000000</t>
  </si>
  <si>
    <t>8130000000</t>
  </si>
  <si>
    <t>8130100000</t>
  </si>
  <si>
    <t>Подпрограмма 2 "Нравственное и патриотическое воспитание граждан в Троснянском районе на 2022-2025 годы"</t>
  </si>
  <si>
    <t>Муниципальная программа "Укрепление общественного здоровья средс населения</t>
  </si>
  <si>
    <t>8110082130</t>
  </si>
  <si>
    <t>8120182130</t>
  </si>
  <si>
    <t>6500074950</t>
  </si>
  <si>
    <t>Субсидии автономным учреждениям</t>
  </si>
  <si>
    <t>620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</si>
  <si>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</t>
  </si>
  <si>
    <t>630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</si>
  <si>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</si>
  <si>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6410381230</t>
  </si>
  <si>
    <t>613</t>
  </si>
  <si>
    <t>Гранты в форме субсидии бюджетным учреждениям</t>
  </si>
  <si>
    <t>623</t>
  </si>
  <si>
    <t>633</t>
  </si>
  <si>
    <t>6500056940</t>
  </si>
  <si>
    <t>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проживавших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</si>
  <si>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Основное мероприятие " Обеспечение деятельности муниципальных образовательных организаций общего образования"</t>
  </si>
  <si>
    <t>Питание детей в муниципальных общеобразовательных учреждениях Троснянского района за счет средств бюджета  муниципального района</t>
  </si>
  <si>
    <t>Создание новых мест в образовательных организациях различных типов для реализации дополнительных общеразвивающих программ всех направленностей</t>
  </si>
  <si>
    <t>Подпрограмма 3 "Комплексные меры противодействия злоупотреблению наркотиками и  их незаконному обороту на 2022-2025 годы"</t>
  </si>
  <si>
    <t>Организация временного социально-бытового обустройства граждан Российской Федерации, Украины, Донецкой Народной Республики, Луганской Народной Республики и лиц без гражданства, постоянно проживающих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прибывших на территорию Орловской области в экстренном массовом порядке в 2022 году, источником финансового обеспечения которых являются поступления от денежных пожертвований в областной бюджет на эти цели</t>
  </si>
  <si>
    <t>Оснащение образовательных учреждений в сфере культуры (детских школ искусств по видам искусств и училищ) музыкальными инструментами, оборудованием и учебными материалами</t>
  </si>
  <si>
    <t xml:space="preserve">Подпрограмма 3 "Реализация проектов (мероприятий) по поощрению и популяризации достижений в развитии сельских поселений муниципального района" </t>
  </si>
  <si>
    <t>Государственная поддержка отрасли культуры</t>
  </si>
  <si>
    <t xml:space="preserve">Доплата за счет средств бюджета муниципального района на создание 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 </t>
  </si>
  <si>
    <t>Основное мероприятие "Обеспечение в муниципальном районе улучшения жилищных условий граждан, проживающих на сельских территориях, путем строительства (приобретения) жилья, в том числе за счет предоставления ипотечных кредитов (займов) по льготной ставке</t>
  </si>
  <si>
    <t>Межбюджетные трансферты общего характера бюджетам субъектов Российской Федерации и муниципальных образований</t>
  </si>
  <si>
    <t>Содержание автомобильных дорог общего пользования местного значения</t>
  </si>
  <si>
    <t>Ремонт автомобильных дорог  местного значения общего пользования</t>
  </si>
  <si>
    <t>Формирование законопослушного поведения участников дорожного движения</t>
  </si>
  <si>
    <t>6500082132</t>
  </si>
  <si>
    <t>6500082133</t>
  </si>
  <si>
    <t>Осуществление мероприятий целевой программы "Развитие физической культуры и спорта в Троснянском районе на 2023 -2026 годы"</t>
  </si>
  <si>
    <t>Муниципальная программа "Развитие физической культуры и спорта в Троснянском районе на 2023 -2026 годы"</t>
  </si>
  <si>
    <t>6500071570</t>
  </si>
  <si>
    <t>6500081201</t>
  </si>
  <si>
    <t>6500081202</t>
  </si>
  <si>
    <t>6500081400</t>
  </si>
  <si>
    <t>6500081220</t>
  </si>
  <si>
    <t>6500081401</t>
  </si>
  <si>
    <t>65000S2410</t>
  </si>
  <si>
    <t>6500081500</t>
  </si>
  <si>
    <t>6500072410</t>
  </si>
  <si>
    <t>65000L3040</t>
  </si>
  <si>
    <t>6500071500</t>
  </si>
  <si>
    <t>6500053030</t>
  </si>
  <si>
    <t>6500072830</t>
  </si>
  <si>
    <t>6500081730</t>
  </si>
  <si>
    <t>Муниципальная программа "Профилактика правонарушений в Троснянском районе на 2023-2025 гг."</t>
  </si>
  <si>
    <t>7900000000</t>
  </si>
  <si>
    <t>7900182130</t>
  </si>
  <si>
    <t>Организация летних пришкольных лагерей</t>
  </si>
  <si>
    <t>6500080850</t>
  </si>
  <si>
    <t>.</t>
  </si>
  <si>
    <t>Развитие жилищного строительства на сельских территориях и повышение уровня благоустройства домовладений</t>
  </si>
  <si>
    <t>Реализация наказов избирателей депутатам Орловского областного Совета народных депутатов</t>
  </si>
  <si>
    <t>6500072650</t>
  </si>
  <si>
    <t>Приобретение благоустроенного  жилого помещения для инвалида-колясочника</t>
  </si>
  <si>
    <t>6500089600</t>
  </si>
  <si>
    <t>Выплата педагогическим работникам муниципальных образовательных организаций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</si>
  <si>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6410371970</t>
  </si>
  <si>
    <t>6500071970</t>
  </si>
  <si>
    <t>6410271970</t>
  </si>
  <si>
    <t>0505</t>
  </si>
  <si>
    <t>Бюджетные инвестиции в объекты капитального строительства государственной (муниципальной) собственности</t>
  </si>
  <si>
    <t>Другие вопросы в области жилищно-коммунального хозяйства</t>
  </si>
  <si>
    <t>6240109605</t>
  </si>
  <si>
    <t>6240109505</t>
  </si>
  <si>
    <t>6230209605</t>
  </si>
  <si>
    <t>62302S9605</t>
  </si>
  <si>
    <t>Подпрограмма 3 "Создание и развитие инфраструктуры в сельских территориях"</t>
  </si>
  <si>
    <t>Обеспечение  мероприятий по модернизации системы коммунальной инфраструктуры за счет областных средств</t>
  </si>
  <si>
    <t xml:space="preserve">Областные средства </t>
  </si>
  <si>
    <t>Обеспечение  мероприятий по модернизации системы коммунальной инфраструктуры за счет  средств, поступивших от публично-правовой компании "Фонд развития территорий"</t>
  </si>
  <si>
    <t>Федеральные средства</t>
  </si>
  <si>
    <t>6230209505</t>
  </si>
  <si>
    <t>Софинансирование мероприятий по модернизации системы коммунальной инфраструктуры за счет средств бюджета муниципального района</t>
  </si>
  <si>
    <t>Финансирование вопросов местного значения, связанных с исполнением решения суда по приобретению благоустроенного жилого помещения</t>
  </si>
  <si>
    <t>641EВ51790</t>
  </si>
  <si>
    <t>Реализация основного мероприятия "Обеспечения муниципальных образований чистой водой (капитальное строительство) "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</si>
  <si>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</si>
  <si>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t>2026 год</t>
  </si>
  <si>
    <t>Основное мероприятие "Совершенствование системы антитеррористической защищенности"</t>
  </si>
  <si>
    <t>Сумма (тыс. руб.)</t>
  </si>
  <si>
    <t>8300000000</t>
  </si>
  <si>
    <t>8300100000</t>
  </si>
  <si>
    <t>8300182130</t>
  </si>
  <si>
    <t>8300200000</t>
  </si>
  <si>
    <t>8300282130</t>
  </si>
  <si>
    <t>8300300000</t>
  </si>
  <si>
    <t>8300382130</t>
  </si>
  <si>
    <t>8300400000</t>
  </si>
  <si>
    <t>8300482130</t>
  </si>
  <si>
    <t>Основное мероприятия " Пропаганда знаний и подготовка населения в области гражданской обороны и защиты от чрезвычайных мероприятий"</t>
  </si>
  <si>
    <t>8300582130</t>
  </si>
  <si>
    <t>8300500000</t>
  </si>
  <si>
    <t>8400000000</t>
  </si>
  <si>
    <t>8400082130</t>
  </si>
  <si>
    <t>8500000000</t>
  </si>
  <si>
    <t>8500082130</t>
  </si>
  <si>
    <t>Основное мероприятие " Развитие органов управления, сил и средств предупреждения и ликвидации чрезвычайных ситуаций и гражданской обороны"</t>
  </si>
  <si>
    <t>Основное мероприятие "Создание и накопление запасов резерва материальных ресурсов, предназначенных для защиты населения от чрезвычайных ситуаций и гражданской обороны (дооборудование укрытий)</t>
  </si>
  <si>
    <t>Основное мероприятие " Осуществление мероприятий по обеспечению безопасности людей на водных объектах, охране их жизни и здоровья "</t>
  </si>
  <si>
    <t>Основное мероприятие " Осуществление мероприятий по обеспечению пожарной безопасности "</t>
  </si>
  <si>
    <t>Муниципальная программа " Укрепление общественного здоровья среди населения    Троснянского муниципального района Орловской области на 2022-2026 годы "</t>
  </si>
  <si>
    <t xml:space="preserve">Ежемесячное денежное вознаграждение за классное руководство педагогическим работникам государственных и муниципальных общеобразовательных организаций </t>
  </si>
  <si>
    <t>Выплаты педработникам дополнительного образования компенсации за работу по подготовке и проведению государственной итоговой аттестации по образовательным программам основного общего и среднего общего образования</t>
  </si>
  <si>
    <t>650EВ51790</t>
  </si>
  <si>
    <t>6500072320</t>
  </si>
  <si>
    <t xml:space="preserve">Муниципальный социальный заказ на оказание муниципальных услуг </t>
  </si>
  <si>
    <t>Ведомственная структура расходов бюджета муниципального района на 2025 год и плановый период 2026-2027 годы</t>
  </si>
  <si>
    <t xml:space="preserve"> 2025 год</t>
  </si>
  <si>
    <t>2027 год</t>
  </si>
  <si>
    <t>7500083130</t>
  </si>
  <si>
    <t>Муниципальная программа "Противодействие экстремизму и профилактика терроризма на территории  Троснянского района Орловской области"</t>
  </si>
  <si>
    <t xml:space="preserve">Муниципальная программа "Содержание, ремонт автомобильных дорог общего пользования местного значения и формирование законопослушного поведения участников дорожного движения в Троснянском районе на период 2025-2029 годов"  </t>
  </si>
  <si>
    <t>Муниципальная программа " Развитие системы комплексной безопасности в Троснянском районе на 2024-2026гг."</t>
  </si>
  <si>
    <t>Муниципальная программа «Устройство контейнерных площадок, ремонт старых и покупка новых контейнеров на территории Троснянского района Орловской области в 2025- 2027 годах"</t>
  </si>
  <si>
    <t>Муниципальная программа " Улучшение водоснабжения и водоотведения в сельских населенных пунктах Троснянского района в 2024-2027 годы"</t>
  </si>
  <si>
    <t>Муниципальная целевая программа "Развитие культуры и искусства, сохранение и реконструкция военно-мемориальных объектов в Троснянском районе Орловской области на 2025-2029 годы"</t>
  </si>
  <si>
    <t>Муниципальная программа "Содействие занятости населения Троснянского района на 2025-2027 годы"</t>
  </si>
  <si>
    <t>7100180180</t>
  </si>
  <si>
    <t>Муниципальная программа "Поддержка социально ориентированных некоммерческих организаций Троснянского района Орловской области"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</si>
  <si>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 годы"</t>
  </si>
  <si>
    <t>Муниципальная программа "Развитие культуры и искусства, сохранение и реконструкция военно-мемориальных объектов в Троснянском районе Орловской области на 2025-2029годы"</t>
  </si>
  <si>
    <t>Подпрограмма 2 "Развитие культуры и искусства в Троснянском районе Орловской области на 2025-2029 годы"</t>
  </si>
  <si>
    <t>Подпрограмма 3 " Сохранение объектов культурного наследия, сохранение и реконструкция военно-мемориальных объектов в Троснянском районе Орловской области на 2025-2029г."</t>
  </si>
  <si>
    <t>Муниципальная программа "Развитие архивного дела в Троснянском районе Орловской области на 2025-2029 годы"</t>
  </si>
  <si>
    <t>Пособия , компенсации и иные социальные выплаты гражданам, кроме публичных нормативных обязательств</t>
  </si>
  <si>
    <t>6410381201</t>
  </si>
  <si>
    <t>6410381202</t>
  </si>
  <si>
    <t>6410381233</t>
  </si>
  <si>
    <t>6500071090</t>
  </si>
  <si>
    <t>Организация мероприятий при осуществлении деятельности по обращению с животными без владельцев на территории Орловской области</t>
  </si>
  <si>
    <t>64102L0500</t>
  </si>
  <si>
    <t>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муниципальных общеобразовательных организаций</t>
  </si>
  <si>
    <t>610029Д120</t>
  </si>
  <si>
    <t>Поправка</t>
  </si>
  <si>
    <t>Сумма с поправками</t>
  </si>
  <si>
    <t xml:space="preserve">Сумма </t>
  </si>
  <si>
    <t>на 2025 год и на плановый период 2026-2027 годов"</t>
  </si>
  <si>
    <t xml:space="preserve">      Резервные фонды исполнительных органов местного самоуправления</t>
  </si>
  <si>
    <t>6100272650</t>
  </si>
  <si>
    <t>641Ю651790</t>
  </si>
  <si>
    <t>641Ю650500</t>
  </si>
  <si>
    <t>641Ю653030</t>
  </si>
  <si>
    <t xml:space="preserve">   Возмещение расходов на размещение и питание граждан Российской Федерации, Украины, Донецкой Народной Республики, Луганской Народной Республики и лиц без гражданства, постоянно роживавших на территории Украины, Донецкой Народной Республики, Луганской Народной Республики, вынужденно покинувших территории Украины, Донецкой Народной Республики, Луганской Народной Республики и лиц без гражданства, прибывших на территорию Российской Федерации в экстренном массовом порядке и находившихся в пунктах временного размещения и питания</t>
  </si>
  <si>
    <t>от " _____ " декабря 2024 года № ______</t>
  </si>
  <si>
    <t>Реализация мероприятий программы "Развитие архивного дела в Троснянском районе Орловской области на 2025-2029 годы"</t>
  </si>
  <si>
    <t>Организация и проведение рейтингового голосоваия по выбору общественных территорий, подлежащих благоустройству в первоочередном порядке и дизайн-проектов общественных территорий</t>
  </si>
  <si>
    <t>6500074920</t>
  </si>
  <si>
    <t xml:space="preserve">Основное мероприятие "Организация временного трудоустройства несовершеннолетних граждан от 14 до 18 лет в 2025-2027 годах  " </t>
  </si>
  <si>
    <t>Реализация основного мероприятия муниципальной программы "Противодействие экстремизму и профилактика терроризма на территории Троснянского района Орловской обрасти"</t>
  </si>
  <si>
    <t> Реализация основного мероприятия муниципальной программы "Поддержка социально ориентированных некоммерческих организаций Троснянского района Орловской области"</t>
  </si>
  <si>
    <t>8120100000</t>
  </si>
  <si>
    <t>Капитальный ремонт и ремонт автомобильных дорог общего пользования местного значения из средств областного бюджета</t>
  </si>
  <si>
    <t>610029Д160</t>
  </si>
  <si>
    <t xml:space="preserve">Софинансирование капитального ремонта и ремонта ватомобильных дорог местного значения общего пользования </t>
  </si>
</sst>
</file>

<file path=xl/styles.xml><?xml version="1.0" encoding="utf-8"?>
<styleSheet xmlns="http://schemas.openxmlformats.org/spreadsheetml/2006/main">
  <numFmts count="3">
    <numFmt numFmtId="44" formatCode="_-* #,##0.00&quot;р.&quot;_-;\-* #,##0.00&quot;р.&quot;_-;_-* &quot;-&quot;??&quot;р.&quot;_-;_-@_-"/>
    <numFmt numFmtId="172" formatCode="0.0"/>
    <numFmt numFmtId="173" formatCode="0.00000"/>
  </numFmts>
  <fonts count="38">
    <font>
      <sz val="10"/>
      <name val="Arial Cyr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1"/>
      <name val="Arial"/>
      <family val="2"/>
      <charset val="204"/>
    </font>
    <font>
      <i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0"/>
      <name val="Times New Roman"/>
      <family val="1"/>
    </font>
    <font>
      <i/>
      <sz val="10"/>
      <color indexed="8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name val="Arial Cyr"/>
      <charset val="204"/>
    </font>
    <font>
      <b/>
      <sz val="10"/>
      <name val="Arial Cyr"/>
      <charset val="204"/>
    </font>
    <font>
      <sz val="11"/>
      <color indexed="8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name val="Times New Roman"/>
      <family val="1"/>
      <charset val="204"/>
    </font>
    <font>
      <b/>
      <sz val="10"/>
      <color rgb="FF000000"/>
      <name val="Arial Cyr"/>
      <charset val="1"/>
    </font>
    <font>
      <sz val="10"/>
      <color rgb="FF000000"/>
      <name val="Arial Cyr"/>
    </font>
    <font>
      <b/>
      <sz val="10"/>
      <color rgb="FF000000"/>
      <name val="Arial Cyr"/>
    </font>
    <font>
      <sz val="10"/>
      <color rgb="FF000000"/>
      <name val="Arial"/>
      <family val="2"/>
      <charset val="204"/>
    </font>
    <font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9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1"/>
      <color rgb="FF2A3143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10"/>
      <color rgb="FF333333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99"/>
      </patternFill>
    </fill>
    <fill>
      <patternFill patternType="solid">
        <fgColor rgb="FFFFFF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FFFFCC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0" fontId="1" fillId="0" borderId="0"/>
    <xf numFmtId="0" fontId="24" fillId="0" borderId="1">
      <alignment vertical="top" wrapText="1"/>
    </xf>
    <xf numFmtId="1" fontId="25" fillId="0" borderId="14">
      <alignment horizontal="center" vertical="top" shrinkToFit="1"/>
    </xf>
    <xf numFmtId="4" fontId="26" fillId="3" borderId="14">
      <alignment horizontal="right" vertical="top" shrinkToFit="1"/>
    </xf>
    <xf numFmtId="0" fontId="27" fillId="0" borderId="15">
      <alignment horizontal="left" vertical="top" wrapText="1"/>
    </xf>
    <xf numFmtId="44" fontId="1" fillId="0" borderId="0" applyFont="0" applyFill="0" applyBorder="0" applyAlignment="0" applyProtection="0"/>
  </cellStyleXfs>
  <cellXfs count="507">
    <xf numFmtId="0" fontId="0" fillId="0" borderId="0" xfId="0"/>
    <xf numFmtId="49" fontId="2" fillId="0" borderId="0" xfId="0" applyNumberFormat="1" applyFont="1" applyAlignment="1">
      <alignment horizontal="left" wrapText="1"/>
    </xf>
    <xf numFmtId="49" fontId="2" fillId="0" borderId="0" xfId="0" applyNumberFormat="1" applyFont="1" applyAlignment="1">
      <alignment horizontal="center"/>
    </xf>
    <xf numFmtId="0" fontId="2" fillId="0" borderId="0" xfId="0" applyNumberFormat="1" applyFont="1"/>
    <xf numFmtId="0" fontId="2" fillId="0" borderId="0" xfId="0" applyFont="1"/>
    <xf numFmtId="49" fontId="2" fillId="0" borderId="0" xfId="0" applyNumberFormat="1" applyFont="1"/>
    <xf numFmtId="49" fontId="4" fillId="0" borderId="0" xfId="0" applyNumberFormat="1" applyFont="1" applyAlignment="1">
      <alignment horizontal="center"/>
    </xf>
    <xf numFmtId="49" fontId="4" fillId="0" borderId="0" xfId="0" applyNumberFormat="1" applyFont="1"/>
    <xf numFmtId="0" fontId="4" fillId="0" borderId="0" xfId="0" applyNumberFormat="1" applyFont="1"/>
    <xf numFmtId="0" fontId="4" fillId="0" borderId="0" xfId="0" applyFont="1"/>
    <xf numFmtId="0" fontId="2" fillId="0" borderId="0" xfId="0" applyFont="1" applyAlignment="1">
      <alignment horizontal="center" vertical="center"/>
    </xf>
    <xf numFmtId="49" fontId="4" fillId="0" borderId="1" xfId="0" applyNumberFormat="1" applyFont="1" applyBorder="1" applyAlignment="1">
      <alignment horizontal="center"/>
    </xf>
    <xf numFmtId="0" fontId="4" fillId="0" borderId="1" xfId="0" applyNumberFormat="1" applyFont="1" applyBorder="1" applyAlignment="1">
      <alignment horizontal="center"/>
    </xf>
    <xf numFmtId="0" fontId="2" fillId="0" borderId="0" xfId="0" applyFont="1" applyAlignment="1">
      <alignment horizontal="center"/>
    </xf>
    <xf numFmtId="0" fontId="6" fillId="0" borderId="0" xfId="0" applyFont="1" applyAlignment="1">
      <alignment horizontal="center"/>
    </xf>
    <xf numFmtId="0" fontId="4" fillId="2" borderId="2" xfId="0" applyFont="1" applyFill="1" applyBorder="1" applyAlignment="1">
      <alignment horizontal="justify" vertical="top" wrapText="1"/>
    </xf>
    <xf numFmtId="0" fontId="3" fillId="0" borderId="0" xfId="0" applyFont="1"/>
    <xf numFmtId="0" fontId="7" fillId="0" borderId="0" xfId="0" applyFont="1"/>
    <xf numFmtId="49" fontId="8" fillId="2" borderId="1" xfId="0" applyNumberFormat="1" applyFont="1" applyFill="1" applyBorder="1" applyAlignment="1">
      <alignment horizontal="center" wrapText="1"/>
    </xf>
    <xf numFmtId="0" fontId="11" fillId="0" borderId="0" xfId="0" applyFont="1"/>
    <xf numFmtId="0" fontId="9" fillId="0" borderId="1" xfId="0" applyFont="1" applyBorder="1" applyAlignment="1">
      <alignment wrapText="1"/>
    </xf>
    <xf numFmtId="0" fontId="5" fillId="0" borderId="1" xfId="1" applyFont="1" applyFill="1" applyBorder="1" applyAlignment="1" applyProtection="1">
      <alignment horizontal="left" wrapText="1"/>
      <protection hidden="1"/>
    </xf>
    <xf numFmtId="49" fontId="5" fillId="0" borderId="1" xfId="1" applyNumberFormat="1" applyFont="1" applyFill="1" applyBorder="1" applyAlignment="1" applyProtection="1">
      <alignment horizontal="center" wrapText="1"/>
      <protection hidden="1"/>
    </xf>
    <xf numFmtId="0" fontId="12" fillId="0" borderId="1" xfId="0" applyFont="1" applyBorder="1" applyAlignment="1">
      <alignment horizontal="justify" wrapText="1"/>
    </xf>
    <xf numFmtId="49" fontId="5" fillId="0" borderId="1" xfId="0" applyNumberFormat="1" applyFont="1" applyBorder="1" applyAlignment="1">
      <alignment horizontal="center" wrapText="1"/>
    </xf>
    <xf numFmtId="49" fontId="5" fillId="0" borderId="1" xfId="0" applyNumberFormat="1" applyFont="1" applyBorder="1" applyAlignment="1">
      <alignment horizontal="center"/>
    </xf>
    <xf numFmtId="0" fontId="9" fillId="0" borderId="1" xfId="0" applyFont="1" applyBorder="1" applyAlignment="1">
      <alignment horizontal="justify" wrapText="1"/>
    </xf>
    <xf numFmtId="49" fontId="4" fillId="0" borderId="1" xfId="0" applyNumberFormat="1" applyFont="1" applyBorder="1" applyAlignment="1">
      <alignment horizontal="center" wrapText="1"/>
    </xf>
    <xf numFmtId="0" fontId="13" fillId="0" borderId="0" xfId="0" applyFont="1"/>
    <xf numFmtId="0" fontId="5" fillId="0" borderId="0" xfId="0" applyFont="1"/>
    <xf numFmtId="0" fontId="9" fillId="0" borderId="1" xfId="0" applyFont="1" applyBorder="1" applyAlignment="1">
      <alignment horizontal="left" vertical="top" wrapText="1"/>
    </xf>
    <xf numFmtId="0" fontId="14" fillId="0" borderId="0" xfId="0" applyFont="1"/>
    <xf numFmtId="0" fontId="9" fillId="0" borderId="1" xfId="6" applyNumberFormat="1" applyFont="1" applyFill="1" applyBorder="1" applyAlignment="1">
      <alignment vertical="top" wrapText="1"/>
    </xf>
    <xf numFmtId="0" fontId="8" fillId="0" borderId="0" xfId="0" applyFont="1"/>
    <xf numFmtId="49" fontId="5" fillId="0" borderId="1" xfId="0" applyNumberFormat="1" applyFont="1" applyFill="1" applyBorder="1" applyAlignment="1">
      <alignment horizontal="center"/>
    </xf>
    <xf numFmtId="49" fontId="4" fillId="0" borderId="1" xfId="0" applyNumberFormat="1" applyFont="1" applyFill="1" applyBorder="1" applyAlignment="1">
      <alignment horizontal="center"/>
    </xf>
    <xf numFmtId="0" fontId="5" fillId="2" borderId="1" xfId="0" applyFont="1" applyFill="1" applyBorder="1" applyAlignment="1">
      <alignment horizontal="justify" vertical="top" wrapText="1"/>
    </xf>
    <xf numFmtId="0" fontId="5" fillId="0" borderId="1" xfId="1" applyFont="1" applyFill="1" applyBorder="1" applyAlignment="1" applyProtection="1">
      <alignment horizontal="justify" wrapText="1"/>
      <protection hidden="1"/>
    </xf>
    <xf numFmtId="0" fontId="4" fillId="0" borderId="1" xfId="1" applyFont="1" applyFill="1" applyBorder="1" applyAlignment="1" applyProtection="1">
      <alignment horizontal="justify" wrapText="1"/>
      <protection hidden="1"/>
    </xf>
    <xf numFmtId="49" fontId="10" fillId="2" borderId="1" xfId="0" applyNumberFormat="1" applyFont="1" applyFill="1" applyBorder="1" applyAlignment="1">
      <alignment horizontal="center" wrapText="1"/>
    </xf>
    <xf numFmtId="0" fontId="10" fillId="0" borderId="0" xfId="0" applyFont="1"/>
    <xf numFmtId="0" fontId="5" fillId="0" borderId="1" xfId="0" applyFont="1" applyBorder="1" applyAlignment="1">
      <alignment horizontal="justify" vertical="top" wrapText="1"/>
    </xf>
    <xf numFmtId="49" fontId="5" fillId="2" borderId="1" xfId="0" applyNumberFormat="1" applyFont="1" applyFill="1" applyBorder="1" applyAlignment="1">
      <alignment wrapText="1"/>
    </xf>
    <xf numFmtId="49" fontId="9" fillId="0" borderId="1" xfId="0" applyNumberFormat="1" applyFont="1" applyBorder="1" applyAlignment="1"/>
    <xf numFmtId="49" fontId="4" fillId="0" borderId="1" xfId="0" applyNumberFormat="1" applyFont="1" applyBorder="1" applyAlignment="1"/>
    <xf numFmtId="49" fontId="4" fillId="0" borderId="1" xfId="0" applyNumberFormat="1" applyFont="1" applyBorder="1"/>
    <xf numFmtId="49" fontId="4" fillId="0" borderId="1" xfId="0" applyNumberFormat="1" applyFont="1" applyBorder="1" applyAlignment="1">
      <alignment wrapText="1"/>
    </xf>
    <xf numFmtId="0" fontId="4" fillId="0" borderId="1" xfId="1" applyFont="1" applyFill="1" applyBorder="1" applyAlignment="1" applyProtection="1">
      <alignment horizontal="left" wrapText="1" shrinkToFit="1"/>
      <protection hidden="1"/>
    </xf>
    <xf numFmtId="0" fontId="5" fillId="0" borderId="1" xfId="1" applyFont="1" applyFill="1" applyBorder="1" applyAlignment="1" applyProtection="1">
      <alignment horizontal="left" wrapText="1" shrinkToFit="1"/>
      <protection hidden="1"/>
    </xf>
    <xf numFmtId="49" fontId="5" fillId="0" borderId="1" xfId="0" applyNumberFormat="1" applyFont="1" applyBorder="1"/>
    <xf numFmtId="0" fontId="4" fillId="0" borderId="1" xfId="0" applyFont="1" applyBorder="1" applyAlignment="1">
      <alignment wrapText="1"/>
    </xf>
    <xf numFmtId="0" fontId="9" fillId="0" borderId="1" xfId="0" applyFont="1" applyBorder="1"/>
    <xf numFmtId="49" fontId="5" fillId="0" borderId="1" xfId="0" applyNumberFormat="1" applyFont="1" applyBorder="1" applyAlignment="1">
      <alignment horizontal="left" wrapText="1"/>
    </xf>
    <xf numFmtId="172" fontId="5" fillId="0" borderId="1" xfId="0" applyNumberFormat="1" applyFont="1" applyBorder="1" applyAlignment="1"/>
    <xf numFmtId="49" fontId="15" fillId="0" borderId="1" xfId="0" applyNumberFormat="1" applyFont="1" applyBorder="1" applyAlignment="1">
      <alignment horizontal="center"/>
    </xf>
    <xf numFmtId="49" fontId="4" fillId="0" borderId="0" xfId="0" applyNumberFormat="1" applyFont="1" applyAlignment="1">
      <alignment horizontal="left" wrapText="1"/>
    </xf>
    <xf numFmtId="49" fontId="15" fillId="0" borderId="0" xfId="0" applyNumberFormat="1" applyFont="1" applyAlignment="1">
      <alignment horizontal="left" wrapText="1"/>
    </xf>
    <xf numFmtId="49" fontId="15" fillId="0" borderId="0" xfId="0" applyNumberFormat="1" applyFont="1" applyAlignment="1">
      <alignment horizontal="center"/>
    </xf>
    <xf numFmtId="0" fontId="4" fillId="0" borderId="0" xfId="0" applyNumberFormat="1" applyFont="1" applyAlignment="1"/>
    <xf numFmtId="49" fontId="10" fillId="0" borderId="1" xfId="0" applyNumberFormat="1" applyFont="1" applyBorder="1" applyAlignment="1">
      <alignment horizontal="center"/>
    </xf>
    <xf numFmtId="49" fontId="10" fillId="0" borderId="1" xfId="1" applyNumberFormat="1" applyFont="1" applyFill="1" applyBorder="1" applyAlignment="1" applyProtection="1">
      <alignment horizontal="center" wrapText="1"/>
      <protection hidden="1"/>
    </xf>
    <xf numFmtId="49" fontId="8" fillId="0" borderId="1" xfId="1" applyNumberFormat="1" applyFont="1" applyFill="1" applyBorder="1" applyAlignment="1" applyProtection="1">
      <alignment horizontal="center" wrapText="1"/>
      <protection hidden="1"/>
    </xf>
    <xf numFmtId="0" fontId="5" fillId="0" borderId="1" xfId="0" applyNumberFormat="1" applyFont="1" applyBorder="1" applyAlignment="1">
      <alignment horizontal="justify" vertical="top" wrapText="1"/>
    </xf>
    <xf numFmtId="49" fontId="10" fillId="0" borderId="1" xfId="0" applyNumberFormat="1" applyFont="1" applyBorder="1" applyAlignment="1">
      <alignment horizontal="center" wrapText="1"/>
    </xf>
    <xf numFmtId="0" fontId="4" fillId="0" borderId="1" xfId="0" applyFont="1" applyBorder="1" applyAlignment="1">
      <alignment horizontal="justify" wrapText="1"/>
    </xf>
    <xf numFmtId="0" fontId="4" fillId="0" borderId="1" xfId="0" applyFont="1" applyBorder="1" applyAlignment="1">
      <alignment horizontal="center" wrapText="1"/>
    </xf>
    <xf numFmtId="49" fontId="17" fillId="0" borderId="1" xfId="0" applyNumberFormat="1" applyFont="1" applyBorder="1" applyAlignment="1">
      <alignment horizontal="center" wrapText="1"/>
    </xf>
    <xf numFmtId="0" fontId="17" fillId="0" borderId="1" xfId="0" applyFont="1" applyBorder="1" applyAlignment="1">
      <alignment horizontal="center" wrapText="1"/>
    </xf>
    <xf numFmtId="0" fontId="9" fillId="0" borderId="1" xfId="0" applyFont="1" applyBorder="1" applyAlignment="1">
      <alignment horizontal="justify" vertical="top" wrapText="1"/>
    </xf>
    <xf numFmtId="0" fontId="2" fillId="0" borderId="1" xfId="0" applyFont="1" applyBorder="1" applyAlignment="1">
      <alignment wrapText="1"/>
    </xf>
    <xf numFmtId="172" fontId="2" fillId="0" borderId="0" xfId="0" applyNumberFormat="1" applyFont="1"/>
    <xf numFmtId="172" fontId="8" fillId="0" borderId="0" xfId="0" applyNumberFormat="1" applyFont="1"/>
    <xf numFmtId="0" fontId="5" fillId="0" borderId="1" xfId="0" applyFont="1" applyBorder="1" applyAlignment="1">
      <alignment wrapText="1"/>
    </xf>
    <xf numFmtId="172" fontId="3" fillId="0" borderId="0" xfId="0" applyNumberFormat="1" applyFont="1"/>
    <xf numFmtId="49" fontId="9" fillId="0" borderId="1" xfId="0" applyNumberFormat="1" applyFont="1" applyBorder="1" applyAlignment="1">
      <alignment horizontal="justify" wrapText="1"/>
    </xf>
    <xf numFmtId="49" fontId="9" fillId="0" borderId="1" xfId="0" applyNumberFormat="1" applyFont="1" applyBorder="1" applyAlignment="1">
      <alignment wrapText="1"/>
    </xf>
    <xf numFmtId="49" fontId="5" fillId="0" borderId="1" xfId="1" applyNumberFormat="1" applyFont="1" applyFill="1" applyBorder="1" applyAlignment="1" applyProtection="1">
      <alignment horizontal="left" wrapText="1"/>
      <protection hidden="1"/>
    </xf>
    <xf numFmtId="49" fontId="12" fillId="0" borderId="1" xfId="0" applyNumberFormat="1" applyFont="1" applyBorder="1" applyAlignment="1">
      <alignment horizontal="justify" wrapText="1"/>
    </xf>
    <xf numFmtId="49" fontId="4" fillId="0" borderId="1" xfId="1" applyNumberFormat="1" applyFont="1" applyFill="1" applyBorder="1" applyAlignment="1" applyProtection="1">
      <alignment horizontal="justify" wrapText="1"/>
      <protection hidden="1"/>
    </xf>
    <xf numFmtId="49" fontId="5" fillId="0" borderId="1" xfId="1" applyNumberFormat="1" applyFont="1" applyFill="1" applyBorder="1" applyAlignment="1" applyProtection="1">
      <alignment horizontal="justify" wrapText="1"/>
      <protection hidden="1"/>
    </xf>
    <xf numFmtId="49" fontId="4" fillId="0" borderId="1" xfId="0" applyNumberFormat="1" applyFont="1" applyBorder="1" applyAlignment="1">
      <alignment horizontal="justify" wrapText="1"/>
    </xf>
    <xf numFmtId="49" fontId="2" fillId="0" borderId="1" xfId="0" applyNumberFormat="1" applyFont="1" applyBorder="1" applyAlignment="1">
      <alignment wrapText="1"/>
    </xf>
    <xf numFmtId="49" fontId="5" fillId="0" borderId="1" xfId="0" applyNumberFormat="1" applyFont="1" applyBorder="1" applyAlignment="1">
      <alignment wrapText="1"/>
    </xf>
    <xf numFmtId="49" fontId="4" fillId="0" borderId="1" xfId="1" applyNumberFormat="1" applyFont="1" applyFill="1" applyBorder="1" applyAlignment="1" applyProtection="1">
      <alignment horizontal="left" wrapText="1" shrinkToFit="1"/>
      <protection hidden="1"/>
    </xf>
    <xf numFmtId="49" fontId="5" fillId="0" borderId="1" xfId="1" applyNumberFormat="1" applyFont="1" applyFill="1" applyBorder="1" applyAlignment="1" applyProtection="1">
      <alignment horizontal="left" wrapText="1" shrinkToFit="1"/>
      <protection hidden="1"/>
    </xf>
    <xf numFmtId="49" fontId="8" fillId="0" borderId="1" xfId="0" applyNumberFormat="1" applyFont="1" applyFill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5" fillId="4" borderId="1" xfId="0" applyFont="1" applyFill="1" applyBorder="1" applyAlignment="1">
      <alignment horizontal="justify" vertical="center" wrapText="1"/>
    </xf>
    <xf numFmtId="49" fontId="4" fillId="0" borderId="1" xfId="0" applyNumberFormat="1" applyFont="1" applyBorder="1" applyAlignment="1">
      <alignment horizontal="left" wrapText="1"/>
    </xf>
    <xf numFmtId="0" fontId="5" fillId="2" borderId="1" xfId="0" applyFont="1" applyFill="1" applyBorder="1" applyAlignment="1">
      <alignment vertical="top" wrapText="1"/>
    </xf>
    <xf numFmtId="49" fontId="5" fillId="0" borderId="1" xfId="0" applyNumberFormat="1" applyFont="1" applyBorder="1" applyAlignment="1">
      <alignment horizontal="left"/>
    </xf>
    <xf numFmtId="0" fontId="4" fillId="2" borderId="1" xfId="0" applyFont="1" applyFill="1" applyBorder="1" applyAlignment="1">
      <alignment vertical="top" wrapText="1"/>
    </xf>
    <xf numFmtId="0" fontId="10" fillId="2" borderId="1" xfId="0" applyFont="1" applyFill="1" applyBorder="1" applyAlignment="1">
      <alignment horizontal="justify" vertical="top" wrapText="1"/>
    </xf>
    <xf numFmtId="0" fontId="10" fillId="2" borderId="1" xfId="0" applyFont="1" applyFill="1" applyBorder="1" applyAlignment="1">
      <alignment vertical="top" wrapText="1"/>
    </xf>
    <xf numFmtId="0" fontId="5" fillId="2" borderId="1" xfId="0" applyFont="1" applyFill="1" applyBorder="1" applyAlignment="1">
      <alignment horizontal="left" vertical="top" wrapText="1"/>
    </xf>
    <xf numFmtId="0" fontId="16" fillId="0" borderId="1" xfId="0" applyFont="1" applyBorder="1" applyAlignment="1">
      <alignment horizontal="justify" wrapText="1"/>
    </xf>
    <xf numFmtId="49" fontId="16" fillId="0" borderId="1" xfId="0" applyNumberFormat="1" applyFont="1" applyBorder="1" applyAlignment="1">
      <alignment horizontal="justify" wrapText="1"/>
    </xf>
    <xf numFmtId="0" fontId="8" fillId="2" borderId="1" xfId="0" applyFont="1" applyFill="1" applyBorder="1" applyAlignment="1">
      <alignment vertical="top" wrapText="1"/>
    </xf>
    <xf numFmtId="0" fontId="8" fillId="2" borderId="1" xfId="0" applyFont="1" applyFill="1" applyBorder="1" applyAlignment="1">
      <alignment horizontal="justify" vertical="top" wrapText="1"/>
    </xf>
    <xf numFmtId="172" fontId="8" fillId="2" borderId="1" xfId="0" applyNumberFormat="1" applyFont="1" applyFill="1" applyBorder="1" applyAlignment="1">
      <alignment horizontal="right"/>
    </xf>
    <xf numFmtId="0" fontId="10" fillId="0" borderId="1" xfId="1" applyFont="1" applyFill="1" applyBorder="1" applyAlignment="1" applyProtection="1">
      <alignment horizontal="justify" wrapText="1"/>
      <protection hidden="1"/>
    </xf>
    <xf numFmtId="49" fontId="10" fillId="0" borderId="1" xfId="1" applyNumberFormat="1" applyFont="1" applyFill="1" applyBorder="1" applyAlignment="1" applyProtection="1">
      <alignment horizontal="justify" wrapText="1"/>
      <protection hidden="1"/>
    </xf>
    <xf numFmtId="0" fontId="16" fillId="0" borderId="1" xfId="0" applyFont="1" applyBorder="1" applyAlignment="1">
      <alignment wrapText="1"/>
    </xf>
    <xf numFmtId="49" fontId="16" fillId="0" borderId="1" xfId="0" applyNumberFormat="1" applyFont="1" applyBorder="1" applyAlignment="1">
      <alignment wrapText="1"/>
    </xf>
    <xf numFmtId="0" fontId="8" fillId="0" borderId="1" xfId="1" applyFont="1" applyFill="1" applyBorder="1" applyAlignment="1" applyProtection="1">
      <alignment horizontal="left" wrapText="1"/>
      <protection hidden="1"/>
    </xf>
    <xf numFmtId="49" fontId="8" fillId="0" borderId="1" xfId="1" applyNumberFormat="1" applyFont="1" applyFill="1" applyBorder="1" applyAlignment="1" applyProtection="1">
      <alignment horizontal="left" wrapText="1"/>
      <protection hidden="1"/>
    </xf>
    <xf numFmtId="0" fontId="10" fillId="0" borderId="1" xfId="1" applyFont="1" applyFill="1" applyBorder="1" applyAlignment="1" applyProtection="1">
      <alignment horizontal="left" wrapText="1"/>
      <protection hidden="1"/>
    </xf>
    <xf numFmtId="49" fontId="10" fillId="0" borderId="1" xfId="1" applyNumberFormat="1" applyFont="1" applyFill="1" applyBorder="1" applyAlignment="1" applyProtection="1">
      <alignment horizontal="left" wrapText="1"/>
      <protection hidden="1"/>
    </xf>
    <xf numFmtId="49" fontId="8" fillId="2" borderId="1" xfId="0" applyNumberFormat="1" applyFont="1" applyFill="1" applyBorder="1" applyAlignment="1">
      <alignment wrapText="1"/>
    </xf>
    <xf numFmtId="49" fontId="9" fillId="0" borderId="1" xfId="6" applyNumberFormat="1" applyFont="1" applyFill="1" applyBorder="1" applyAlignment="1">
      <alignment wrapText="1"/>
    </xf>
    <xf numFmtId="49" fontId="4" fillId="2" borderId="1" xfId="0" applyNumberFormat="1" applyFont="1" applyFill="1" applyBorder="1" applyAlignment="1">
      <alignment horizontal="justify" wrapText="1"/>
    </xf>
    <xf numFmtId="49" fontId="5" fillId="2" borderId="1" xfId="0" applyNumberFormat="1" applyFont="1" applyFill="1" applyBorder="1" applyAlignment="1">
      <alignment horizontal="justify" wrapText="1"/>
    </xf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0" fontId="3" fillId="0" borderId="1" xfId="0" applyFont="1" applyBorder="1"/>
    <xf numFmtId="0" fontId="7" fillId="0" borderId="1" xfId="0" applyFont="1" applyBorder="1"/>
    <xf numFmtId="0" fontId="5" fillId="0" borderId="1" xfId="0" applyFont="1" applyBorder="1"/>
    <xf numFmtId="0" fontId="8" fillId="0" borderId="1" xfId="0" applyFont="1" applyBorder="1"/>
    <xf numFmtId="0" fontId="4" fillId="0" borderId="1" xfId="0" applyFont="1" applyBorder="1"/>
    <xf numFmtId="172" fontId="2" fillId="0" borderId="1" xfId="0" applyNumberFormat="1" applyFont="1" applyBorder="1"/>
    <xf numFmtId="172" fontId="4" fillId="0" borderId="1" xfId="0" applyNumberFormat="1" applyFont="1" applyBorder="1"/>
    <xf numFmtId="0" fontId="12" fillId="0" borderId="1" xfId="0" applyFont="1" applyBorder="1" applyAlignment="1">
      <alignment wrapText="1"/>
    </xf>
    <xf numFmtId="49" fontId="12" fillId="0" borderId="1" xfId="0" applyNumberFormat="1" applyFont="1" applyBorder="1" applyAlignment="1">
      <alignment wrapText="1"/>
    </xf>
    <xf numFmtId="49" fontId="10" fillId="2" borderId="1" xfId="0" applyNumberFormat="1" applyFont="1" applyFill="1" applyBorder="1" applyAlignment="1">
      <alignment horizontal="justify" wrapText="1"/>
    </xf>
    <xf numFmtId="172" fontId="8" fillId="0" borderId="1" xfId="0" applyNumberFormat="1" applyFont="1" applyBorder="1" applyAlignment="1">
      <alignment horizontal="right"/>
    </xf>
    <xf numFmtId="0" fontId="4" fillId="0" borderId="1" xfId="0" applyNumberFormat="1" applyFont="1" applyBorder="1" applyAlignment="1"/>
    <xf numFmtId="172" fontId="4" fillId="0" borderId="1" xfId="0" applyNumberFormat="1" applyFont="1" applyBorder="1" applyAlignment="1"/>
    <xf numFmtId="49" fontId="10" fillId="2" borderId="1" xfId="0" applyNumberFormat="1" applyFont="1" applyFill="1" applyBorder="1" applyAlignment="1">
      <alignment wrapText="1"/>
    </xf>
    <xf numFmtId="49" fontId="5" fillId="2" borderId="1" xfId="0" applyNumberFormat="1" applyFont="1" applyFill="1" applyBorder="1" applyAlignment="1">
      <alignment horizontal="left" wrapText="1"/>
    </xf>
    <xf numFmtId="49" fontId="9" fillId="0" borderId="1" xfId="0" applyNumberFormat="1" applyFont="1" applyBorder="1" applyAlignment="1">
      <alignment horizontal="left" wrapText="1"/>
    </xf>
    <xf numFmtId="49" fontId="8" fillId="2" borderId="1" xfId="0" applyNumberFormat="1" applyFont="1" applyFill="1" applyBorder="1" applyAlignment="1">
      <alignment horizontal="justify" wrapText="1"/>
    </xf>
    <xf numFmtId="49" fontId="5" fillId="0" borderId="1" xfId="0" applyNumberFormat="1" applyFont="1" applyBorder="1" applyAlignment="1">
      <alignment horizontal="justify" wrapText="1"/>
    </xf>
    <xf numFmtId="49" fontId="4" fillId="2" borderId="1" xfId="0" applyNumberFormat="1" applyFont="1" applyFill="1" applyBorder="1" applyAlignment="1">
      <alignment wrapText="1"/>
    </xf>
    <xf numFmtId="0" fontId="8" fillId="0" borderId="1" xfId="1" applyFont="1" applyFill="1" applyBorder="1" applyAlignment="1" applyProtection="1">
      <alignment horizontal="justify" wrapText="1"/>
      <protection hidden="1"/>
    </xf>
    <xf numFmtId="172" fontId="5" fillId="0" borderId="1" xfId="0" applyNumberFormat="1" applyFont="1" applyBorder="1"/>
    <xf numFmtId="172" fontId="6" fillId="0" borderId="0" xfId="0" applyNumberFormat="1" applyFont="1" applyAlignment="1">
      <alignment horizontal="center"/>
    </xf>
    <xf numFmtId="49" fontId="4" fillId="2" borderId="1" xfId="0" applyNumberFormat="1" applyFont="1" applyFill="1" applyBorder="1" applyAlignment="1">
      <alignment horizontal="left" wrapText="1"/>
    </xf>
    <xf numFmtId="0" fontId="28" fillId="0" borderId="1" xfId="0" applyFont="1" applyBorder="1" applyAlignment="1">
      <alignment horizontal="justify" wrapText="1"/>
    </xf>
    <xf numFmtId="49" fontId="4" fillId="2" borderId="3" xfId="0" applyNumberFormat="1" applyFont="1" applyFill="1" applyBorder="1" applyAlignment="1">
      <alignment horizontal="center" wrapText="1"/>
    </xf>
    <xf numFmtId="172" fontId="17" fillId="0" borderId="1" xfId="0" applyNumberFormat="1" applyFont="1" applyBorder="1"/>
    <xf numFmtId="0" fontId="4" fillId="0" borderId="2" xfId="1" applyFont="1" applyFill="1" applyBorder="1" applyAlignment="1" applyProtection="1">
      <alignment horizontal="left" wrapText="1"/>
      <protection hidden="1"/>
    </xf>
    <xf numFmtId="172" fontId="2" fillId="0" borderId="0" xfId="0" applyNumberFormat="1" applyFont="1" applyAlignment="1">
      <alignment horizontal="center" vertical="center"/>
    </xf>
    <xf numFmtId="4" fontId="2" fillId="0" borderId="0" xfId="0" applyNumberFormat="1" applyFont="1"/>
    <xf numFmtId="4" fontId="7" fillId="0" borderId="0" xfId="0" applyNumberFormat="1" applyFont="1"/>
    <xf numFmtId="4" fontId="11" fillId="0" borderId="0" xfId="0" applyNumberFormat="1" applyFont="1"/>
    <xf numFmtId="4" fontId="3" fillId="0" borderId="0" xfId="0" applyNumberFormat="1" applyFont="1"/>
    <xf numFmtId="4" fontId="13" fillId="0" borderId="0" xfId="0" applyNumberFormat="1" applyFont="1"/>
    <xf numFmtId="4" fontId="8" fillId="0" borderId="0" xfId="0" applyNumberFormat="1" applyFont="1"/>
    <xf numFmtId="4" fontId="10" fillId="0" borderId="0" xfId="0" applyNumberFormat="1" applyFont="1"/>
    <xf numFmtId="4" fontId="4" fillId="0" borderId="0" xfId="0" applyNumberFormat="1" applyFont="1"/>
    <xf numFmtId="0" fontId="3" fillId="5" borderId="0" xfId="0" applyFont="1" applyFill="1"/>
    <xf numFmtId="172" fontId="4" fillId="4" borderId="1" xfId="0" applyNumberFormat="1" applyFont="1" applyFill="1" applyBorder="1" applyAlignment="1">
      <alignment horizontal="right"/>
    </xf>
    <xf numFmtId="0" fontId="4" fillId="4" borderId="1" xfId="0" applyFont="1" applyFill="1" applyBorder="1" applyAlignment="1">
      <alignment horizontal="right"/>
    </xf>
    <xf numFmtId="49" fontId="4" fillId="0" borderId="3" xfId="1" applyNumberFormat="1" applyFont="1" applyFill="1" applyBorder="1" applyAlignment="1" applyProtection="1">
      <alignment horizontal="center" wrapText="1"/>
      <protection hidden="1"/>
    </xf>
    <xf numFmtId="49" fontId="4" fillId="0" borderId="4" xfId="1" applyNumberFormat="1" applyFont="1" applyFill="1" applyBorder="1" applyAlignment="1" applyProtection="1">
      <alignment horizontal="center" wrapText="1"/>
      <protection hidden="1"/>
    </xf>
    <xf numFmtId="172" fontId="4" fillId="2" borderId="3" xfId="0" applyNumberFormat="1" applyFont="1" applyFill="1" applyBorder="1" applyAlignment="1">
      <alignment horizontal="right"/>
    </xf>
    <xf numFmtId="49" fontId="4" fillId="0" borderId="5" xfId="1" applyNumberFormat="1" applyFont="1" applyFill="1" applyBorder="1" applyAlignment="1" applyProtection="1">
      <alignment horizontal="center" wrapText="1"/>
      <protection hidden="1"/>
    </xf>
    <xf numFmtId="0" fontId="5" fillId="4" borderId="1" xfId="0" applyFont="1" applyFill="1" applyBorder="1" applyAlignment="1">
      <alignment horizontal="justify" vertical="top" wrapText="1"/>
    </xf>
    <xf numFmtId="0" fontId="5" fillId="0" borderId="1" xfId="0" applyFont="1" applyBorder="1" applyAlignment="1">
      <alignment horizontal="justify" wrapText="1"/>
    </xf>
    <xf numFmtId="0" fontId="5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left" wrapText="1"/>
    </xf>
    <xf numFmtId="49" fontId="5" fillId="4" borderId="1" xfId="0" applyNumberFormat="1" applyFont="1" applyFill="1" applyBorder="1" applyAlignment="1">
      <alignment horizontal="justify" wrapText="1"/>
    </xf>
    <xf numFmtId="49" fontId="5" fillId="4" borderId="1" xfId="0" applyNumberFormat="1" applyFont="1" applyFill="1" applyBorder="1" applyAlignment="1">
      <alignment horizontal="center" wrapText="1"/>
    </xf>
    <xf numFmtId="49" fontId="4" fillId="4" borderId="1" xfId="0" applyNumberFormat="1" applyFont="1" applyFill="1" applyBorder="1" applyAlignment="1">
      <alignment horizontal="justify" wrapText="1"/>
    </xf>
    <xf numFmtId="49" fontId="4" fillId="4" borderId="1" xfId="0" applyNumberFormat="1" applyFont="1" applyFill="1" applyBorder="1" applyAlignment="1">
      <alignment horizontal="center" wrapText="1"/>
    </xf>
    <xf numFmtId="0" fontId="3" fillId="6" borderId="0" xfId="0" applyFont="1" applyFill="1"/>
    <xf numFmtId="4" fontId="11" fillId="6" borderId="0" xfId="0" applyNumberFormat="1" applyFont="1" applyFill="1"/>
    <xf numFmtId="172" fontId="5" fillId="0" borderId="0" xfId="0" applyNumberFormat="1" applyFont="1" applyBorder="1" applyAlignment="1">
      <alignment horizontal="right"/>
    </xf>
    <xf numFmtId="172" fontId="10" fillId="0" borderId="0" xfId="0" applyNumberFormat="1" applyFont="1"/>
    <xf numFmtId="49" fontId="4" fillId="6" borderId="1" xfId="0" applyNumberFormat="1" applyFont="1" applyFill="1" applyBorder="1" applyAlignment="1">
      <alignment horizontal="justify" wrapText="1"/>
    </xf>
    <xf numFmtId="49" fontId="4" fillId="6" borderId="1" xfId="0" applyNumberFormat="1" applyFont="1" applyFill="1" applyBorder="1" applyAlignment="1">
      <alignment horizontal="center" wrapText="1"/>
    </xf>
    <xf numFmtId="49" fontId="4" fillId="6" borderId="1" xfId="1" applyNumberFormat="1" applyFont="1" applyFill="1" applyBorder="1" applyAlignment="1" applyProtection="1">
      <alignment horizontal="center" wrapText="1"/>
      <protection hidden="1"/>
    </xf>
    <xf numFmtId="49" fontId="4" fillId="6" borderId="1" xfId="0" applyNumberFormat="1" applyFont="1" applyFill="1" applyBorder="1"/>
    <xf numFmtId="49" fontId="10" fillId="6" borderId="1" xfId="0" applyNumberFormat="1" applyFont="1" applyFill="1" applyBorder="1" applyAlignment="1">
      <alignment horizontal="justify" wrapText="1"/>
    </xf>
    <xf numFmtId="49" fontId="10" fillId="6" borderId="1" xfId="0" applyNumberFormat="1" applyFont="1" applyFill="1" applyBorder="1" applyAlignment="1">
      <alignment horizontal="center" wrapText="1"/>
    </xf>
    <xf numFmtId="49" fontId="10" fillId="6" borderId="1" xfId="1" applyNumberFormat="1" applyFont="1" applyFill="1" applyBorder="1" applyAlignment="1" applyProtection="1">
      <alignment horizontal="center" wrapText="1"/>
      <protection hidden="1"/>
    </xf>
    <xf numFmtId="49" fontId="5" fillId="6" borderId="1" xfId="0" applyNumberFormat="1" applyFont="1" applyFill="1" applyBorder="1" applyAlignment="1">
      <alignment horizontal="justify" wrapText="1"/>
    </xf>
    <xf numFmtId="49" fontId="5" fillId="6" borderId="1" xfId="0" applyNumberFormat="1" applyFont="1" applyFill="1" applyBorder="1" applyAlignment="1">
      <alignment horizontal="center" wrapText="1"/>
    </xf>
    <xf numFmtId="0" fontId="9" fillId="0" borderId="1" xfId="0" applyFont="1" applyBorder="1" applyAlignment="1">
      <alignment horizontal="left" vertical="justify" wrapText="1"/>
    </xf>
    <xf numFmtId="0" fontId="5" fillId="6" borderId="1" xfId="0" applyFont="1" applyFill="1" applyBorder="1" applyAlignment="1">
      <alignment wrapText="1"/>
    </xf>
    <xf numFmtId="4" fontId="26" fillId="3" borderId="14" xfId="4" applyNumberFormat="1" applyProtection="1">
      <alignment horizontal="right" vertical="top" shrinkToFit="1"/>
    </xf>
    <xf numFmtId="172" fontId="5" fillId="0" borderId="3" xfId="0" applyNumberFormat="1" applyFont="1" applyBorder="1" applyAlignment="1">
      <alignment horizontal="right"/>
    </xf>
    <xf numFmtId="0" fontId="4" fillId="0" borderId="6" xfId="1" applyFont="1" applyFill="1" applyBorder="1" applyAlignment="1" applyProtection="1">
      <alignment horizontal="left" wrapText="1"/>
      <protection hidden="1"/>
    </xf>
    <xf numFmtId="49" fontId="4" fillId="0" borderId="7" xfId="1" applyNumberFormat="1" applyFont="1" applyFill="1" applyBorder="1" applyAlignment="1" applyProtection="1">
      <alignment horizontal="center" wrapText="1"/>
      <protection hidden="1"/>
    </xf>
    <xf numFmtId="172" fontId="4" fillId="2" borderId="7" xfId="0" applyNumberFormat="1" applyFont="1" applyFill="1" applyBorder="1" applyAlignment="1">
      <alignment horizontal="right"/>
    </xf>
    <xf numFmtId="172" fontId="4" fillId="0" borderId="5" xfId="0" applyNumberFormat="1" applyFont="1" applyBorder="1"/>
    <xf numFmtId="172" fontId="10" fillId="2" borderId="3" xfId="0" applyNumberFormat="1" applyFont="1" applyFill="1" applyBorder="1" applyAlignment="1">
      <alignment horizontal="right"/>
    </xf>
    <xf numFmtId="172" fontId="4" fillId="0" borderId="3" xfId="0" applyNumberFormat="1" applyFont="1" applyBorder="1" applyAlignment="1">
      <alignment horizontal="right"/>
    </xf>
    <xf numFmtId="0" fontId="9" fillId="0" borderId="0" xfId="0" applyFont="1" applyAlignment="1">
      <alignment horizontal="justify" vertical="top" wrapText="1"/>
    </xf>
    <xf numFmtId="0" fontId="28" fillId="0" borderId="0" xfId="0" applyFont="1" applyAlignment="1">
      <alignment vertical="top" wrapText="1"/>
    </xf>
    <xf numFmtId="49" fontId="8" fillId="0" borderId="1" xfId="1" applyNumberFormat="1" applyFont="1" applyFill="1" applyBorder="1" applyAlignment="1" applyProtection="1">
      <alignment horizontal="justify" wrapText="1"/>
      <protection hidden="1"/>
    </xf>
    <xf numFmtId="0" fontId="3" fillId="0" borderId="1" xfId="1" applyFont="1" applyFill="1" applyBorder="1" applyAlignment="1" applyProtection="1">
      <alignment horizontal="left" wrapText="1"/>
      <protection hidden="1"/>
    </xf>
    <xf numFmtId="0" fontId="28" fillId="0" borderId="1" xfId="0" applyFont="1" applyBorder="1" applyAlignment="1">
      <alignment vertical="top" wrapText="1"/>
    </xf>
    <xf numFmtId="0" fontId="10" fillId="0" borderId="6" xfId="1" applyFont="1" applyFill="1" applyBorder="1" applyAlignment="1" applyProtection="1">
      <alignment horizontal="left" wrapText="1"/>
      <protection hidden="1"/>
    </xf>
    <xf numFmtId="49" fontId="10" fillId="0" borderId="5" xfId="1" applyNumberFormat="1" applyFont="1" applyFill="1" applyBorder="1" applyAlignment="1" applyProtection="1">
      <alignment horizontal="center" wrapText="1"/>
      <protection hidden="1"/>
    </xf>
    <xf numFmtId="49" fontId="10" fillId="0" borderId="4" xfId="1" applyNumberFormat="1" applyFont="1" applyFill="1" applyBorder="1" applyAlignment="1" applyProtection="1">
      <alignment horizontal="center" wrapText="1"/>
      <protection hidden="1"/>
    </xf>
    <xf numFmtId="49" fontId="10" fillId="0" borderId="7" xfId="1" applyNumberFormat="1" applyFont="1" applyFill="1" applyBorder="1" applyAlignment="1" applyProtection="1">
      <alignment horizontal="center" wrapText="1"/>
      <protection hidden="1"/>
    </xf>
    <xf numFmtId="172" fontId="10" fillId="2" borderId="7" xfId="0" applyNumberFormat="1" applyFont="1" applyFill="1" applyBorder="1" applyAlignment="1">
      <alignment horizontal="right"/>
    </xf>
    <xf numFmtId="4" fontId="14" fillId="0" borderId="0" xfId="0" applyNumberFormat="1" applyFont="1"/>
    <xf numFmtId="172" fontId="4" fillId="0" borderId="7" xfId="0" applyNumberFormat="1" applyFont="1" applyBorder="1"/>
    <xf numFmtId="172" fontId="5" fillId="0" borderId="7" xfId="0" applyNumberFormat="1" applyFont="1" applyBorder="1" applyAlignment="1">
      <alignment horizontal="right"/>
    </xf>
    <xf numFmtId="172" fontId="10" fillId="4" borderId="1" xfId="0" applyNumberFormat="1" applyFont="1" applyFill="1" applyBorder="1" applyAlignment="1">
      <alignment horizontal="right"/>
    </xf>
    <xf numFmtId="0" fontId="4" fillId="0" borderId="1" xfId="0" applyFont="1" applyBorder="1" applyAlignment="1">
      <alignment horizontal="justify"/>
    </xf>
    <xf numFmtId="49" fontId="10" fillId="0" borderId="4" xfId="0" applyNumberFormat="1" applyFont="1" applyBorder="1" applyAlignment="1">
      <alignment horizontal="center"/>
    </xf>
    <xf numFmtId="49" fontId="10" fillId="0" borderId="8" xfId="0" applyNumberFormat="1" applyFont="1" applyBorder="1" applyAlignment="1"/>
    <xf numFmtId="49" fontId="10" fillId="0" borderId="9" xfId="0" applyNumberFormat="1" applyFont="1" applyBorder="1" applyAlignment="1"/>
    <xf numFmtId="2" fontId="10" fillId="0" borderId="9" xfId="0" applyNumberFormat="1" applyFont="1" applyBorder="1" applyAlignment="1"/>
    <xf numFmtId="0" fontId="29" fillId="0" borderId="0" xfId="0" applyFont="1" applyAlignment="1">
      <alignment horizontal="justify" vertical="top" wrapText="1"/>
    </xf>
    <xf numFmtId="49" fontId="4" fillId="0" borderId="1" xfId="0" applyNumberFormat="1" applyFont="1" applyFill="1" applyBorder="1" applyAlignment="1">
      <alignment horizontal="center" wrapText="1"/>
    </xf>
    <xf numFmtId="0" fontId="2" fillId="0" borderId="1" xfId="1" applyFont="1" applyFill="1" applyBorder="1" applyAlignment="1" applyProtection="1">
      <alignment horizontal="justify" wrapText="1"/>
      <protection hidden="1"/>
    </xf>
    <xf numFmtId="0" fontId="7" fillId="2" borderId="1" xfId="0" applyFont="1" applyFill="1" applyBorder="1" applyAlignment="1">
      <alignment horizontal="justify" vertical="top" wrapText="1"/>
    </xf>
    <xf numFmtId="0" fontId="7" fillId="0" borderId="1" xfId="1" applyFont="1" applyFill="1" applyBorder="1" applyAlignment="1" applyProtection="1">
      <alignment horizontal="justify" wrapText="1"/>
      <protection hidden="1"/>
    </xf>
    <xf numFmtId="0" fontId="7" fillId="2" borderId="2" xfId="0" applyFont="1" applyFill="1" applyBorder="1" applyAlignment="1">
      <alignment horizontal="justify" vertical="top" wrapText="1"/>
    </xf>
    <xf numFmtId="172" fontId="4" fillId="0" borderId="3" xfId="0" applyNumberFormat="1" applyFont="1" applyBorder="1"/>
    <xf numFmtId="0" fontId="28" fillId="0" borderId="0" xfId="0" applyFont="1" applyAlignment="1">
      <alignment wrapText="1"/>
    </xf>
    <xf numFmtId="172" fontId="10" fillId="0" borderId="1" xfId="0" applyNumberFormat="1" applyFont="1" applyBorder="1"/>
    <xf numFmtId="0" fontId="4" fillId="0" borderId="2" xfId="0" applyFont="1" applyBorder="1" applyAlignment="1">
      <alignment wrapText="1"/>
    </xf>
    <xf numFmtId="172" fontId="4" fillId="0" borderId="9" xfId="0" applyNumberFormat="1" applyFont="1" applyBorder="1" applyAlignment="1"/>
    <xf numFmtId="0" fontId="3" fillId="0" borderId="5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9" fontId="5" fillId="0" borderId="5" xfId="0" applyNumberFormat="1" applyFont="1" applyBorder="1" applyAlignment="1">
      <alignment horizontal="center" wrapText="1"/>
    </xf>
    <xf numFmtId="49" fontId="5" fillId="0" borderId="4" xfId="0" applyNumberFormat="1" applyFont="1" applyBorder="1" applyAlignment="1">
      <alignment horizontal="center" wrapText="1"/>
    </xf>
    <xf numFmtId="49" fontId="4" fillId="0" borderId="1" xfId="1" applyNumberFormat="1" applyFont="1" applyFill="1" applyBorder="1" applyAlignment="1" applyProtection="1">
      <alignment horizontal="center" wrapText="1"/>
      <protection hidden="1"/>
    </xf>
    <xf numFmtId="0" fontId="4" fillId="2" borderId="1" xfId="0" applyFont="1" applyFill="1" applyBorder="1" applyAlignment="1">
      <alignment horizontal="justify" vertical="top" wrapText="1"/>
    </xf>
    <xf numFmtId="0" fontId="4" fillId="0" borderId="1" xfId="1" applyFont="1" applyFill="1" applyBorder="1" applyAlignment="1" applyProtection="1">
      <alignment horizontal="left" wrapText="1"/>
      <protection hidden="1"/>
    </xf>
    <xf numFmtId="172" fontId="5" fillId="2" borderId="1" xfId="0" applyNumberFormat="1" applyFont="1" applyFill="1" applyBorder="1" applyAlignment="1">
      <alignment horizontal="right"/>
    </xf>
    <xf numFmtId="49" fontId="4" fillId="0" borderId="1" xfId="1" applyNumberFormat="1" applyFont="1" applyFill="1" applyBorder="1" applyAlignment="1" applyProtection="1">
      <alignment horizontal="left" wrapText="1"/>
      <protection hidden="1"/>
    </xf>
    <xf numFmtId="172" fontId="5" fillId="0" borderId="1" xfId="0" applyNumberFormat="1" applyFont="1" applyBorder="1" applyAlignment="1">
      <alignment horizontal="right"/>
    </xf>
    <xf numFmtId="172" fontId="4" fillId="0" borderId="1" xfId="0" applyNumberFormat="1" applyFont="1" applyBorder="1" applyAlignment="1">
      <alignment horizontal="right"/>
    </xf>
    <xf numFmtId="0" fontId="4" fillId="0" borderId="3" xfId="0" applyFont="1" applyBorder="1"/>
    <xf numFmtId="0" fontId="5" fillId="0" borderId="1" xfId="0" applyFont="1" applyBorder="1" applyAlignment="1">
      <alignment horizontal="left" wrapText="1"/>
    </xf>
    <xf numFmtId="0" fontId="27" fillId="0" borderId="15" xfId="5" applyNumberFormat="1" applyProtection="1">
      <alignment horizontal="left" vertical="top" wrapText="1"/>
    </xf>
    <xf numFmtId="172" fontId="7" fillId="0" borderId="0" xfId="0" applyNumberFormat="1" applyFont="1"/>
    <xf numFmtId="0" fontId="3" fillId="0" borderId="0" xfId="0" applyFont="1" applyAlignment="1">
      <alignment horizontal="center"/>
    </xf>
    <xf numFmtId="0" fontId="4" fillId="0" borderId="0" xfId="0" applyNumberFormat="1" applyFont="1" applyAlignment="1">
      <alignment horizontal="right"/>
    </xf>
    <xf numFmtId="49" fontId="5" fillId="0" borderId="5" xfId="0" applyNumberFormat="1" applyFont="1" applyBorder="1" applyAlignment="1">
      <alignment horizontal="center" vertical="top" wrapText="1"/>
    </xf>
    <xf numFmtId="49" fontId="5" fillId="0" borderId="4" xfId="0" applyNumberFormat="1" applyFont="1" applyBorder="1" applyAlignment="1">
      <alignment horizontal="center" vertical="top" wrapText="1"/>
    </xf>
    <xf numFmtId="0" fontId="5" fillId="0" borderId="2" xfId="0" applyNumberFormat="1" applyFont="1" applyBorder="1" applyAlignment="1">
      <alignment horizontal="center" vertical="top" wrapText="1"/>
    </xf>
    <xf numFmtId="0" fontId="5" fillId="0" borderId="10" xfId="0" applyNumberFormat="1" applyFont="1" applyBorder="1" applyAlignment="1">
      <alignment horizontal="center" vertical="top" wrapText="1"/>
    </xf>
    <xf numFmtId="0" fontId="5" fillId="0" borderId="3" xfId="0" applyNumberFormat="1" applyFont="1" applyBorder="1" applyAlignment="1">
      <alignment horizontal="center" vertical="top" wrapText="1"/>
    </xf>
    <xf numFmtId="49" fontId="13" fillId="0" borderId="5" xfId="0" applyNumberFormat="1" applyFont="1" applyBorder="1" applyAlignment="1">
      <alignment horizontal="center" vertical="top" wrapText="1"/>
    </xf>
    <xf numFmtId="49" fontId="13" fillId="0" borderId="4" xfId="0" applyNumberFormat="1" applyFont="1" applyBorder="1" applyAlignment="1">
      <alignment horizontal="center" vertical="top" wrapText="1"/>
    </xf>
    <xf numFmtId="49" fontId="30" fillId="0" borderId="1" xfId="1" applyNumberFormat="1" applyFont="1" applyFill="1" applyBorder="1" applyAlignment="1" applyProtection="1">
      <alignment horizontal="center" wrapText="1"/>
      <protection hidden="1"/>
    </xf>
    <xf numFmtId="0" fontId="31" fillId="0" borderId="0" xfId="0" applyFont="1"/>
    <xf numFmtId="0" fontId="28" fillId="0" borderId="1" xfId="0" applyFont="1" applyBorder="1" applyAlignment="1">
      <alignment horizontal="justify" vertical="center"/>
    </xf>
    <xf numFmtId="49" fontId="10" fillId="0" borderId="1" xfId="0" applyNumberFormat="1" applyFont="1" applyBorder="1" applyAlignment="1"/>
    <xf numFmtId="0" fontId="0" fillId="0" borderId="0" xfId="0" applyFont="1"/>
    <xf numFmtId="0" fontId="18" fillId="0" borderId="0" xfId="0" applyFont="1"/>
    <xf numFmtId="0" fontId="4" fillId="2" borderId="1" xfId="0" applyFont="1" applyFill="1" applyBorder="1" applyAlignment="1">
      <alignment horizontal="justify" wrapText="1"/>
    </xf>
    <xf numFmtId="49" fontId="5" fillId="0" borderId="1" xfId="0" applyNumberFormat="1" applyFont="1" applyFill="1" applyBorder="1" applyAlignment="1">
      <alignment horizontal="center" wrapText="1"/>
    </xf>
    <xf numFmtId="0" fontId="10" fillId="0" borderId="1" xfId="1" applyFont="1" applyFill="1" applyBorder="1" applyAlignment="1" applyProtection="1">
      <alignment horizontal="justify" vertical="top" wrapText="1"/>
      <protection hidden="1"/>
    </xf>
    <xf numFmtId="0" fontId="28" fillId="0" borderId="1" xfId="5" applyNumberFormat="1" applyFont="1" applyBorder="1" applyProtection="1">
      <alignment horizontal="left" vertical="top" wrapText="1"/>
    </xf>
    <xf numFmtId="0" fontId="4" fillId="0" borderId="1" xfId="0" applyFont="1" applyFill="1" applyBorder="1" applyAlignment="1">
      <alignment horizontal="left" vertical="center" wrapText="1"/>
    </xf>
    <xf numFmtId="0" fontId="19" fillId="0" borderId="0" xfId="0" applyFont="1"/>
    <xf numFmtId="0" fontId="4" fillId="0" borderId="0" xfId="0" applyFont="1" applyAlignment="1">
      <alignment wrapText="1"/>
    </xf>
    <xf numFmtId="2" fontId="5" fillId="0" borderId="1" xfId="0" applyNumberFormat="1" applyFont="1" applyBorder="1" applyAlignment="1">
      <alignment horizontal="center"/>
    </xf>
    <xf numFmtId="0" fontId="4" fillId="6" borderId="1" xfId="0" applyFont="1" applyFill="1" applyBorder="1" applyAlignment="1">
      <alignment horizontal="justify" vertical="top" wrapText="1"/>
    </xf>
    <xf numFmtId="0" fontId="10" fillId="0" borderId="1" xfId="0" applyFont="1" applyBorder="1"/>
    <xf numFmtId="0" fontId="9" fillId="0" borderId="1" xfId="0" applyFont="1" applyBorder="1" applyAlignment="1">
      <alignment vertical="top" wrapText="1"/>
    </xf>
    <xf numFmtId="0" fontId="28" fillId="0" borderId="1" xfId="0" applyFont="1" applyBorder="1" applyAlignment="1">
      <alignment horizontal="justify" vertical="top" wrapText="1"/>
    </xf>
    <xf numFmtId="0" fontId="4" fillId="2" borderId="1" xfId="0" applyFont="1" applyFill="1" applyBorder="1" applyAlignment="1">
      <alignment horizontal="left" vertical="top" wrapText="1"/>
    </xf>
    <xf numFmtId="49" fontId="15" fillId="0" borderId="1" xfId="0" applyNumberFormat="1" applyFont="1" applyBorder="1" applyAlignment="1">
      <alignment horizontal="left" wrapText="1"/>
    </xf>
    <xf numFmtId="0" fontId="5" fillId="0" borderId="0" xfId="0" applyFont="1" applyAlignment="1">
      <alignment horizontal="justify" wrapText="1"/>
    </xf>
    <xf numFmtId="172" fontId="0" fillId="0" borderId="0" xfId="0" applyNumberFormat="1"/>
    <xf numFmtId="0" fontId="28" fillId="0" borderId="1" xfId="2" applyFont="1" applyProtection="1">
      <alignment vertical="top" wrapText="1"/>
    </xf>
    <xf numFmtId="0" fontId="28" fillId="0" borderId="1" xfId="0" applyFont="1" applyBorder="1" applyAlignment="1">
      <alignment wrapText="1"/>
    </xf>
    <xf numFmtId="0" fontId="4" fillId="0" borderId="1" xfId="1" applyFont="1" applyBorder="1" applyAlignment="1" applyProtection="1">
      <alignment horizontal="left" wrapText="1"/>
      <protection hidden="1"/>
    </xf>
    <xf numFmtId="0" fontId="4" fillId="0" borderId="1" xfId="6" applyNumberFormat="1" applyFont="1" applyFill="1" applyBorder="1" applyAlignment="1">
      <alignment vertical="top" wrapText="1"/>
    </xf>
    <xf numFmtId="49" fontId="4" fillId="0" borderId="1" xfId="1" applyNumberFormat="1" applyFont="1" applyBorder="1" applyAlignment="1" applyProtection="1">
      <alignment horizontal="center" wrapText="1"/>
      <protection hidden="1"/>
    </xf>
    <xf numFmtId="173" fontId="4" fillId="2" borderId="1" xfId="0" applyNumberFormat="1" applyFont="1" applyFill="1" applyBorder="1" applyAlignment="1">
      <alignment horizontal="right"/>
    </xf>
    <xf numFmtId="0" fontId="2" fillId="0" borderId="1" xfId="1" applyFont="1" applyBorder="1" applyAlignment="1" applyProtection="1">
      <alignment horizontal="left" wrapText="1"/>
      <protection hidden="1"/>
    </xf>
    <xf numFmtId="0" fontId="17" fillId="0" borderId="1" xfId="1" applyFont="1" applyBorder="1" applyAlignment="1" applyProtection="1">
      <alignment horizontal="left" wrapText="1"/>
      <protection hidden="1"/>
    </xf>
    <xf numFmtId="49" fontId="17" fillId="7" borderId="1" xfId="0" applyNumberFormat="1" applyFont="1" applyFill="1" applyBorder="1" applyAlignment="1">
      <alignment horizontal="center" wrapText="1"/>
    </xf>
    <xf numFmtId="49" fontId="4" fillId="7" borderId="1" xfId="0" applyNumberFormat="1" applyFont="1" applyFill="1" applyBorder="1" applyAlignment="1">
      <alignment horizontal="center" wrapText="1"/>
    </xf>
    <xf numFmtId="0" fontId="4" fillId="2" borderId="1" xfId="0" applyNumberFormat="1" applyFont="1" applyFill="1" applyBorder="1" applyAlignment="1">
      <alignment horizontal="justify" vertical="top" wrapText="1"/>
    </xf>
    <xf numFmtId="49" fontId="20" fillId="0" borderId="1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justify" wrapText="1"/>
    </xf>
    <xf numFmtId="49" fontId="9" fillId="0" borderId="1" xfId="0" applyNumberFormat="1" applyFont="1" applyFill="1" applyBorder="1" applyAlignment="1">
      <alignment horizontal="center" vertical="justify" wrapText="1"/>
    </xf>
    <xf numFmtId="0" fontId="20" fillId="0" borderId="1" xfId="0" applyNumberFormat="1" applyFont="1" applyBorder="1" applyAlignment="1">
      <alignment horizontal="center" vertical="justify" wrapText="1"/>
    </xf>
    <xf numFmtId="0" fontId="0" fillId="0" borderId="11" xfId="0" applyBorder="1"/>
    <xf numFmtId="14" fontId="4" fillId="0" borderId="3" xfId="0" applyNumberFormat="1" applyFont="1" applyBorder="1" applyAlignment="1">
      <alignment horizontal="left" vertical="top" wrapText="1"/>
    </xf>
    <xf numFmtId="172" fontId="4" fillId="0" borderId="0" xfId="0" applyNumberFormat="1" applyFont="1" applyBorder="1"/>
    <xf numFmtId="0" fontId="4" fillId="7" borderId="1" xfId="0" applyFont="1" applyFill="1" applyBorder="1" applyAlignment="1">
      <alignment horizontal="justify" vertical="top" wrapText="1"/>
    </xf>
    <xf numFmtId="0" fontId="32" fillId="0" borderId="1" xfId="0" applyFont="1" applyBorder="1" applyAlignment="1">
      <alignment wrapText="1"/>
    </xf>
    <xf numFmtId="0" fontId="17" fillId="7" borderId="1" xfId="0" applyFont="1" applyFill="1" applyBorder="1" applyAlignment="1">
      <alignment horizontal="justify" vertical="top" wrapText="1"/>
    </xf>
    <xf numFmtId="0" fontId="21" fillId="7" borderId="1" xfId="0" applyFont="1" applyFill="1" applyBorder="1" applyAlignment="1">
      <alignment horizontal="justify" vertical="top" wrapText="1"/>
    </xf>
    <xf numFmtId="49" fontId="21" fillId="0" borderId="1" xfId="1" applyNumberFormat="1" applyFont="1" applyBorder="1" applyAlignment="1" applyProtection="1">
      <alignment horizontal="center" wrapText="1"/>
      <protection hidden="1"/>
    </xf>
    <xf numFmtId="49" fontId="22" fillId="7" borderId="1" xfId="0" applyNumberFormat="1" applyFont="1" applyFill="1" applyBorder="1" applyAlignment="1">
      <alignment horizontal="center" wrapText="1"/>
    </xf>
    <xf numFmtId="49" fontId="17" fillId="0" borderId="1" xfId="1" applyNumberFormat="1" applyFont="1" applyBorder="1" applyAlignment="1" applyProtection="1">
      <alignment horizontal="center" wrapText="1"/>
      <protection hidden="1"/>
    </xf>
    <xf numFmtId="172" fontId="0" fillId="0" borderId="11" xfId="0" applyNumberFormat="1" applyBorder="1"/>
    <xf numFmtId="0" fontId="16" fillId="0" borderId="1" xfId="0" applyFont="1" applyBorder="1" applyAlignment="1">
      <alignment horizontal="left" wrapText="1"/>
    </xf>
    <xf numFmtId="0" fontId="33" fillId="0" borderId="0" xfId="0" applyFont="1"/>
    <xf numFmtId="0" fontId="0" fillId="0" borderId="0" xfId="0" applyBorder="1"/>
    <xf numFmtId="0" fontId="34" fillId="0" borderId="0" xfId="0" applyFont="1"/>
    <xf numFmtId="49" fontId="4" fillId="6" borderId="1" xfId="0" applyNumberFormat="1" applyFont="1" applyFill="1" applyBorder="1" applyAlignment="1">
      <alignment horizontal="center" wrapText="1"/>
    </xf>
    <xf numFmtId="172" fontId="4" fillId="4" borderId="1" xfId="0" applyNumberFormat="1" applyFont="1" applyFill="1" applyBorder="1" applyAlignment="1">
      <alignment horizontal="right"/>
    </xf>
    <xf numFmtId="0" fontId="22" fillId="7" borderId="1" xfId="0" applyFont="1" applyFill="1" applyBorder="1" applyAlignment="1">
      <alignment vertical="top" wrapText="1"/>
    </xf>
    <xf numFmtId="0" fontId="35" fillId="0" borderId="1" xfId="2" applyFont="1" applyProtection="1">
      <alignment vertical="top" wrapText="1"/>
    </xf>
    <xf numFmtId="49" fontId="22" fillId="0" borderId="1" xfId="0" applyNumberFormat="1" applyFont="1" applyBorder="1" applyAlignment="1">
      <alignment horizontal="center"/>
    </xf>
    <xf numFmtId="49" fontId="17" fillId="0" borderId="1" xfId="0" applyNumberFormat="1" applyFont="1" applyBorder="1" applyAlignment="1">
      <alignment horizontal="center"/>
    </xf>
    <xf numFmtId="172" fontId="17" fillId="7" borderId="1" xfId="0" applyNumberFormat="1" applyFont="1" applyFill="1" applyBorder="1" applyAlignment="1">
      <alignment horizontal="right"/>
    </xf>
    <xf numFmtId="0" fontId="33" fillId="0" borderId="0" xfId="0" applyFont="1" applyAlignment="1">
      <alignment wrapText="1"/>
    </xf>
    <xf numFmtId="2" fontId="17" fillId="6" borderId="1" xfId="0" applyNumberFormat="1" applyFont="1" applyFill="1" applyBorder="1" applyAlignment="1">
      <alignment horizontal="center" wrapText="1"/>
    </xf>
    <xf numFmtId="172" fontId="5" fillId="4" borderId="1" xfId="0" applyNumberFormat="1" applyFont="1" applyFill="1" applyBorder="1" applyAlignment="1">
      <alignment horizontal="right"/>
    </xf>
    <xf numFmtId="0" fontId="36" fillId="0" borderId="0" xfId="0" applyFont="1" applyAlignment="1">
      <alignment wrapText="1"/>
    </xf>
    <xf numFmtId="0" fontId="37" fillId="0" borderId="1" xfId="1" applyFont="1" applyFill="1" applyBorder="1" applyAlignment="1" applyProtection="1">
      <alignment horizontal="justify" wrapText="1"/>
      <protection hidden="1"/>
    </xf>
    <xf numFmtId="49" fontId="32" fillId="0" borderId="1" xfId="0" applyNumberFormat="1" applyFont="1" applyBorder="1" applyAlignment="1"/>
    <xf numFmtId="0" fontId="5" fillId="6" borderId="1" xfId="1" applyFont="1" applyFill="1" applyBorder="1" applyAlignment="1" applyProtection="1">
      <alignment horizontal="left" wrapText="1" shrinkToFit="1"/>
      <protection hidden="1"/>
    </xf>
    <xf numFmtId="49" fontId="5" fillId="6" borderId="1" xfId="1" applyNumberFormat="1" applyFont="1" applyFill="1" applyBorder="1" applyAlignment="1" applyProtection="1">
      <alignment horizontal="left" wrapText="1"/>
      <protection hidden="1"/>
    </xf>
    <xf numFmtId="172" fontId="5" fillId="6" borderId="1" xfId="0" applyNumberFormat="1" applyFont="1" applyFill="1" applyBorder="1" applyAlignment="1">
      <alignment horizontal="right"/>
    </xf>
    <xf numFmtId="0" fontId="4" fillId="6" borderId="1" xfId="0" applyFont="1" applyFill="1" applyBorder="1"/>
    <xf numFmtId="0" fontId="0" fillId="6" borderId="0" xfId="0" applyFont="1" applyFill="1"/>
    <xf numFmtId="0" fontId="5" fillId="6" borderId="1" xfId="0" applyFont="1" applyFill="1" applyBorder="1" applyAlignment="1">
      <alignment horizontal="left" wrapText="1"/>
    </xf>
    <xf numFmtId="0" fontId="9" fillId="6" borderId="1" xfId="0" applyFont="1" applyFill="1" applyBorder="1" applyAlignment="1">
      <alignment wrapText="1"/>
    </xf>
    <xf numFmtId="172" fontId="4" fillId="6" borderId="1" xfId="0" applyNumberFormat="1" applyFont="1" applyFill="1" applyBorder="1" applyAlignment="1">
      <alignment horizontal="right" wrapText="1"/>
    </xf>
    <xf numFmtId="2" fontId="4" fillId="6" borderId="1" xfId="0" applyNumberFormat="1" applyFont="1" applyFill="1" applyBorder="1" applyAlignment="1">
      <alignment horizontal="center" wrapText="1"/>
    </xf>
    <xf numFmtId="172" fontId="4" fillId="6" borderId="1" xfId="0" applyNumberFormat="1" applyFont="1" applyFill="1" applyBorder="1" applyAlignment="1">
      <alignment horizontal="right"/>
    </xf>
    <xf numFmtId="172" fontId="4" fillId="0" borderId="1" xfId="0" applyNumberFormat="1" applyFont="1" applyBorder="1" applyAlignment="1">
      <alignment horizontal="right" wrapText="1"/>
    </xf>
    <xf numFmtId="172" fontId="17" fillId="0" borderId="1" xfId="0" applyNumberFormat="1" applyFont="1" applyBorder="1" applyAlignment="1">
      <alignment horizontal="right"/>
    </xf>
    <xf numFmtId="0" fontId="0" fillId="0" borderId="1" xfId="0" applyFont="1" applyBorder="1"/>
    <xf numFmtId="0" fontId="4" fillId="6" borderId="3" xfId="0" applyFont="1" applyFill="1" applyBorder="1" applyAlignment="1">
      <alignment horizontal="justify" vertical="top" wrapText="1"/>
    </xf>
    <xf numFmtId="0" fontId="0" fillId="6" borderId="0" xfId="0" applyFill="1"/>
    <xf numFmtId="14" fontId="4" fillId="6" borderId="3" xfId="0" applyNumberFormat="1" applyFont="1" applyFill="1" applyBorder="1" applyAlignment="1">
      <alignment horizontal="left" vertical="top" wrapText="1"/>
    </xf>
    <xf numFmtId="0" fontId="23" fillId="0" borderId="1" xfId="0" applyNumberFormat="1" applyFont="1" applyBorder="1" applyAlignment="1">
      <alignment horizontal="center" vertical="center" wrapText="1"/>
    </xf>
    <xf numFmtId="1" fontId="28" fillId="0" borderId="14" xfId="3" applyNumberFormat="1" applyFont="1" applyAlignment="1" applyProtection="1">
      <alignment horizontal="center" shrinkToFit="1"/>
    </xf>
    <xf numFmtId="0" fontId="33" fillId="0" borderId="14" xfId="2" applyNumberFormat="1" applyFont="1" applyBorder="1" applyProtection="1">
      <alignment vertical="top" wrapText="1"/>
    </xf>
    <xf numFmtId="1" fontId="33" fillId="0" borderId="14" xfId="3" applyNumberFormat="1" applyFont="1" applyAlignment="1" applyProtection="1">
      <alignment horizontal="center" shrinkToFit="1"/>
    </xf>
    <xf numFmtId="0" fontId="4" fillId="8" borderId="1" xfId="0" applyFont="1" applyFill="1" applyBorder="1" applyAlignment="1">
      <alignment horizontal="justify" vertical="top" wrapText="1"/>
    </xf>
    <xf numFmtId="0" fontId="4" fillId="8" borderId="1" xfId="0" applyNumberFormat="1" applyFont="1" applyFill="1" applyBorder="1" applyAlignment="1">
      <alignment horizontal="justify" vertical="top" wrapText="1"/>
    </xf>
    <xf numFmtId="0" fontId="4" fillId="8" borderId="1" xfId="1" applyFont="1" applyFill="1" applyBorder="1" applyAlignment="1" applyProtection="1">
      <alignment horizontal="left" wrapText="1"/>
      <protection hidden="1"/>
    </xf>
    <xf numFmtId="172" fontId="4" fillId="0" borderId="1" xfId="0" applyNumberFormat="1" applyFont="1" applyFill="1" applyBorder="1" applyAlignment="1">
      <alignment horizontal="right"/>
    </xf>
    <xf numFmtId="0" fontId="9" fillId="8" borderId="1" xfId="0" applyFont="1" applyFill="1" applyBorder="1" applyAlignment="1">
      <alignment wrapText="1"/>
    </xf>
    <xf numFmtId="0" fontId="4" fillId="8" borderId="1" xfId="0" applyFont="1" applyFill="1" applyBorder="1" applyAlignment="1">
      <alignment horizontal="justify" wrapText="1"/>
    </xf>
    <xf numFmtId="0" fontId="16" fillId="8" borderId="1" xfId="0" applyFont="1" applyFill="1" applyBorder="1" applyAlignment="1">
      <alignment wrapText="1"/>
    </xf>
    <xf numFmtId="49" fontId="4" fillId="8" borderId="1" xfId="0" applyNumberFormat="1" applyFont="1" applyFill="1" applyBorder="1" applyAlignment="1">
      <alignment horizontal="justify" wrapText="1"/>
    </xf>
    <xf numFmtId="49" fontId="4" fillId="8" borderId="1" xfId="0" applyNumberFormat="1" applyFont="1" applyFill="1" applyBorder="1" applyAlignment="1">
      <alignment horizontal="center" wrapText="1"/>
    </xf>
    <xf numFmtId="1" fontId="28" fillId="8" borderId="14" xfId="3" applyNumberFormat="1" applyFont="1" applyFill="1" applyAlignment="1" applyProtection="1">
      <alignment horizontal="center" shrinkToFit="1"/>
    </xf>
    <xf numFmtId="172" fontId="4" fillId="8" borderId="1" xfId="0" applyNumberFormat="1" applyFont="1" applyFill="1" applyBorder="1" applyAlignment="1">
      <alignment horizontal="right"/>
    </xf>
    <xf numFmtId="172" fontId="5" fillId="8" borderId="1" xfId="0" applyNumberFormat="1" applyFont="1" applyFill="1" applyBorder="1" applyAlignment="1">
      <alignment horizontal="right"/>
    </xf>
    <xf numFmtId="0" fontId="4" fillId="8" borderId="1" xfId="0" applyFont="1" applyFill="1" applyBorder="1"/>
    <xf numFmtId="0" fontId="4" fillId="9" borderId="1" xfId="1" applyFont="1" applyFill="1" applyBorder="1" applyAlignment="1" applyProtection="1">
      <alignment horizontal="left" wrapText="1"/>
      <protection hidden="1"/>
    </xf>
    <xf numFmtId="49" fontId="4" fillId="9" borderId="1" xfId="1" applyNumberFormat="1" applyFont="1" applyFill="1" applyBorder="1" applyAlignment="1" applyProtection="1">
      <alignment horizontal="left" wrapText="1"/>
      <protection hidden="1"/>
    </xf>
    <xf numFmtId="49" fontId="4" fillId="9" borderId="1" xfId="0" applyNumberFormat="1" applyFont="1" applyFill="1" applyBorder="1" applyAlignment="1">
      <alignment horizontal="center" wrapText="1"/>
    </xf>
    <xf numFmtId="49" fontId="4" fillId="9" borderId="1" xfId="1" applyNumberFormat="1" applyFont="1" applyFill="1" applyBorder="1" applyAlignment="1" applyProtection="1">
      <alignment horizontal="center" wrapText="1"/>
      <protection hidden="1"/>
    </xf>
    <xf numFmtId="172" fontId="4" fillId="9" borderId="1" xfId="0" applyNumberFormat="1" applyFont="1" applyFill="1" applyBorder="1" applyAlignment="1">
      <alignment horizontal="right"/>
    </xf>
    <xf numFmtId="172" fontId="5" fillId="9" borderId="1" xfId="0" applyNumberFormat="1" applyFont="1" applyFill="1" applyBorder="1" applyAlignment="1">
      <alignment horizontal="right"/>
    </xf>
    <xf numFmtId="172" fontId="4" fillId="9" borderId="1" xfId="0" applyNumberFormat="1" applyFont="1" applyFill="1" applyBorder="1"/>
    <xf numFmtId="0" fontId="0" fillId="9" borderId="0" xfId="0" applyFill="1"/>
    <xf numFmtId="172" fontId="5" fillId="0" borderId="1" xfId="0" applyNumberFormat="1" applyFont="1" applyFill="1" applyBorder="1" applyAlignment="1">
      <alignment horizontal="right"/>
    </xf>
    <xf numFmtId="0" fontId="0" fillId="0" borderId="0" xfId="0" applyFill="1"/>
    <xf numFmtId="172" fontId="0" fillId="0" borderId="0" xfId="0" applyNumberFormat="1" applyFill="1"/>
    <xf numFmtId="0" fontId="5" fillId="0" borderId="1" xfId="0" applyFont="1" applyFill="1" applyBorder="1" applyAlignment="1">
      <alignment horizontal="justify" vertical="top" wrapText="1"/>
    </xf>
    <xf numFmtId="49" fontId="5" fillId="0" borderId="1" xfId="0" applyNumberFormat="1" applyFont="1" applyFill="1" applyBorder="1" applyAlignment="1">
      <alignment horizontal="justify" wrapText="1"/>
    </xf>
    <xf numFmtId="49" fontId="8" fillId="0" borderId="1" xfId="0" applyNumberFormat="1" applyFont="1" applyFill="1" applyBorder="1" applyAlignment="1">
      <alignment horizontal="center" wrapText="1"/>
    </xf>
    <xf numFmtId="0" fontId="8" fillId="0" borderId="1" xfId="0" applyFont="1" applyFill="1" applyBorder="1" applyAlignment="1">
      <alignment horizontal="justify" vertical="top" wrapText="1"/>
    </xf>
    <xf numFmtId="0" fontId="10" fillId="0" borderId="1" xfId="0" applyFont="1" applyFill="1" applyBorder="1" applyAlignment="1">
      <alignment horizontal="justify" vertical="top" wrapText="1"/>
    </xf>
    <xf numFmtId="49" fontId="10" fillId="0" borderId="1" xfId="0" applyNumberFormat="1" applyFont="1" applyFill="1" applyBorder="1" applyAlignment="1">
      <alignment horizontal="justify" wrapText="1"/>
    </xf>
    <xf numFmtId="49" fontId="10" fillId="0" borderId="1" xfId="0" applyNumberFormat="1" applyFont="1" applyFill="1" applyBorder="1" applyAlignment="1">
      <alignment horizontal="center" wrapText="1"/>
    </xf>
    <xf numFmtId="0" fontId="0" fillId="8" borderId="0" xfId="0" applyFill="1"/>
    <xf numFmtId="172" fontId="0" fillId="8" borderId="0" xfId="0" applyNumberFormat="1" applyFill="1"/>
    <xf numFmtId="172" fontId="18" fillId="0" borderId="0" xfId="0" applyNumberFormat="1" applyFont="1"/>
    <xf numFmtId="172" fontId="4" fillId="0" borderId="0" xfId="0" applyNumberFormat="1" applyFont="1" applyBorder="1" applyAlignment="1">
      <alignment horizontal="right"/>
    </xf>
    <xf numFmtId="0" fontId="23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/>
    </xf>
    <xf numFmtId="0" fontId="4" fillId="0" borderId="1" xfId="0" applyFont="1" applyFill="1" applyBorder="1"/>
    <xf numFmtId="49" fontId="5" fillId="0" borderId="1" xfId="0" applyNumberFormat="1" applyFont="1" applyFill="1" applyBorder="1" applyAlignment="1">
      <alignment horizontal="left"/>
    </xf>
    <xf numFmtId="2" fontId="5" fillId="0" borderId="1" xfId="0" applyNumberFormat="1" applyFont="1" applyFill="1" applyBorder="1" applyAlignment="1">
      <alignment horizontal="center"/>
    </xf>
    <xf numFmtId="172" fontId="4" fillId="0" borderId="1" xfId="0" applyNumberFormat="1" applyFont="1" applyFill="1" applyBorder="1"/>
    <xf numFmtId="0" fontId="4" fillId="0" borderId="1" xfId="0" applyFont="1" applyFill="1" applyBorder="1" applyAlignment="1">
      <alignment horizontal="justify" vertical="top" wrapText="1"/>
    </xf>
    <xf numFmtId="49" fontId="4" fillId="0" borderId="1" xfId="0" applyNumberFormat="1" applyFont="1" applyFill="1" applyBorder="1" applyAlignment="1">
      <alignment horizontal="justify" wrapText="1"/>
    </xf>
    <xf numFmtId="0" fontId="5" fillId="0" borderId="1" xfId="0" applyFont="1" applyFill="1" applyBorder="1" applyAlignment="1">
      <alignment horizontal="left" vertical="top" wrapText="1"/>
    </xf>
    <xf numFmtId="49" fontId="5" fillId="0" borderId="1" xfId="0" applyNumberFormat="1" applyFont="1" applyFill="1" applyBorder="1" applyAlignment="1">
      <alignment horizontal="left" wrapText="1"/>
    </xf>
    <xf numFmtId="49" fontId="4" fillId="0" borderId="1" xfId="0" applyNumberFormat="1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left" vertical="top" wrapText="1"/>
    </xf>
    <xf numFmtId="0" fontId="33" fillId="0" borderId="14" xfId="2" applyNumberFormat="1" applyFont="1" applyFill="1" applyBorder="1" applyProtection="1">
      <alignment vertical="top" wrapText="1"/>
    </xf>
    <xf numFmtId="1" fontId="33" fillId="0" borderId="14" xfId="3" applyNumberFormat="1" applyFont="1" applyFill="1" applyAlignment="1" applyProtection="1">
      <alignment horizontal="center" shrinkToFit="1"/>
    </xf>
    <xf numFmtId="1" fontId="28" fillId="0" borderId="14" xfId="3" applyNumberFormat="1" applyFont="1" applyFill="1" applyAlignment="1" applyProtection="1">
      <alignment horizontal="center" shrinkToFit="1"/>
    </xf>
    <xf numFmtId="0" fontId="9" fillId="0" borderId="1" xfId="0" applyFont="1" applyFill="1" applyBorder="1" applyAlignment="1">
      <alignment horizontal="justify" wrapText="1"/>
    </xf>
    <xf numFmtId="49" fontId="9" fillId="0" borderId="1" xfId="0" applyNumberFormat="1" applyFont="1" applyFill="1" applyBorder="1" applyAlignment="1">
      <alignment wrapText="1"/>
    </xf>
    <xf numFmtId="0" fontId="4" fillId="0" borderId="3" xfId="0" applyFont="1" applyFill="1" applyBorder="1" applyAlignment="1">
      <alignment horizontal="justify" vertical="top" wrapText="1"/>
    </xf>
    <xf numFmtId="14" fontId="4" fillId="0" borderId="3" xfId="0" applyNumberFormat="1" applyFont="1" applyFill="1" applyBorder="1" applyAlignment="1">
      <alignment horizontal="left" vertical="top" wrapText="1"/>
    </xf>
    <xf numFmtId="0" fontId="12" fillId="0" borderId="1" xfId="0" applyFont="1" applyFill="1" applyBorder="1" applyAlignment="1">
      <alignment horizontal="justify" wrapText="1"/>
    </xf>
    <xf numFmtId="49" fontId="12" fillId="0" borderId="1" xfId="0" applyNumberFormat="1" applyFont="1" applyFill="1" applyBorder="1" applyAlignment="1">
      <alignment horizontal="justify" wrapText="1"/>
    </xf>
    <xf numFmtId="0" fontId="16" fillId="0" borderId="1" xfId="0" applyFont="1" applyFill="1" applyBorder="1" applyAlignment="1">
      <alignment horizontal="justify" wrapText="1"/>
    </xf>
    <xf numFmtId="49" fontId="16" fillId="0" borderId="1" xfId="0" applyNumberFormat="1" applyFont="1" applyFill="1" applyBorder="1" applyAlignment="1">
      <alignment horizontal="justify" wrapText="1"/>
    </xf>
    <xf numFmtId="172" fontId="10" fillId="0" borderId="1" xfId="0" applyNumberFormat="1" applyFont="1" applyFill="1" applyBorder="1" applyAlignment="1">
      <alignment horizontal="right"/>
    </xf>
    <xf numFmtId="0" fontId="28" fillId="0" borderId="1" xfId="0" applyFont="1" applyFill="1" applyBorder="1" applyAlignment="1">
      <alignment horizontal="justify" vertical="top" wrapText="1"/>
    </xf>
    <xf numFmtId="0" fontId="9" fillId="0" borderId="1" xfId="0" applyFont="1" applyFill="1" applyBorder="1" applyAlignment="1">
      <alignment wrapText="1"/>
    </xf>
    <xf numFmtId="172" fontId="5" fillId="0" borderId="1" xfId="0" applyNumberFormat="1" applyFont="1" applyFill="1" applyBorder="1" applyAlignment="1"/>
    <xf numFmtId="0" fontId="4" fillId="0" borderId="1" xfId="0" applyFont="1" applyFill="1" applyBorder="1" applyAlignment="1">
      <alignment horizontal="justify" wrapText="1"/>
    </xf>
    <xf numFmtId="49" fontId="9" fillId="0" borderId="1" xfId="0" applyNumberFormat="1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center" wrapText="1"/>
    </xf>
    <xf numFmtId="0" fontId="9" fillId="0" borderId="1" xfId="0" applyFont="1" applyFill="1" applyBorder="1" applyAlignment="1">
      <alignment horizontal="left" vertical="justify" wrapText="1"/>
    </xf>
    <xf numFmtId="0" fontId="9" fillId="0" borderId="1" xfId="0" applyFont="1" applyFill="1" applyBorder="1" applyAlignment="1">
      <alignment horizontal="justify" vertical="top" wrapText="1"/>
    </xf>
    <xf numFmtId="0" fontId="9" fillId="0" borderId="1" xfId="0" applyFont="1" applyFill="1" applyBorder="1" applyAlignment="1">
      <alignment vertical="top" wrapText="1"/>
    </xf>
    <xf numFmtId="0" fontId="4" fillId="0" borderId="0" xfId="0" applyFont="1" applyFill="1" applyAlignment="1">
      <alignment wrapText="1"/>
    </xf>
    <xf numFmtId="0" fontId="5" fillId="0" borderId="1" xfId="0" applyFont="1" applyFill="1" applyBorder="1" applyAlignment="1">
      <alignment vertical="top" wrapText="1"/>
    </xf>
    <xf numFmtId="49" fontId="5" fillId="0" borderId="1" xfId="0" applyNumberFormat="1" applyFont="1" applyFill="1" applyBorder="1" applyAlignment="1">
      <alignment wrapText="1"/>
    </xf>
    <xf numFmtId="0" fontId="22" fillId="0" borderId="1" xfId="0" applyFont="1" applyFill="1" applyBorder="1" applyAlignment="1">
      <alignment vertical="top" wrapText="1"/>
    </xf>
    <xf numFmtId="49" fontId="22" fillId="0" borderId="1" xfId="0" applyNumberFormat="1" applyFont="1" applyFill="1" applyBorder="1" applyAlignment="1">
      <alignment horizontal="center" wrapText="1"/>
    </xf>
    <xf numFmtId="0" fontId="4" fillId="0" borderId="1" xfId="0" applyFont="1" applyFill="1" applyBorder="1" applyAlignment="1">
      <alignment vertical="top" wrapText="1"/>
    </xf>
    <xf numFmtId="49" fontId="4" fillId="0" borderId="1" xfId="0" applyNumberFormat="1" applyFont="1" applyFill="1" applyBorder="1" applyAlignment="1">
      <alignment wrapText="1"/>
    </xf>
    <xf numFmtId="49" fontId="9" fillId="0" borderId="1" xfId="0" applyNumberFormat="1" applyFont="1" applyFill="1" applyBorder="1" applyAlignment="1">
      <alignment horizontal="justify" wrapText="1"/>
    </xf>
    <xf numFmtId="172" fontId="5" fillId="0" borderId="1" xfId="0" applyNumberFormat="1" applyFont="1" applyFill="1" applyBorder="1"/>
    <xf numFmtId="0" fontId="5" fillId="0" borderId="1" xfId="0" applyFont="1" applyFill="1" applyBorder="1"/>
    <xf numFmtId="0" fontId="28" fillId="0" borderId="1" xfId="0" applyFont="1" applyFill="1" applyBorder="1" applyAlignment="1">
      <alignment horizontal="justify" wrapText="1"/>
    </xf>
    <xf numFmtId="0" fontId="33" fillId="0" borderId="0" xfId="0" applyFont="1" applyFill="1" applyAlignment="1">
      <alignment wrapText="1"/>
    </xf>
    <xf numFmtId="49" fontId="17" fillId="0" borderId="1" xfId="0" applyNumberFormat="1" applyFont="1" applyFill="1" applyBorder="1" applyAlignment="1">
      <alignment horizontal="center" wrapText="1"/>
    </xf>
    <xf numFmtId="49" fontId="22" fillId="0" borderId="1" xfId="0" applyNumberFormat="1" applyFont="1" applyFill="1" applyBorder="1" applyAlignment="1">
      <alignment horizontal="center"/>
    </xf>
    <xf numFmtId="172" fontId="17" fillId="0" borderId="1" xfId="0" applyNumberFormat="1" applyFont="1" applyFill="1" applyBorder="1" applyAlignment="1">
      <alignment horizontal="right"/>
    </xf>
    <xf numFmtId="172" fontId="4" fillId="0" borderId="1" xfId="0" applyNumberFormat="1" applyFont="1" applyFill="1" applyBorder="1" applyAlignment="1">
      <alignment horizontal="right" wrapText="1"/>
    </xf>
    <xf numFmtId="2" fontId="4" fillId="0" borderId="1" xfId="0" applyNumberFormat="1" applyFont="1" applyFill="1" applyBorder="1" applyAlignment="1">
      <alignment horizontal="center" wrapText="1"/>
    </xf>
    <xf numFmtId="49" fontId="17" fillId="0" borderId="1" xfId="0" applyNumberFormat="1" applyFont="1" applyFill="1" applyBorder="1" applyAlignment="1">
      <alignment horizontal="center"/>
    </xf>
    <xf numFmtId="2" fontId="17" fillId="0" borderId="1" xfId="0" applyNumberFormat="1" applyFont="1" applyFill="1" applyBorder="1" applyAlignment="1">
      <alignment horizontal="center" wrapText="1"/>
    </xf>
    <xf numFmtId="172" fontId="17" fillId="0" borderId="1" xfId="0" applyNumberFormat="1" applyFont="1" applyFill="1" applyBorder="1" applyAlignment="1">
      <alignment horizontal="center" wrapText="1"/>
    </xf>
    <xf numFmtId="0" fontId="32" fillId="0" borderId="1" xfId="0" applyFont="1" applyFill="1" applyBorder="1" applyAlignment="1">
      <alignment wrapText="1"/>
    </xf>
    <xf numFmtId="0" fontId="35" fillId="0" borderId="1" xfId="2" applyFont="1" applyFill="1" applyProtection="1">
      <alignment vertical="top" wrapText="1"/>
    </xf>
    <xf numFmtId="172" fontId="17" fillId="0" borderId="1" xfId="0" applyNumberFormat="1" applyFont="1" applyFill="1" applyBorder="1"/>
    <xf numFmtId="0" fontId="10" fillId="0" borderId="1" xfId="0" applyFont="1" applyFill="1" applyBorder="1"/>
    <xf numFmtId="0" fontId="34" fillId="0" borderId="0" xfId="0" applyFont="1" applyFill="1"/>
    <xf numFmtId="0" fontId="5" fillId="0" borderId="1" xfId="0" applyFont="1" applyFill="1" applyBorder="1" applyAlignment="1">
      <alignment horizontal="left" wrapText="1"/>
    </xf>
    <xf numFmtId="49" fontId="8" fillId="0" borderId="1" xfId="0" applyNumberFormat="1" applyFont="1" applyFill="1" applyBorder="1" applyAlignment="1">
      <alignment horizontal="justify" wrapText="1"/>
    </xf>
    <xf numFmtId="172" fontId="8" fillId="0" borderId="1" xfId="0" applyNumberFormat="1" applyFont="1" applyFill="1" applyBorder="1" applyAlignment="1">
      <alignment horizontal="right"/>
    </xf>
    <xf numFmtId="0" fontId="4" fillId="0" borderId="1" xfId="0" applyFont="1" applyFill="1" applyBorder="1" applyAlignment="1">
      <alignment wrapText="1"/>
    </xf>
    <xf numFmtId="0" fontId="28" fillId="0" borderId="0" xfId="0" applyFont="1" applyFill="1" applyAlignment="1">
      <alignment wrapText="1"/>
    </xf>
    <xf numFmtId="0" fontId="28" fillId="0" borderId="1" xfId="0" applyFont="1" applyFill="1" applyBorder="1" applyAlignment="1">
      <alignment vertical="top" wrapText="1"/>
    </xf>
    <xf numFmtId="49" fontId="4" fillId="0" borderId="1" xfId="0" applyNumberFormat="1" applyFont="1" applyFill="1" applyBorder="1"/>
    <xf numFmtId="0" fontId="28" fillId="0" borderId="1" xfId="2" applyFont="1" applyFill="1" applyProtection="1">
      <alignment vertical="top" wrapText="1"/>
    </xf>
    <xf numFmtId="49" fontId="32" fillId="0" borderId="1" xfId="0" applyNumberFormat="1" applyFont="1" applyFill="1" applyBorder="1" applyAlignment="1"/>
    <xf numFmtId="0" fontId="28" fillId="0" borderId="1" xfId="0" applyFont="1" applyFill="1" applyBorder="1" applyAlignment="1">
      <alignment wrapText="1"/>
    </xf>
    <xf numFmtId="0" fontId="33" fillId="0" borderId="0" xfId="0" applyFont="1" applyFill="1"/>
    <xf numFmtId="0" fontId="9" fillId="0" borderId="1" xfId="0" applyFont="1" applyFill="1" applyBorder="1"/>
    <xf numFmtId="49" fontId="9" fillId="0" borderId="1" xfId="0" applyNumberFormat="1" applyFont="1" applyFill="1" applyBorder="1" applyAlignment="1"/>
    <xf numFmtId="0" fontId="5" fillId="0" borderId="1" xfId="0" applyFont="1" applyFill="1" applyBorder="1" applyAlignment="1">
      <alignment wrapText="1"/>
    </xf>
    <xf numFmtId="0" fontId="5" fillId="0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justify" vertical="center" wrapText="1"/>
    </xf>
    <xf numFmtId="0" fontId="2" fillId="0" borderId="1" xfId="1" applyFont="1" applyFill="1" applyBorder="1" applyAlignment="1" applyProtection="1">
      <alignment horizontal="left" wrapText="1"/>
      <protection hidden="1"/>
    </xf>
    <xf numFmtId="0" fontId="17" fillId="0" borderId="1" xfId="1" applyFont="1" applyFill="1" applyBorder="1" applyAlignment="1" applyProtection="1">
      <alignment horizontal="left" wrapText="1"/>
      <protection hidden="1"/>
    </xf>
    <xf numFmtId="0" fontId="4" fillId="0" borderId="1" xfId="0" applyFont="1" applyFill="1" applyBorder="1" applyAlignment="1">
      <alignment horizontal="left" wrapText="1"/>
    </xf>
    <xf numFmtId="0" fontId="16" fillId="0" borderId="1" xfId="0" applyFont="1" applyFill="1" applyBorder="1" applyAlignment="1">
      <alignment horizontal="left" wrapText="1"/>
    </xf>
    <xf numFmtId="49" fontId="16" fillId="0" borderId="1" xfId="0" applyNumberFormat="1" applyFont="1" applyFill="1" applyBorder="1" applyAlignment="1">
      <alignment wrapText="1"/>
    </xf>
    <xf numFmtId="0" fontId="16" fillId="0" borderId="1" xfId="0" applyFont="1" applyFill="1" applyBorder="1" applyAlignment="1">
      <alignment wrapText="1"/>
    </xf>
    <xf numFmtId="0" fontId="28" fillId="0" borderId="1" xfId="5" applyNumberFormat="1" applyFont="1" applyFill="1" applyBorder="1" applyProtection="1">
      <alignment horizontal="left" vertical="top" wrapText="1"/>
    </xf>
    <xf numFmtId="0" fontId="36" fillId="0" borderId="0" xfId="0" applyFont="1" applyFill="1" applyAlignment="1">
      <alignment wrapText="1"/>
    </xf>
    <xf numFmtId="0" fontId="20" fillId="0" borderId="1" xfId="0" applyNumberFormat="1" applyFont="1" applyFill="1" applyBorder="1" applyAlignment="1">
      <alignment horizontal="center" vertical="justify" wrapText="1"/>
    </xf>
    <xf numFmtId="173" fontId="4" fillId="0" borderId="1" xfId="0" applyNumberFormat="1" applyFont="1" applyFill="1" applyBorder="1" applyAlignment="1">
      <alignment horizontal="right"/>
    </xf>
    <xf numFmtId="0" fontId="5" fillId="0" borderId="1" xfId="0" applyFont="1" applyFill="1" applyBorder="1" applyAlignment="1">
      <alignment horizontal="justify" wrapText="1"/>
    </xf>
    <xf numFmtId="49" fontId="21" fillId="0" borderId="1" xfId="1" applyNumberFormat="1" applyFont="1" applyFill="1" applyBorder="1" applyAlignment="1" applyProtection="1">
      <alignment horizontal="center" wrapText="1"/>
      <protection hidden="1"/>
    </xf>
    <xf numFmtId="0" fontId="17" fillId="0" borderId="1" xfId="0" applyFont="1" applyFill="1" applyBorder="1" applyAlignment="1">
      <alignment horizontal="justify" vertical="top" wrapText="1"/>
    </xf>
    <xf numFmtId="0" fontId="21" fillId="0" borderId="1" xfId="0" applyFont="1" applyFill="1" applyBorder="1" applyAlignment="1">
      <alignment horizontal="justify" vertical="top" wrapText="1"/>
    </xf>
    <xf numFmtId="49" fontId="17" fillId="0" borderId="1" xfId="1" applyNumberFormat="1" applyFont="1" applyFill="1" applyBorder="1" applyAlignment="1" applyProtection="1">
      <alignment horizontal="center" wrapText="1"/>
      <protection hidden="1"/>
    </xf>
    <xf numFmtId="49" fontId="4" fillId="0" borderId="1" xfId="0" applyNumberFormat="1" applyFont="1" applyFill="1" applyBorder="1" applyAlignment="1"/>
    <xf numFmtId="0" fontId="28" fillId="0" borderId="1" xfId="0" applyFont="1" applyFill="1" applyBorder="1" applyAlignment="1">
      <alignment horizontal="justify" vertical="center"/>
    </xf>
    <xf numFmtId="49" fontId="5" fillId="0" borderId="1" xfId="0" applyNumberFormat="1" applyFont="1" applyFill="1" applyBorder="1"/>
    <xf numFmtId="0" fontId="12" fillId="0" borderId="1" xfId="0" applyFont="1" applyFill="1" applyBorder="1" applyAlignment="1">
      <alignment wrapText="1"/>
    </xf>
    <xf numFmtId="49" fontId="12" fillId="0" borderId="1" xfId="0" applyNumberFormat="1" applyFont="1" applyFill="1" applyBorder="1" applyAlignment="1">
      <alignment wrapText="1"/>
    </xf>
    <xf numFmtId="0" fontId="4" fillId="0" borderId="1" xfId="0" applyNumberFormat="1" applyFont="1" applyFill="1" applyBorder="1" applyAlignment="1">
      <alignment horizontal="justify" vertical="top" wrapText="1"/>
    </xf>
    <xf numFmtId="172" fontId="4" fillId="0" borderId="1" xfId="0" applyNumberFormat="1" applyFont="1" applyFill="1" applyBorder="1" applyAlignment="1"/>
    <xf numFmtId="49" fontId="10" fillId="0" borderId="1" xfId="0" applyNumberFormat="1" applyFont="1" applyFill="1" applyBorder="1" applyAlignment="1"/>
    <xf numFmtId="0" fontId="5" fillId="0" borderId="0" xfId="0" applyFont="1" applyFill="1" applyAlignment="1">
      <alignment horizontal="justify" wrapText="1"/>
    </xf>
    <xf numFmtId="0" fontId="0" fillId="0" borderId="1" xfId="0" applyFont="1" applyFill="1" applyBorder="1"/>
    <xf numFmtId="49" fontId="15" fillId="0" borderId="1" xfId="0" applyNumberFormat="1" applyFont="1" applyFill="1" applyBorder="1" applyAlignment="1">
      <alignment horizontal="left" wrapText="1"/>
    </xf>
    <xf numFmtId="49" fontId="15" fillId="0" borderId="1" xfId="0" applyNumberFormat="1" applyFont="1" applyFill="1" applyBorder="1" applyAlignment="1">
      <alignment horizontal="center"/>
    </xf>
    <xf numFmtId="0" fontId="4" fillId="5" borderId="1" xfId="0" applyFont="1" applyFill="1" applyBorder="1" applyAlignment="1">
      <alignment horizontal="justify" vertical="top" wrapText="1"/>
    </xf>
    <xf numFmtId="49" fontId="4" fillId="5" borderId="1" xfId="0" applyNumberFormat="1" applyFont="1" applyFill="1" applyBorder="1" applyAlignment="1">
      <alignment horizontal="justify" wrapText="1"/>
    </xf>
    <xf numFmtId="49" fontId="4" fillId="5" borderId="1" xfId="0" applyNumberFormat="1" applyFont="1" applyFill="1" applyBorder="1" applyAlignment="1">
      <alignment horizontal="center" wrapText="1"/>
    </xf>
    <xf numFmtId="49" fontId="4" fillId="5" borderId="1" xfId="1" applyNumberFormat="1" applyFont="1" applyFill="1" applyBorder="1" applyAlignment="1" applyProtection="1">
      <alignment horizontal="center" wrapText="1"/>
      <protection hidden="1"/>
    </xf>
    <xf numFmtId="172" fontId="4" fillId="5" borderId="1" xfId="0" applyNumberFormat="1" applyFont="1" applyFill="1" applyBorder="1" applyAlignment="1">
      <alignment horizontal="right"/>
    </xf>
    <xf numFmtId="172" fontId="5" fillId="5" borderId="1" xfId="0" applyNumberFormat="1" applyFont="1" applyFill="1" applyBorder="1" applyAlignment="1">
      <alignment horizontal="right"/>
    </xf>
    <xf numFmtId="172" fontId="4" fillId="5" borderId="1" xfId="0" applyNumberFormat="1" applyFont="1" applyFill="1" applyBorder="1"/>
    <xf numFmtId="0" fontId="4" fillId="6" borderId="1" xfId="1" applyFont="1" applyFill="1" applyBorder="1" applyAlignment="1" applyProtection="1">
      <alignment horizontal="left" wrapText="1"/>
      <protection hidden="1"/>
    </xf>
    <xf numFmtId="49" fontId="4" fillId="6" borderId="1" xfId="1" applyNumberFormat="1" applyFont="1" applyFill="1" applyBorder="1" applyAlignment="1" applyProtection="1">
      <alignment horizontal="left" wrapText="1"/>
      <protection hidden="1"/>
    </xf>
    <xf numFmtId="172" fontId="4" fillId="6" borderId="1" xfId="0" applyNumberFormat="1" applyFont="1" applyFill="1" applyBorder="1"/>
    <xf numFmtId="172" fontId="0" fillId="6" borderId="0" xfId="0" applyNumberFormat="1" applyFill="1"/>
    <xf numFmtId="0" fontId="19" fillId="0" borderId="0" xfId="0" applyFont="1" applyFill="1"/>
    <xf numFmtId="0" fontId="0" fillId="0" borderId="0" xfId="0" applyFont="1" applyFill="1"/>
    <xf numFmtId="0" fontId="2" fillId="0" borderId="0" xfId="0" applyFont="1" applyFill="1" applyAlignment="1">
      <alignment wrapText="1"/>
    </xf>
    <xf numFmtId="172" fontId="17" fillId="0" borderId="1" xfId="0" applyNumberFormat="1" applyFont="1" applyFill="1" applyBorder="1" applyAlignment="1">
      <alignment horizontal="right" wrapText="1"/>
    </xf>
    <xf numFmtId="0" fontId="4" fillId="0" borderId="0" xfId="0" applyFont="1" applyFill="1"/>
    <xf numFmtId="172" fontId="4" fillId="10" borderId="1" xfId="0" applyNumberFormat="1" applyFont="1" applyFill="1" applyBorder="1" applyAlignment="1">
      <alignment horizontal="right"/>
    </xf>
    <xf numFmtId="172" fontId="5" fillId="10" borderId="1" xfId="0" applyNumberFormat="1" applyFont="1" applyFill="1" applyBorder="1" applyAlignment="1">
      <alignment horizontal="right"/>
    </xf>
    <xf numFmtId="0" fontId="4" fillId="0" borderId="0" xfId="0" applyFont="1" applyAlignment="1">
      <alignment horizontal="right"/>
    </xf>
    <xf numFmtId="2" fontId="13" fillId="0" borderId="0" xfId="0" applyNumberFormat="1" applyFont="1" applyAlignment="1">
      <alignment horizontal="center" wrapText="1"/>
    </xf>
    <xf numFmtId="0" fontId="3" fillId="0" borderId="0" xfId="0" applyFont="1" applyAlignment="1">
      <alignment horizontal="center"/>
    </xf>
    <xf numFmtId="0" fontId="4" fillId="0" borderId="0" xfId="0" applyNumberFormat="1" applyFont="1" applyAlignment="1">
      <alignment horizontal="right"/>
    </xf>
    <xf numFmtId="49" fontId="5" fillId="0" borderId="1" xfId="0" applyNumberFormat="1" applyFont="1" applyFill="1" applyBorder="1" applyAlignment="1">
      <alignment horizontal="center" vertical="top" wrapText="1"/>
    </xf>
    <xf numFmtId="0" fontId="5" fillId="0" borderId="6" xfId="0" applyNumberFormat="1" applyFont="1" applyFill="1" applyBorder="1" applyAlignment="1">
      <alignment horizontal="center" vertical="top" wrapText="1"/>
    </xf>
    <xf numFmtId="0" fontId="5" fillId="0" borderId="12" xfId="0" applyNumberFormat="1" applyFont="1" applyFill="1" applyBorder="1" applyAlignment="1">
      <alignment horizontal="center" vertical="top" wrapText="1"/>
    </xf>
    <xf numFmtId="0" fontId="5" fillId="0" borderId="7" xfId="0" applyNumberFormat="1" applyFont="1" applyFill="1" applyBorder="1" applyAlignment="1">
      <alignment horizontal="center" vertical="top" wrapText="1"/>
    </xf>
    <xf numFmtId="0" fontId="5" fillId="0" borderId="5" xfId="0" applyNumberFormat="1" applyFont="1" applyFill="1" applyBorder="1" applyAlignment="1">
      <alignment horizontal="center" vertical="top" wrapText="1"/>
    </xf>
    <xf numFmtId="0" fontId="5" fillId="0" borderId="4" xfId="0" applyNumberFormat="1" applyFont="1" applyFill="1" applyBorder="1" applyAlignment="1">
      <alignment horizontal="center" vertical="top" wrapText="1"/>
    </xf>
    <xf numFmtId="49" fontId="5" fillId="0" borderId="5" xfId="0" applyNumberFormat="1" applyFont="1" applyFill="1" applyBorder="1" applyAlignment="1">
      <alignment horizontal="center" vertical="top" wrapText="1"/>
    </xf>
    <xf numFmtId="49" fontId="5" fillId="0" borderId="13" xfId="0" applyNumberFormat="1" applyFont="1" applyFill="1" applyBorder="1" applyAlignment="1">
      <alignment horizontal="center" vertical="top" wrapText="1"/>
    </xf>
    <xf numFmtId="49" fontId="5" fillId="0" borderId="4" xfId="0" applyNumberFormat="1" applyFont="1" applyFill="1" applyBorder="1" applyAlignment="1">
      <alignment horizontal="center" vertical="top" wrapText="1"/>
    </xf>
    <xf numFmtId="0" fontId="5" fillId="0" borderId="1" xfId="0" applyNumberFormat="1" applyFont="1" applyFill="1" applyBorder="1" applyAlignment="1">
      <alignment horizontal="center" vertical="top" wrapText="1"/>
    </xf>
    <xf numFmtId="2" fontId="5" fillId="0" borderId="0" xfId="0" applyNumberFormat="1" applyFont="1" applyAlignment="1">
      <alignment horizontal="center" wrapText="1"/>
    </xf>
    <xf numFmtId="49" fontId="5" fillId="0" borderId="1" xfId="0" applyNumberFormat="1" applyFont="1" applyBorder="1" applyAlignment="1">
      <alignment horizontal="center" vertical="top" wrapText="1"/>
    </xf>
    <xf numFmtId="0" fontId="5" fillId="0" borderId="5" xfId="0" applyNumberFormat="1" applyFont="1" applyBorder="1" applyAlignment="1">
      <alignment horizontal="center" vertical="top" wrapText="1"/>
    </xf>
    <xf numFmtId="0" fontId="5" fillId="0" borderId="4" xfId="0" applyNumberFormat="1" applyFont="1" applyBorder="1" applyAlignment="1">
      <alignment horizontal="center" vertical="top" wrapText="1"/>
    </xf>
    <xf numFmtId="49" fontId="5" fillId="0" borderId="5" xfId="0" applyNumberFormat="1" applyFont="1" applyBorder="1" applyAlignment="1">
      <alignment horizontal="center" vertical="top" wrapText="1"/>
    </xf>
    <xf numFmtId="49" fontId="5" fillId="0" borderId="13" xfId="0" applyNumberFormat="1" applyFont="1" applyBorder="1" applyAlignment="1">
      <alignment horizontal="center" vertical="top" wrapText="1"/>
    </xf>
    <xf numFmtId="49" fontId="5" fillId="0" borderId="4" xfId="0" applyNumberFormat="1" applyFont="1" applyBorder="1" applyAlignment="1">
      <alignment horizontal="center" vertical="top" wrapText="1"/>
    </xf>
    <xf numFmtId="0" fontId="5" fillId="0" borderId="6" xfId="0" applyNumberFormat="1" applyFont="1" applyBorder="1" applyAlignment="1">
      <alignment horizontal="center" vertical="top" wrapText="1"/>
    </xf>
    <xf numFmtId="0" fontId="5" fillId="0" borderId="12" xfId="0" applyNumberFormat="1" applyFont="1" applyBorder="1" applyAlignment="1">
      <alignment horizontal="center" vertical="top" wrapText="1"/>
    </xf>
    <xf numFmtId="0" fontId="5" fillId="0" borderId="7" xfId="0" applyNumberFormat="1" applyFont="1" applyBorder="1" applyAlignment="1">
      <alignment horizontal="center" vertical="top" wrapText="1"/>
    </xf>
    <xf numFmtId="0" fontId="5" fillId="0" borderId="1" xfId="0" applyNumberFormat="1" applyFont="1" applyBorder="1" applyAlignment="1">
      <alignment horizontal="center" vertical="top" wrapText="1"/>
    </xf>
  </cellXfs>
  <cellStyles count="7">
    <cellStyle name="Normal_для Игоря копия с внесенными уведомлениями напрямую без экономической классификации" xfId="1"/>
    <cellStyle name="xl32" xfId="2"/>
    <cellStyle name="xl34" xfId="3"/>
    <cellStyle name="xl36" xfId="4"/>
    <cellStyle name="xl40" xfId="5"/>
    <cellStyle name="Денежный" xfId="6" builtinId="4"/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Q1314"/>
  <sheetViews>
    <sheetView showZeros="0" topLeftCell="A585" workbookViewId="0">
      <selection activeCell="E617" sqref="E617"/>
    </sheetView>
  </sheetViews>
  <sheetFormatPr defaultRowHeight="12.75"/>
  <cols>
    <col min="1" max="1" width="46.7109375" style="55" customWidth="1"/>
    <col min="2" max="2" width="5.28515625" style="55" customWidth="1"/>
    <col min="3" max="3" width="6.140625" style="56" customWidth="1"/>
    <col min="4" max="4" width="6.140625" style="57" customWidth="1"/>
    <col min="5" max="5" width="12.7109375" style="57" customWidth="1"/>
    <col min="6" max="6" width="5.28515625" style="57" customWidth="1"/>
    <col min="7" max="7" width="5" style="57" customWidth="1"/>
    <col min="8" max="8" width="8.5703125" style="58" customWidth="1"/>
    <col min="9" max="9" width="7.5703125" style="58" customWidth="1"/>
    <col min="10" max="10" width="8.140625" style="58" customWidth="1"/>
    <col min="11" max="11" width="8.5703125" style="9" customWidth="1"/>
    <col min="12" max="12" width="8.28515625" style="9" customWidth="1"/>
    <col min="13" max="13" width="12.5703125" style="9" customWidth="1"/>
    <col min="14" max="14" width="9.140625" style="9" customWidth="1"/>
    <col min="15" max="15" width="18.42578125" style="9" customWidth="1"/>
    <col min="16" max="17" width="9.140625" style="9" customWidth="1"/>
    <col min="18" max="16384" width="9.140625" style="9"/>
  </cols>
  <sheetData>
    <row r="1" spans="1:12" s="4" customFormat="1" ht="13.9" hidden="1" customHeight="1">
      <c r="A1" s="1"/>
      <c r="B1" s="1"/>
      <c r="C1" s="1"/>
      <c r="D1" s="2"/>
      <c r="E1" s="2"/>
      <c r="F1" s="2"/>
      <c r="G1" s="2"/>
      <c r="H1" s="3"/>
      <c r="I1" s="3"/>
      <c r="J1" s="3"/>
    </row>
    <row r="2" spans="1:12" s="4" customFormat="1" ht="13.9" hidden="1" customHeight="1">
      <c r="A2" s="1"/>
      <c r="B2" s="1"/>
      <c r="C2" s="1"/>
      <c r="D2" s="2"/>
      <c r="E2" s="2"/>
      <c r="F2" s="2"/>
      <c r="G2" s="2"/>
      <c r="H2" s="3"/>
      <c r="I2" s="3"/>
      <c r="J2" s="3"/>
    </row>
    <row r="3" spans="1:12" s="4" customFormat="1" ht="13.9" hidden="1" customHeight="1">
      <c r="A3" s="1"/>
      <c r="B3" s="1"/>
      <c r="C3" s="1"/>
      <c r="D3" s="2"/>
      <c r="E3" s="2"/>
      <c r="F3" s="2"/>
      <c r="G3" s="2"/>
      <c r="H3" s="3"/>
      <c r="I3" s="3"/>
      <c r="J3" s="3"/>
    </row>
    <row r="4" spans="1:12" s="4" customFormat="1" ht="13.9" hidden="1" customHeight="1">
      <c r="A4" s="1"/>
      <c r="B4" s="1"/>
      <c r="C4" s="1"/>
      <c r="D4" s="2"/>
      <c r="E4" s="2"/>
      <c r="F4" s="2"/>
      <c r="G4" s="2"/>
      <c r="H4" s="3"/>
      <c r="I4" s="3"/>
      <c r="J4" s="3"/>
    </row>
    <row r="5" spans="1:12" s="4" customFormat="1" ht="15" hidden="1" customHeight="1">
      <c r="A5" s="1"/>
      <c r="B5" s="1"/>
      <c r="C5" s="1"/>
      <c r="D5" s="2"/>
      <c r="E5" s="2"/>
      <c r="F5" s="2"/>
      <c r="G5" s="2"/>
      <c r="H5" s="3"/>
      <c r="I5" s="3"/>
      <c r="J5" s="3"/>
    </row>
    <row r="6" spans="1:12" s="4" customFormat="1" ht="15" hidden="1" customHeight="1">
      <c r="A6" s="484" t="s">
        <v>0</v>
      </c>
      <c r="B6" s="484"/>
      <c r="C6" s="484"/>
      <c r="D6" s="484"/>
      <c r="E6" s="484"/>
      <c r="F6" s="484"/>
      <c r="G6" s="484"/>
      <c r="H6" s="484"/>
      <c r="I6" s="234"/>
      <c r="J6" s="234"/>
    </row>
    <row r="7" spans="1:12" s="4" customFormat="1" ht="13.9" hidden="1" customHeight="1">
      <c r="A7" s="2"/>
      <c r="B7" s="2"/>
      <c r="C7" s="2"/>
      <c r="D7" s="5"/>
      <c r="E7" s="5"/>
      <c r="F7" s="5"/>
      <c r="G7" s="5"/>
      <c r="H7" s="3"/>
      <c r="I7" s="3"/>
      <c r="J7" s="3"/>
    </row>
    <row r="8" spans="1:12" s="4" customFormat="1" ht="25.5" customHeight="1">
      <c r="A8" s="485" t="s">
        <v>585</v>
      </c>
      <c r="B8" s="485"/>
      <c r="C8" s="485"/>
      <c r="D8" s="485"/>
      <c r="E8" s="485"/>
      <c r="F8" s="485"/>
      <c r="G8" s="485"/>
      <c r="H8" s="485"/>
      <c r="I8" s="485"/>
      <c r="J8" s="485"/>
      <c r="K8" s="485"/>
      <c r="L8" s="485"/>
    </row>
    <row r="9" spans="1:12" s="4" customFormat="1" ht="13.5" customHeight="1">
      <c r="A9" s="485" t="s">
        <v>1</v>
      </c>
      <c r="B9" s="485"/>
      <c r="C9" s="485"/>
      <c r="D9" s="485"/>
      <c r="E9" s="485"/>
      <c r="F9" s="485"/>
      <c r="G9" s="485"/>
      <c r="H9" s="485"/>
      <c r="I9" s="485"/>
      <c r="J9" s="485"/>
      <c r="K9" s="485"/>
      <c r="L9" s="485"/>
    </row>
    <row r="10" spans="1:12" s="4" customFormat="1" ht="13.5" customHeight="1">
      <c r="A10" s="485" t="s">
        <v>2</v>
      </c>
      <c r="B10" s="485"/>
      <c r="C10" s="485"/>
      <c r="D10" s="485"/>
      <c r="E10" s="485"/>
      <c r="F10" s="485"/>
      <c r="G10" s="485"/>
      <c r="H10" s="485"/>
      <c r="I10" s="485"/>
      <c r="J10" s="485"/>
      <c r="K10" s="485"/>
      <c r="L10" s="485"/>
    </row>
    <row r="11" spans="1:12" s="4" customFormat="1" ht="13.5" customHeight="1">
      <c r="A11" s="485" t="s">
        <v>584</v>
      </c>
      <c r="B11" s="485"/>
      <c r="C11" s="485"/>
      <c r="D11" s="485"/>
      <c r="E11" s="485"/>
      <c r="F11" s="485"/>
      <c r="G11" s="485"/>
      <c r="H11" s="485"/>
      <c r="I11" s="485"/>
      <c r="J11" s="485"/>
      <c r="K11" s="485"/>
      <c r="L11" s="485"/>
    </row>
    <row r="12" spans="1:12" s="4" customFormat="1" ht="13.5" customHeight="1">
      <c r="A12" s="235"/>
      <c r="B12" s="235"/>
      <c r="C12" s="235"/>
      <c r="D12" s="235"/>
      <c r="E12" s="235"/>
      <c r="F12" s="235"/>
      <c r="G12" s="235"/>
      <c r="H12" s="235"/>
      <c r="I12" s="235"/>
      <c r="J12" s="235"/>
      <c r="K12" s="235"/>
      <c r="L12" s="235"/>
    </row>
    <row r="13" spans="1:12" s="4" customFormat="1" ht="13.5" customHeight="1">
      <c r="A13" s="482" t="s">
        <v>583</v>
      </c>
      <c r="B13" s="482"/>
      <c r="C13" s="482"/>
      <c r="D13" s="482"/>
      <c r="E13" s="482"/>
      <c r="F13" s="482"/>
      <c r="G13" s="482"/>
      <c r="H13" s="482"/>
      <c r="I13" s="482"/>
      <c r="J13" s="482"/>
      <c r="K13" s="482"/>
      <c r="L13" s="482"/>
    </row>
    <row r="14" spans="1:12" s="4" customFormat="1" ht="13.5" customHeight="1">
      <c r="A14" s="482" t="s">
        <v>578</v>
      </c>
      <c r="B14" s="482"/>
      <c r="C14" s="482"/>
      <c r="D14" s="482"/>
      <c r="E14" s="482"/>
      <c r="F14" s="482"/>
      <c r="G14" s="482"/>
      <c r="H14" s="482"/>
      <c r="I14" s="482"/>
      <c r="J14" s="482"/>
      <c r="K14" s="482"/>
      <c r="L14" s="482"/>
    </row>
    <row r="15" spans="1:12" s="4" customFormat="1" ht="13.5" customHeight="1">
      <c r="A15" s="482" t="s">
        <v>579</v>
      </c>
      <c r="B15" s="482"/>
      <c r="C15" s="482"/>
      <c r="D15" s="482"/>
      <c r="E15" s="482"/>
      <c r="F15" s="482"/>
      <c r="G15" s="482"/>
      <c r="H15" s="482"/>
      <c r="I15" s="482"/>
      <c r="J15" s="482"/>
      <c r="K15" s="482"/>
      <c r="L15" s="482"/>
    </row>
    <row r="16" spans="1:12" s="4" customFormat="1" ht="13.5" customHeight="1">
      <c r="A16" s="482" t="s">
        <v>580</v>
      </c>
      <c r="B16" s="482"/>
      <c r="C16" s="482"/>
      <c r="D16" s="482"/>
      <c r="E16" s="482"/>
      <c r="F16" s="482"/>
      <c r="G16" s="482"/>
      <c r="H16" s="482"/>
      <c r="I16" s="482"/>
      <c r="J16" s="482"/>
      <c r="K16" s="482"/>
      <c r="L16" s="482"/>
    </row>
    <row r="17" spans="1:17" s="4" customFormat="1" ht="13.5" customHeight="1">
      <c r="A17" s="482" t="s">
        <v>581</v>
      </c>
      <c r="B17" s="482"/>
      <c r="C17" s="482"/>
      <c r="D17" s="482"/>
      <c r="E17" s="482"/>
      <c r="F17" s="482"/>
      <c r="G17" s="482"/>
      <c r="H17" s="482"/>
      <c r="I17" s="482"/>
      <c r="J17" s="482"/>
      <c r="K17" s="482"/>
      <c r="L17" s="482"/>
    </row>
    <row r="18" spans="1:17" s="4" customFormat="1" ht="13.5" customHeight="1">
      <c r="A18" s="482" t="s">
        <v>582</v>
      </c>
      <c r="B18" s="482"/>
      <c r="C18" s="482"/>
      <c r="D18" s="482"/>
      <c r="E18" s="482"/>
      <c r="F18" s="482"/>
      <c r="G18" s="482"/>
      <c r="H18" s="482"/>
      <c r="I18" s="482"/>
      <c r="J18" s="482"/>
      <c r="K18" s="482"/>
      <c r="L18" s="482"/>
    </row>
    <row r="19" spans="1:17" s="4" customFormat="1" ht="13.5" customHeight="1">
      <c r="A19" s="235"/>
      <c r="B19" s="235"/>
      <c r="C19" s="235"/>
      <c r="D19" s="235"/>
      <c r="E19" s="235"/>
      <c r="F19" s="235"/>
      <c r="G19" s="235"/>
      <c r="H19" s="235"/>
      <c r="I19" s="235"/>
      <c r="J19" s="235"/>
      <c r="K19" s="235"/>
      <c r="L19" s="235"/>
    </row>
    <row r="20" spans="1:17" s="4" customFormat="1" ht="31.5" customHeight="1">
      <c r="A20" s="483" t="s">
        <v>522</v>
      </c>
      <c r="B20" s="483"/>
      <c r="C20" s="483"/>
      <c r="D20" s="483"/>
      <c r="E20" s="483"/>
      <c r="F20" s="483"/>
      <c r="G20" s="483"/>
      <c r="H20" s="483"/>
      <c r="I20" s="483"/>
      <c r="J20" s="483"/>
      <c r="K20" s="483"/>
      <c r="L20" s="483"/>
    </row>
    <row r="21" spans="1:17" s="4" customFormat="1" ht="21.75" customHeight="1">
      <c r="A21" s="6"/>
      <c r="B21" s="6"/>
      <c r="C21" s="6"/>
      <c r="D21" s="7"/>
      <c r="E21" s="7"/>
      <c r="F21" s="7"/>
      <c r="G21" s="7"/>
      <c r="H21" s="8"/>
      <c r="I21" s="8"/>
      <c r="J21" s="8"/>
    </row>
    <row r="22" spans="1:17" s="10" customFormat="1" ht="28.5" customHeight="1">
      <c r="A22" s="241" t="s">
        <v>457</v>
      </c>
      <c r="B22" s="221" t="s">
        <v>393</v>
      </c>
      <c r="C22" s="236" t="s">
        <v>3</v>
      </c>
      <c r="D22" s="236" t="s">
        <v>4</v>
      </c>
      <c r="E22" s="236" t="s">
        <v>5</v>
      </c>
      <c r="F22" s="236" t="s">
        <v>6</v>
      </c>
      <c r="G22" s="236" t="s">
        <v>7</v>
      </c>
      <c r="H22" s="238" t="s">
        <v>572</v>
      </c>
      <c r="I22" s="239"/>
      <c r="J22" s="240"/>
      <c r="K22" s="219" t="s">
        <v>520</v>
      </c>
      <c r="L22" s="219" t="s">
        <v>521</v>
      </c>
      <c r="O22" s="141"/>
    </row>
    <row r="23" spans="1:17" s="10" customFormat="1" ht="39" customHeight="1">
      <c r="A23" s="242"/>
      <c r="B23" s="222"/>
      <c r="C23" s="237"/>
      <c r="D23" s="237"/>
      <c r="E23" s="237"/>
      <c r="F23" s="237"/>
      <c r="G23" s="237"/>
      <c r="H23" s="62" t="s">
        <v>573</v>
      </c>
      <c r="I23" s="62" t="s">
        <v>574</v>
      </c>
      <c r="J23" s="62" t="s">
        <v>575</v>
      </c>
      <c r="K23" s="220"/>
      <c r="L23" s="220"/>
      <c r="O23" s="141"/>
    </row>
    <row r="24" spans="1:17" s="13" customFormat="1" ht="15">
      <c r="A24" s="11">
        <v>1</v>
      </c>
      <c r="B24" s="11"/>
      <c r="C24" s="11" t="s">
        <v>12</v>
      </c>
      <c r="D24" s="11" t="s">
        <v>197</v>
      </c>
      <c r="E24" s="11" t="s">
        <v>198</v>
      </c>
      <c r="F24" s="11" t="s">
        <v>199</v>
      </c>
      <c r="G24" s="11" t="s">
        <v>200</v>
      </c>
      <c r="H24" s="12">
        <v>7</v>
      </c>
      <c r="I24" s="12"/>
      <c r="J24" s="12"/>
      <c r="K24" s="112">
        <v>8</v>
      </c>
      <c r="L24" s="112">
        <v>9</v>
      </c>
    </row>
    <row r="25" spans="1:17" s="14" customFormat="1" ht="15">
      <c r="A25" s="90" t="s">
        <v>8</v>
      </c>
      <c r="B25" s="90"/>
      <c r="C25" s="25"/>
      <c r="D25" s="25"/>
      <c r="E25" s="25"/>
      <c r="F25" s="25"/>
      <c r="G25" s="25"/>
      <c r="H25" s="228">
        <f>H26+H27</f>
        <v>204525.59999999998</v>
      </c>
      <c r="I25" s="228">
        <f>I26+I27</f>
        <v>419.1</v>
      </c>
      <c r="J25" s="228">
        <f>H25+I25</f>
        <v>204944.69999999998</v>
      </c>
      <c r="K25" s="228">
        <f>K26+K27</f>
        <v>144066.5</v>
      </c>
      <c r="L25" s="228">
        <f>L26+L27</f>
        <v>144201.9</v>
      </c>
      <c r="M25" s="135"/>
      <c r="O25" s="168"/>
    </row>
    <row r="26" spans="1:17" s="234" customFormat="1" ht="14.25">
      <c r="A26" s="90" t="s">
        <v>9</v>
      </c>
      <c r="B26" s="90"/>
      <c r="C26" s="25"/>
      <c r="D26" s="25"/>
      <c r="E26" s="25"/>
      <c r="F26" s="25"/>
      <c r="G26" s="25" t="s">
        <v>10</v>
      </c>
      <c r="H26" s="228">
        <f>H29+H505+H673+H1082+H1230+H1298</f>
        <v>94897.299999999988</v>
      </c>
      <c r="I26" s="228">
        <f>I29+I505+I673+I1082+I1230+I1298</f>
        <v>0</v>
      </c>
      <c r="J26" s="228">
        <f t="shared" ref="J26:J89" si="0">H26+I26</f>
        <v>94897.299999999988</v>
      </c>
      <c r="K26" s="228">
        <f>K29+K505+K673+K1082+K1230+K1298</f>
        <v>72304.700000000012</v>
      </c>
      <c r="L26" s="228">
        <f>L29+L505+L673+L1082+L1230+L1298</f>
        <v>72264</v>
      </c>
      <c r="O26" s="168"/>
    </row>
    <row r="27" spans="1:17" s="234" customFormat="1" ht="14.25">
      <c r="A27" s="90" t="s">
        <v>11</v>
      </c>
      <c r="B27" s="90"/>
      <c r="C27" s="25"/>
      <c r="D27" s="25"/>
      <c r="E27" s="25"/>
      <c r="F27" s="25"/>
      <c r="G27" s="25" t="s">
        <v>12</v>
      </c>
      <c r="H27" s="228">
        <f>H30+H506+H674+H1083+H1231+H1299</f>
        <v>109628.3</v>
      </c>
      <c r="I27" s="228">
        <v>419.1</v>
      </c>
      <c r="J27" s="228">
        <f t="shared" si="0"/>
        <v>110047.40000000001</v>
      </c>
      <c r="K27" s="228">
        <f>K30+K506+K674+K1083+K1231+K1299</f>
        <v>71761.799999999988</v>
      </c>
      <c r="L27" s="228">
        <f>L30+L506+L674+L1083+L1231+L1299</f>
        <v>71937.899999999994</v>
      </c>
      <c r="O27" s="168"/>
    </row>
    <row r="28" spans="1:17" s="234" customFormat="1" ht="25.5">
      <c r="A28" s="36" t="s">
        <v>392</v>
      </c>
      <c r="B28" s="90" t="s">
        <v>39</v>
      </c>
      <c r="C28" s="25"/>
      <c r="D28" s="25"/>
      <c r="E28" s="25"/>
      <c r="F28" s="25"/>
      <c r="G28" s="25"/>
      <c r="H28" s="228">
        <f>H29+H30</f>
        <v>44266.600000000006</v>
      </c>
      <c r="I28" s="228">
        <f>I29+I30</f>
        <v>0</v>
      </c>
      <c r="J28" s="228">
        <f t="shared" si="0"/>
        <v>44266.600000000006</v>
      </c>
      <c r="K28" s="228">
        <f>K29+K30</f>
        <v>21095.600000000002</v>
      </c>
      <c r="L28" s="228">
        <f>L29+L30</f>
        <v>21546.2</v>
      </c>
      <c r="M28" s="86"/>
      <c r="N28" s="86"/>
      <c r="O28" s="86"/>
      <c r="P28" s="86"/>
      <c r="Q28" s="86"/>
    </row>
    <row r="29" spans="1:17" s="234" customFormat="1" ht="14.25">
      <c r="A29" s="36" t="s">
        <v>9</v>
      </c>
      <c r="B29" s="90" t="s">
        <v>39</v>
      </c>
      <c r="C29" s="25"/>
      <c r="D29" s="25"/>
      <c r="E29" s="25"/>
      <c r="F29" s="25"/>
      <c r="G29" s="25" t="s">
        <v>10</v>
      </c>
      <c r="H29" s="228">
        <f>H37+H43+H55+H59+H76+H94+H100+H107+H123+H128+H135+H138+H144+H148+H151+H158+H181+H186+H189+H208+H215+H219+H243+H250+H262+H285+H349+H381+H404+H434+H448+H476+H479+H317+H321+H406+H436+H346+H356+H388+H352+H359+H378+H385+H282+H273+H255+H472+H200+H204+H469+H110+H131+H487+H114+H233+H228+H194+H313+H409+H289+H302+H460+H503+H307+H141+H125</f>
        <v>25679.9</v>
      </c>
      <c r="I29" s="228">
        <f>I37+I43+I55+I59+I76+I94+I100+I107+I123+I128+I135+I138+I144+I148+I151+I158+I181+I186+I189+I208+I215+I219+I243+I250+I262+I285+I349+I381+I404+I434+I448+I476+I479+I317+I321+I406+I436+I346+I356+I388+I352+I359+I378+I385+I282+I273+I255+I472+I200+I204+I469+I110+I131+I487+I114+I233+I228+I194+I313+I409+I289+I302+I460+I503+I307+I141+I125</f>
        <v>0</v>
      </c>
      <c r="J29" s="228">
        <f t="shared" si="0"/>
        <v>25679.9</v>
      </c>
      <c r="K29" s="228">
        <f>K37+K43+K55+K59+K76+K94+K100+K107+K123+K128+K135+K138+K144+K148+K151+K158+K181+K186+K189+K208+K215+K219+K243+K250+K262+K285+K349+K381+K404+K434+K448+K476+K479+K317+K321+K406+K436+K346+K356+K388+K352+K359+K378+K385+K282+K273+K255+K472+K200+K204+K469+K110+K131+K487+K114+K233+K228+K194+K313</f>
        <v>20094.400000000001</v>
      </c>
      <c r="L29" s="228">
        <f>L37+L43+L55+L59+L76+L94+L100+L107+L123+L128+L135+L138+L144+L148+L151+L158+L181+L186+L189+L208+L215+L219+L243+L250+L262+L285+L349+L381+L404+L434+L448+L476+L479+L317+L321+L406+L436+L346+L356+L388+L352+L359+L378+L385+L282+L273+L255+L472+L200+L204+L469+L110+L131+L487+L114+L233+L228+L194+L313+L239</f>
        <v>20658.8</v>
      </c>
    </row>
    <row r="30" spans="1:17" s="234" customFormat="1" ht="14.25">
      <c r="A30" s="36" t="s">
        <v>11</v>
      </c>
      <c r="B30" s="90" t="s">
        <v>39</v>
      </c>
      <c r="C30" s="25"/>
      <c r="D30" s="25"/>
      <c r="E30" s="25"/>
      <c r="F30" s="25"/>
      <c r="G30" s="25" t="s">
        <v>12</v>
      </c>
      <c r="H30" s="228">
        <f>H162+H165+H169+H172+H415+H421+H417+H452+H456+H326+H492+H119+H496+H499+H70+H440+H443+H332+H339+H367+H374+H277+H342+H335+H364+H371+H223+H298+H430+H483</f>
        <v>18586.7</v>
      </c>
      <c r="I30" s="228">
        <f>I162+I165+I169+I172+I415+I421+I417+I452+I456+I326+I492+I119+I496+I499+I70+I440+I443+I332+I339+I367+I374+I277+I342+I335+I364+I371+I223+I298+I430+I483</f>
        <v>0</v>
      </c>
      <c r="J30" s="228">
        <f t="shared" si="0"/>
        <v>18586.7</v>
      </c>
      <c r="K30" s="228">
        <f>K162+K165+K169+K172+K415+K421+K417+K452+K456+K326+K492+K119+K496+K499+K70+K440+K443+K332+K339+K367+K374+K277+K342+K335+K364+K371+K223+K423</f>
        <v>1001.2</v>
      </c>
      <c r="L30" s="228">
        <f>L162+L165+L169+L172+L415+L421+L417+L452+L456+L326+L492+L119+L496+L499+L70+L440+L443+L332+L339+L367+L374+L277+L342+L335+L364+L371+L223</f>
        <v>887.4</v>
      </c>
      <c r="O30" s="86">
        <v>0</v>
      </c>
    </row>
    <row r="31" spans="1:17" s="4" customFormat="1" ht="14.25" customHeight="1">
      <c r="A31" s="36" t="s">
        <v>403</v>
      </c>
      <c r="B31" s="111" t="s">
        <v>39</v>
      </c>
      <c r="C31" s="178" t="s">
        <v>13</v>
      </c>
      <c r="D31" s="178"/>
      <c r="E31" s="178"/>
      <c r="F31" s="178"/>
      <c r="G31" s="178"/>
      <c r="H31" s="226">
        <f>H32+H38+H50+H71+H88+H66</f>
        <v>13441.7</v>
      </c>
      <c r="I31" s="226">
        <f>I32+I38+I50+I71+I88+I66</f>
        <v>0</v>
      </c>
      <c r="J31" s="228">
        <f t="shared" si="0"/>
        <v>13441.7</v>
      </c>
      <c r="K31" s="226">
        <f>K32+K38+K50+K71+K88+K66</f>
        <v>11665.999999999998</v>
      </c>
      <c r="L31" s="226">
        <f>L32+L38+L50+L71+L88+L66</f>
        <v>11667.499999999998</v>
      </c>
      <c r="O31" s="70"/>
    </row>
    <row r="32" spans="1:17" s="4" customFormat="1" ht="25.5" customHeight="1">
      <c r="A32" s="36" t="s">
        <v>14</v>
      </c>
      <c r="B32" s="111" t="s">
        <v>39</v>
      </c>
      <c r="C32" s="178" t="s">
        <v>13</v>
      </c>
      <c r="D32" s="178" t="s">
        <v>15</v>
      </c>
      <c r="E32" s="178"/>
      <c r="F32" s="178"/>
      <c r="G32" s="178"/>
      <c r="H32" s="226">
        <f t="shared" ref="H32:L36" si="1">H33</f>
        <v>1005.5</v>
      </c>
      <c r="I32" s="226">
        <f t="shared" si="1"/>
        <v>0</v>
      </c>
      <c r="J32" s="228">
        <f t="shared" si="0"/>
        <v>1005.5</v>
      </c>
      <c r="K32" s="226">
        <f t="shared" si="1"/>
        <v>923</v>
      </c>
      <c r="L32" s="226">
        <f t="shared" si="1"/>
        <v>923</v>
      </c>
      <c r="O32" s="70"/>
    </row>
    <row r="33" spans="1:16" s="4" customFormat="1" ht="18" customHeight="1">
      <c r="A33" s="36" t="s">
        <v>16</v>
      </c>
      <c r="B33" s="111" t="s">
        <v>39</v>
      </c>
      <c r="C33" s="178" t="s">
        <v>13</v>
      </c>
      <c r="D33" s="178" t="s">
        <v>15</v>
      </c>
      <c r="E33" s="178" t="s">
        <v>203</v>
      </c>
      <c r="F33" s="178"/>
      <c r="G33" s="178"/>
      <c r="H33" s="226">
        <f t="shared" si="1"/>
        <v>1005.5</v>
      </c>
      <c r="I33" s="226">
        <f t="shared" si="1"/>
        <v>0</v>
      </c>
      <c r="J33" s="228">
        <f t="shared" si="0"/>
        <v>1005.5</v>
      </c>
      <c r="K33" s="226">
        <f t="shared" si="1"/>
        <v>923</v>
      </c>
      <c r="L33" s="226">
        <f t="shared" si="1"/>
        <v>923</v>
      </c>
      <c r="O33" s="70"/>
      <c r="P33" s="70"/>
    </row>
    <row r="34" spans="1:16" s="4" customFormat="1" ht="14.25" customHeight="1">
      <c r="A34" s="36" t="s">
        <v>205</v>
      </c>
      <c r="B34" s="111" t="s">
        <v>39</v>
      </c>
      <c r="C34" s="178" t="s">
        <v>13</v>
      </c>
      <c r="D34" s="178" t="s">
        <v>15</v>
      </c>
      <c r="E34" s="178" t="s">
        <v>204</v>
      </c>
      <c r="F34" s="178"/>
      <c r="G34" s="178"/>
      <c r="H34" s="226">
        <f t="shared" si="1"/>
        <v>1005.5</v>
      </c>
      <c r="I34" s="226">
        <f t="shared" si="1"/>
        <v>0</v>
      </c>
      <c r="J34" s="228">
        <f t="shared" si="0"/>
        <v>1005.5</v>
      </c>
      <c r="K34" s="226">
        <f t="shared" si="1"/>
        <v>923</v>
      </c>
      <c r="L34" s="226">
        <f t="shared" si="1"/>
        <v>923</v>
      </c>
    </row>
    <row r="35" spans="1:16" s="4" customFormat="1" ht="63.75">
      <c r="A35" s="224" t="s">
        <v>18</v>
      </c>
      <c r="B35" s="110" t="s">
        <v>39</v>
      </c>
      <c r="C35" s="171" t="s">
        <v>13</v>
      </c>
      <c r="D35" s="171" t="s">
        <v>15</v>
      </c>
      <c r="E35" s="171" t="s">
        <v>204</v>
      </c>
      <c r="F35" s="171" t="s">
        <v>19</v>
      </c>
      <c r="G35" s="171"/>
      <c r="H35" s="151">
        <f t="shared" si="1"/>
        <v>1005.5</v>
      </c>
      <c r="I35" s="151">
        <f t="shared" si="1"/>
        <v>0</v>
      </c>
      <c r="J35" s="228">
        <f t="shared" si="0"/>
        <v>1005.5</v>
      </c>
      <c r="K35" s="151">
        <f t="shared" si="1"/>
        <v>923</v>
      </c>
      <c r="L35" s="151">
        <f t="shared" si="1"/>
        <v>923</v>
      </c>
    </row>
    <row r="36" spans="1:16" s="4" customFormat="1" ht="25.5" customHeight="1">
      <c r="A36" s="224" t="s">
        <v>20</v>
      </c>
      <c r="B36" s="110" t="s">
        <v>39</v>
      </c>
      <c r="C36" s="171" t="s">
        <v>13</v>
      </c>
      <c r="D36" s="171" t="s">
        <v>15</v>
      </c>
      <c r="E36" s="171" t="s">
        <v>204</v>
      </c>
      <c r="F36" s="171" t="s">
        <v>21</v>
      </c>
      <c r="G36" s="171"/>
      <c r="H36" s="151">
        <f>H37</f>
        <v>1005.5</v>
      </c>
      <c r="I36" s="151">
        <f>I37</f>
        <v>0</v>
      </c>
      <c r="J36" s="228">
        <f t="shared" si="0"/>
        <v>1005.5</v>
      </c>
      <c r="K36" s="151">
        <f t="shared" si="1"/>
        <v>923</v>
      </c>
      <c r="L36" s="151">
        <f t="shared" si="1"/>
        <v>923</v>
      </c>
    </row>
    <row r="37" spans="1:16" s="4" customFormat="1" ht="15.75" customHeight="1">
      <c r="A37" s="224" t="s">
        <v>9</v>
      </c>
      <c r="B37" s="110" t="s">
        <v>39</v>
      </c>
      <c r="C37" s="171" t="s">
        <v>13</v>
      </c>
      <c r="D37" s="171" t="s">
        <v>15</v>
      </c>
      <c r="E37" s="171" t="s">
        <v>204</v>
      </c>
      <c r="F37" s="171" t="s">
        <v>21</v>
      </c>
      <c r="G37" s="171" t="s">
        <v>10</v>
      </c>
      <c r="H37" s="151">
        <v>1005.5</v>
      </c>
      <c r="I37" s="151"/>
      <c r="J37" s="228">
        <f t="shared" si="0"/>
        <v>1005.5</v>
      </c>
      <c r="K37" s="120">
        <v>923</v>
      </c>
      <c r="L37" s="229">
        <v>923</v>
      </c>
      <c r="O37" s="142"/>
    </row>
    <row r="38" spans="1:16" s="4" customFormat="1" ht="51">
      <c r="A38" s="36" t="s">
        <v>22</v>
      </c>
      <c r="B38" s="111" t="s">
        <v>39</v>
      </c>
      <c r="C38" s="178" t="s">
        <v>13</v>
      </c>
      <c r="D38" s="178" t="s">
        <v>23</v>
      </c>
      <c r="E38" s="178"/>
      <c r="F38" s="178"/>
      <c r="G38" s="178"/>
      <c r="H38" s="226">
        <f>H39</f>
        <v>200</v>
      </c>
      <c r="I38" s="226">
        <f>I39</f>
        <v>0</v>
      </c>
      <c r="J38" s="228">
        <f t="shared" si="0"/>
        <v>200</v>
      </c>
      <c r="K38" s="226">
        <f>K39</f>
        <v>183.6</v>
      </c>
      <c r="L38" s="226">
        <f>L39</f>
        <v>183.6</v>
      </c>
    </row>
    <row r="39" spans="1:16" s="4" customFormat="1" ht="25.5">
      <c r="A39" s="36" t="s">
        <v>16</v>
      </c>
      <c r="B39" s="111" t="s">
        <v>39</v>
      </c>
      <c r="C39" s="178" t="s">
        <v>13</v>
      </c>
      <c r="D39" s="178" t="s">
        <v>23</v>
      </c>
      <c r="E39" s="178" t="s">
        <v>203</v>
      </c>
      <c r="F39" s="178"/>
      <c r="G39" s="178"/>
      <c r="H39" s="226">
        <f>H40</f>
        <v>200</v>
      </c>
      <c r="I39" s="226">
        <f>I40</f>
        <v>0</v>
      </c>
      <c r="J39" s="228">
        <f t="shared" si="0"/>
        <v>200</v>
      </c>
      <c r="K39" s="226">
        <f>K40</f>
        <v>183.6</v>
      </c>
      <c r="L39" s="226">
        <f>L40</f>
        <v>183.6</v>
      </c>
    </row>
    <row r="40" spans="1:16" s="4" customFormat="1" ht="16.5" customHeight="1">
      <c r="A40" s="36" t="s">
        <v>207</v>
      </c>
      <c r="B40" s="111" t="s">
        <v>39</v>
      </c>
      <c r="C40" s="178" t="s">
        <v>13</v>
      </c>
      <c r="D40" s="178" t="s">
        <v>23</v>
      </c>
      <c r="E40" s="178" t="s">
        <v>206</v>
      </c>
      <c r="F40" s="178"/>
      <c r="G40" s="178"/>
      <c r="H40" s="226">
        <f>H42+H44+H47</f>
        <v>200</v>
      </c>
      <c r="I40" s="226">
        <f>I42+I44+I47</f>
        <v>0</v>
      </c>
      <c r="J40" s="228">
        <f t="shared" si="0"/>
        <v>200</v>
      </c>
      <c r="K40" s="226">
        <f>K42+K44+K47</f>
        <v>183.6</v>
      </c>
      <c r="L40" s="226">
        <f>L42+L44+L47</f>
        <v>183.6</v>
      </c>
    </row>
    <row r="41" spans="1:16" s="4" customFormat="1" ht="63.75">
      <c r="A41" s="224" t="s">
        <v>25</v>
      </c>
      <c r="B41" s="110" t="s">
        <v>39</v>
      </c>
      <c r="C41" s="171" t="s">
        <v>13</v>
      </c>
      <c r="D41" s="171" t="s">
        <v>23</v>
      </c>
      <c r="E41" s="171" t="s">
        <v>206</v>
      </c>
      <c r="F41" s="171" t="s">
        <v>19</v>
      </c>
      <c r="G41" s="171"/>
      <c r="H41" s="151">
        <f t="shared" ref="H41:L42" si="2">H42</f>
        <v>200</v>
      </c>
      <c r="I41" s="151">
        <f t="shared" si="2"/>
        <v>0</v>
      </c>
      <c r="J41" s="228">
        <f t="shared" si="0"/>
        <v>200</v>
      </c>
      <c r="K41" s="151">
        <f t="shared" si="2"/>
        <v>183.6</v>
      </c>
      <c r="L41" s="151">
        <f t="shared" si="2"/>
        <v>183.6</v>
      </c>
    </row>
    <row r="42" spans="1:16" s="4" customFormat="1" ht="28.5" customHeight="1">
      <c r="A42" s="224" t="s">
        <v>20</v>
      </c>
      <c r="B42" s="110" t="s">
        <v>39</v>
      </c>
      <c r="C42" s="171" t="s">
        <v>13</v>
      </c>
      <c r="D42" s="171" t="s">
        <v>23</v>
      </c>
      <c r="E42" s="171" t="s">
        <v>206</v>
      </c>
      <c r="F42" s="171" t="s">
        <v>21</v>
      </c>
      <c r="G42" s="171"/>
      <c r="H42" s="151">
        <f>H43</f>
        <v>200</v>
      </c>
      <c r="I42" s="151">
        <f>I43</f>
        <v>0</v>
      </c>
      <c r="J42" s="228">
        <f t="shared" si="0"/>
        <v>200</v>
      </c>
      <c r="K42" s="151">
        <f t="shared" si="2"/>
        <v>183.6</v>
      </c>
      <c r="L42" s="151">
        <f t="shared" si="2"/>
        <v>183.6</v>
      </c>
    </row>
    <row r="43" spans="1:16" s="4" customFormat="1" ht="15">
      <c r="A43" s="224" t="s">
        <v>9</v>
      </c>
      <c r="B43" s="110" t="s">
        <v>39</v>
      </c>
      <c r="C43" s="171" t="s">
        <v>13</v>
      </c>
      <c r="D43" s="171" t="s">
        <v>23</v>
      </c>
      <c r="E43" s="171" t="s">
        <v>206</v>
      </c>
      <c r="F43" s="171" t="s">
        <v>21</v>
      </c>
      <c r="G43" s="171" t="s">
        <v>10</v>
      </c>
      <c r="H43" s="151">
        <v>200</v>
      </c>
      <c r="I43" s="151"/>
      <c r="J43" s="228">
        <f t="shared" si="0"/>
        <v>200</v>
      </c>
      <c r="K43" s="120">
        <v>183.6</v>
      </c>
      <c r="L43" s="229">
        <v>183.6</v>
      </c>
      <c r="O43" s="142"/>
    </row>
    <row r="44" spans="1:16" s="4" customFormat="1" ht="25.5" hidden="1" customHeight="1">
      <c r="A44" s="224" t="s">
        <v>26</v>
      </c>
      <c r="B44" s="110"/>
      <c r="C44" s="171" t="s">
        <v>13</v>
      </c>
      <c r="D44" s="171" t="s">
        <v>23</v>
      </c>
      <c r="E44" s="171" t="s">
        <v>206</v>
      </c>
      <c r="F44" s="171" t="s">
        <v>27</v>
      </c>
      <c r="G44" s="171"/>
      <c r="H44" s="151">
        <f>H45</f>
        <v>0</v>
      </c>
      <c r="I44" s="151"/>
      <c r="J44" s="228">
        <f t="shared" si="0"/>
        <v>0</v>
      </c>
      <c r="K44" s="113"/>
      <c r="L44" s="228">
        <f t="shared" ref="L44:L107" si="3">H44+K44</f>
        <v>0</v>
      </c>
    </row>
    <row r="45" spans="1:16" s="4" customFormat="1" ht="26.25" hidden="1" customHeight="1">
      <c r="A45" s="224" t="s">
        <v>28</v>
      </c>
      <c r="B45" s="110"/>
      <c r="C45" s="171" t="s">
        <v>13</v>
      </c>
      <c r="D45" s="171" t="s">
        <v>23</v>
      </c>
      <c r="E45" s="171" t="s">
        <v>206</v>
      </c>
      <c r="F45" s="171" t="s">
        <v>29</v>
      </c>
      <c r="G45" s="171"/>
      <c r="H45" s="151">
        <f>H46</f>
        <v>0</v>
      </c>
      <c r="I45" s="151"/>
      <c r="J45" s="228">
        <f t="shared" si="0"/>
        <v>0</v>
      </c>
      <c r="K45" s="113"/>
      <c r="L45" s="228">
        <f t="shared" si="3"/>
        <v>0</v>
      </c>
    </row>
    <row r="46" spans="1:16" s="4" customFormat="1" ht="15" hidden="1" customHeight="1">
      <c r="A46" s="224" t="s">
        <v>9</v>
      </c>
      <c r="B46" s="110"/>
      <c r="C46" s="171" t="s">
        <v>13</v>
      </c>
      <c r="D46" s="171" t="s">
        <v>23</v>
      </c>
      <c r="E46" s="171" t="s">
        <v>206</v>
      </c>
      <c r="F46" s="171" t="s">
        <v>29</v>
      </c>
      <c r="G46" s="171" t="s">
        <v>10</v>
      </c>
      <c r="H46" s="151"/>
      <c r="I46" s="151"/>
      <c r="J46" s="228">
        <f t="shared" si="0"/>
        <v>0</v>
      </c>
      <c r="K46" s="113"/>
      <c r="L46" s="228">
        <f t="shared" si="3"/>
        <v>0</v>
      </c>
    </row>
    <row r="47" spans="1:16" s="4" customFormat="1" ht="15" hidden="1" customHeight="1">
      <c r="A47" s="224" t="s">
        <v>30</v>
      </c>
      <c r="B47" s="110"/>
      <c r="C47" s="171" t="s">
        <v>13</v>
      </c>
      <c r="D47" s="171" t="s">
        <v>23</v>
      </c>
      <c r="E47" s="171" t="s">
        <v>24</v>
      </c>
      <c r="F47" s="171" t="s">
        <v>31</v>
      </c>
      <c r="G47" s="171"/>
      <c r="H47" s="151">
        <f>H48</f>
        <v>0</v>
      </c>
      <c r="I47" s="151"/>
      <c r="J47" s="228">
        <f t="shared" si="0"/>
        <v>0</v>
      </c>
      <c r="K47" s="113"/>
      <c r="L47" s="228">
        <f t="shared" si="3"/>
        <v>0</v>
      </c>
    </row>
    <row r="48" spans="1:16" s="4" customFormat="1" ht="15" hidden="1" customHeight="1">
      <c r="A48" s="224" t="s">
        <v>32</v>
      </c>
      <c r="B48" s="110"/>
      <c r="C48" s="171" t="s">
        <v>13</v>
      </c>
      <c r="D48" s="171" t="s">
        <v>23</v>
      </c>
      <c r="E48" s="171" t="s">
        <v>24</v>
      </c>
      <c r="F48" s="171" t="s">
        <v>33</v>
      </c>
      <c r="G48" s="171"/>
      <c r="H48" s="151">
        <f>H49</f>
        <v>0</v>
      </c>
      <c r="I48" s="151"/>
      <c r="J48" s="228">
        <f t="shared" si="0"/>
        <v>0</v>
      </c>
      <c r="K48" s="113"/>
      <c r="L48" s="228">
        <f t="shared" si="3"/>
        <v>0</v>
      </c>
    </row>
    <row r="49" spans="1:15" s="4" customFormat="1" ht="17.25" hidden="1" customHeight="1">
      <c r="A49" s="224" t="s">
        <v>9</v>
      </c>
      <c r="B49" s="110"/>
      <c r="C49" s="171" t="s">
        <v>13</v>
      </c>
      <c r="D49" s="171" t="s">
        <v>23</v>
      </c>
      <c r="E49" s="171" t="s">
        <v>24</v>
      </c>
      <c r="F49" s="171" t="s">
        <v>33</v>
      </c>
      <c r="G49" s="171" t="s">
        <v>10</v>
      </c>
      <c r="H49" s="151"/>
      <c r="I49" s="151"/>
      <c r="J49" s="228">
        <f t="shared" si="0"/>
        <v>0</v>
      </c>
      <c r="K49" s="113"/>
      <c r="L49" s="228">
        <f t="shared" si="3"/>
        <v>0</v>
      </c>
    </row>
    <row r="50" spans="1:15" s="16" customFormat="1" ht="51">
      <c r="A50" s="36" t="s">
        <v>525</v>
      </c>
      <c r="B50" s="111" t="s">
        <v>39</v>
      </c>
      <c r="C50" s="178" t="s">
        <v>13</v>
      </c>
      <c r="D50" s="178" t="s">
        <v>34</v>
      </c>
      <c r="E50" s="178"/>
      <c r="F50" s="178"/>
      <c r="G50" s="178"/>
      <c r="H50" s="226">
        <f>H51</f>
        <v>7100</v>
      </c>
      <c r="I50" s="226">
        <f>I51</f>
        <v>0</v>
      </c>
      <c r="J50" s="228">
        <f t="shared" si="0"/>
        <v>7100</v>
      </c>
      <c r="K50" s="226">
        <f>K51</f>
        <v>6517.8</v>
      </c>
      <c r="L50" s="226">
        <f>L51</f>
        <v>6517.8</v>
      </c>
    </row>
    <row r="51" spans="1:15" s="16" customFormat="1" ht="14.25" customHeight="1">
      <c r="A51" s="36" t="s">
        <v>16</v>
      </c>
      <c r="B51" s="111" t="s">
        <v>39</v>
      </c>
      <c r="C51" s="178" t="s">
        <v>13</v>
      </c>
      <c r="D51" s="178" t="s">
        <v>34</v>
      </c>
      <c r="E51" s="178" t="s">
        <v>203</v>
      </c>
      <c r="F51" s="178"/>
      <c r="G51" s="178"/>
      <c r="H51" s="226">
        <f>H52+H56</f>
        <v>7100</v>
      </c>
      <c r="I51" s="226">
        <f>I52+I56</f>
        <v>0</v>
      </c>
      <c r="J51" s="228">
        <f t="shared" si="0"/>
        <v>7100</v>
      </c>
      <c r="K51" s="226">
        <f>K52+K56</f>
        <v>6517.8</v>
      </c>
      <c r="L51" s="226">
        <f>L52+L56</f>
        <v>6517.8</v>
      </c>
    </row>
    <row r="52" spans="1:15" s="16" customFormat="1" ht="27.75" hidden="1" customHeight="1">
      <c r="A52" s="36" t="s">
        <v>208</v>
      </c>
      <c r="B52" s="111" t="s">
        <v>39</v>
      </c>
      <c r="C52" s="178" t="s">
        <v>13</v>
      </c>
      <c r="D52" s="178" t="s">
        <v>34</v>
      </c>
      <c r="E52" s="178" t="s">
        <v>209</v>
      </c>
      <c r="F52" s="178"/>
      <c r="G52" s="178"/>
      <c r="H52" s="226">
        <f>H53</f>
        <v>0</v>
      </c>
      <c r="I52" s="226"/>
      <c r="J52" s="228">
        <f t="shared" si="0"/>
        <v>0</v>
      </c>
      <c r="K52" s="226">
        <f>K53</f>
        <v>0</v>
      </c>
      <c r="L52" s="228">
        <f t="shared" si="3"/>
        <v>0</v>
      </c>
    </row>
    <row r="53" spans="1:15" s="4" customFormat="1" ht="63.75" hidden="1" customHeight="1">
      <c r="A53" s="224" t="s">
        <v>18</v>
      </c>
      <c r="B53" s="110" t="s">
        <v>39</v>
      </c>
      <c r="C53" s="171" t="s">
        <v>13</v>
      </c>
      <c r="D53" s="171" t="s">
        <v>34</v>
      </c>
      <c r="E53" s="171" t="s">
        <v>209</v>
      </c>
      <c r="F53" s="171" t="s">
        <v>19</v>
      </c>
      <c r="G53" s="171"/>
      <c r="H53" s="151">
        <f>H54</f>
        <v>0</v>
      </c>
      <c r="I53" s="151"/>
      <c r="J53" s="228">
        <f t="shared" si="0"/>
        <v>0</v>
      </c>
      <c r="K53" s="151">
        <f>K54</f>
        <v>0</v>
      </c>
      <c r="L53" s="229">
        <f t="shared" si="3"/>
        <v>0</v>
      </c>
    </row>
    <row r="54" spans="1:15" s="4" customFormat="1" ht="25.5" hidden="1" customHeight="1">
      <c r="A54" s="224" t="s">
        <v>20</v>
      </c>
      <c r="B54" s="110" t="s">
        <v>39</v>
      </c>
      <c r="C54" s="171" t="s">
        <v>13</v>
      </c>
      <c r="D54" s="171" t="s">
        <v>34</v>
      </c>
      <c r="E54" s="171" t="s">
        <v>209</v>
      </c>
      <c r="F54" s="171" t="s">
        <v>21</v>
      </c>
      <c r="G54" s="171"/>
      <c r="H54" s="151">
        <f>H55</f>
        <v>0</v>
      </c>
      <c r="I54" s="151"/>
      <c r="J54" s="228">
        <f t="shared" si="0"/>
        <v>0</v>
      </c>
      <c r="K54" s="151">
        <f>K55</f>
        <v>0</v>
      </c>
      <c r="L54" s="229">
        <f t="shared" si="3"/>
        <v>0</v>
      </c>
    </row>
    <row r="55" spans="1:15" s="4" customFormat="1" ht="14.25" hidden="1" customHeight="1">
      <c r="A55" s="224" t="s">
        <v>9</v>
      </c>
      <c r="B55" s="110" t="s">
        <v>39</v>
      </c>
      <c r="C55" s="171" t="s">
        <v>13</v>
      </c>
      <c r="D55" s="171" t="s">
        <v>34</v>
      </c>
      <c r="E55" s="171" t="s">
        <v>209</v>
      </c>
      <c r="F55" s="171" t="s">
        <v>21</v>
      </c>
      <c r="G55" s="171" t="s">
        <v>10</v>
      </c>
      <c r="H55" s="151"/>
      <c r="I55" s="151"/>
      <c r="J55" s="228">
        <f t="shared" si="0"/>
        <v>0</v>
      </c>
      <c r="K55" s="120"/>
      <c r="L55" s="229">
        <f t="shared" si="3"/>
        <v>0</v>
      </c>
    </row>
    <row r="56" spans="1:15" s="17" customFormat="1" ht="13.5" customHeight="1">
      <c r="A56" s="36" t="s">
        <v>207</v>
      </c>
      <c r="B56" s="111" t="s">
        <v>39</v>
      </c>
      <c r="C56" s="178" t="s">
        <v>13</v>
      </c>
      <c r="D56" s="178" t="s">
        <v>34</v>
      </c>
      <c r="E56" s="178" t="s">
        <v>203</v>
      </c>
      <c r="F56" s="178"/>
      <c r="G56" s="178"/>
      <c r="H56" s="226">
        <f>H57+H60+H63</f>
        <v>7100</v>
      </c>
      <c r="I56" s="226">
        <f>I57+I60+I63</f>
        <v>0</v>
      </c>
      <c r="J56" s="228">
        <f t="shared" si="0"/>
        <v>7100</v>
      </c>
      <c r="K56" s="226">
        <f>K57+K60+K63</f>
        <v>6517.8</v>
      </c>
      <c r="L56" s="226">
        <f>L57+L60+L63</f>
        <v>6517.8</v>
      </c>
    </row>
    <row r="57" spans="1:15" s="4" customFormat="1" ht="63.75">
      <c r="A57" s="224" t="s">
        <v>18</v>
      </c>
      <c r="B57" s="110" t="s">
        <v>39</v>
      </c>
      <c r="C57" s="171" t="s">
        <v>13</v>
      </c>
      <c r="D57" s="171" t="s">
        <v>34</v>
      </c>
      <c r="E57" s="171" t="s">
        <v>206</v>
      </c>
      <c r="F57" s="171" t="s">
        <v>19</v>
      </c>
      <c r="G57" s="171"/>
      <c r="H57" s="151">
        <f>H58</f>
        <v>7100</v>
      </c>
      <c r="I57" s="151">
        <f>I58</f>
        <v>0</v>
      </c>
      <c r="J57" s="228">
        <f t="shared" si="0"/>
        <v>7100</v>
      </c>
      <c r="K57" s="151">
        <f>K58</f>
        <v>6517.8</v>
      </c>
      <c r="L57" s="151">
        <f>L58</f>
        <v>6517.8</v>
      </c>
    </row>
    <row r="58" spans="1:15" s="4" customFormat="1" ht="27" customHeight="1">
      <c r="A58" s="224" t="s">
        <v>20</v>
      </c>
      <c r="B58" s="110" t="s">
        <v>39</v>
      </c>
      <c r="C58" s="171" t="s">
        <v>13</v>
      </c>
      <c r="D58" s="171" t="s">
        <v>34</v>
      </c>
      <c r="E58" s="171" t="s">
        <v>206</v>
      </c>
      <c r="F58" s="171" t="s">
        <v>21</v>
      </c>
      <c r="G58" s="171"/>
      <c r="H58" s="151">
        <f>H59</f>
        <v>7100</v>
      </c>
      <c r="I58" s="151">
        <f>I59</f>
        <v>0</v>
      </c>
      <c r="J58" s="228">
        <f t="shared" si="0"/>
        <v>7100</v>
      </c>
      <c r="K58" s="151">
        <f>K59</f>
        <v>6517.8</v>
      </c>
      <c r="L58" s="151">
        <f>L59</f>
        <v>6517.8</v>
      </c>
    </row>
    <row r="59" spans="1:15" s="4" customFormat="1" ht="15">
      <c r="A59" s="224" t="s">
        <v>9</v>
      </c>
      <c r="B59" s="110" t="s">
        <v>39</v>
      </c>
      <c r="C59" s="171" t="s">
        <v>13</v>
      </c>
      <c r="D59" s="171" t="s">
        <v>34</v>
      </c>
      <c r="E59" s="171" t="s">
        <v>206</v>
      </c>
      <c r="F59" s="171" t="s">
        <v>21</v>
      </c>
      <c r="G59" s="171" t="s">
        <v>10</v>
      </c>
      <c r="H59" s="151">
        <v>7100</v>
      </c>
      <c r="I59" s="151"/>
      <c r="J59" s="228">
        <f t="shared" si="0"/>
        <v>7100</v>
      </c>
      <c r="K59" s="120">
        <v>6517.8</v>
      </c>
      <c r="L59" s="229">
        <v>6517.8</v>
      </c>
      <c r="O59" s="142"/>
    </row>
    <row r="60" spans="1:15" s="4" customFormat="1" ht="25.5" hidden="1" customHeight="1">
      <c r="A60" s="224" t="s">
        <v>35</v>
      </c>
      <c r="B60" s="110"/>
      <c r="C60" s="171" t="s">
        <v>13</v>
      </c>
      <c r="D60" s="171" t="s">
        <v>34</v>
      </c>
      <c r="E60" s="171" t="s">
        <v>206</v>
      </c>
      <c r="F60" s="171" t="s">
        <v>27</v>
      </c>
      <c r="G60" s="171"/>
      <c r="H60" s="151">
        <f>H61</f>
        <v>0</v>
      </c>
      <c r="I60" s="151"/>
      <c r="J60" s="228">
        <f t="shared" si="0"/>
        <v>0</v>
      </c>
      <c r="K60" s="113"/>
      <c r="L60" s="229">
        <f t="shared" si="3"/>
        <v>0</v>
      </c>
    </row>
    <row r="61" spans="1:15" s="4" customFormat="1" ht="25.5" hidden="1" customHeight="1">
      <c r="A61" s="224" t="s">
        <v>28</v>
      </c>
      <c r="B61" s="110"/>
      <c r="C61" s="171" t="s">
        <v>13</v>
      </c>
      <c r="D61" s="171" t="s">
        <v>34</v>
      </c>
      <c r="E61" s="171" t="s">
        <v>206</v>
      </c>
      <c r="F61" s="171" t="s">
        <v>29</v>
      </c>
      <c r="G61" s="171"/>
      <c r="H61" s="151">
        <f>H62</f>
        <v>0</v>
      </c>
      <c r="I61" s="151"/>
      <c r="J61" s="228">
        <f t="shared" si="0"/>
        <v>0</v>
      </c>
      <c r="K61" s="113"/>
      <c r="L61" s="229">
        <f t="shared" si="3"/>
        <v>0</v>
      </c>
    </row>
    <row r="62" spans="1:15" s="4" customFormat="1" ht="15" hidden="1" customHeight="1">
      <c r="A62" s="224" t="s">
        <v>9</v>
      </c>
      <c r="B62" s="110"/>
      <c r="C62" s="171" t="s">
        <v>13</v>
      </c>
      <c r="D62" s="171" t="s">
        <v>34</v>
      </c>
      <c r="E62" s="171" t="s">
        <v>206</v>
      </c>
      <c r="F62" s="171" t="s">
        <v>29</v>
      </c>
      <c r="G62" s="171" t="s">
        <v>10</v>
      </c>
      <c r="H62" s="151"/>
      <c r="I62" s="151"/>
      <c r="J62" s="228">
        <f t="shared" si="0"/>
        <v>0</v>
      </c>
      <c r="K62" s="113"/>
      <c r="L62" s="229">
        <f t="shared" si="3"/>
        <v>0</v>
      </c>
    </row>
    <row r="63" spans="1:15" s="4" customFormat="1" ht="15" hidden="1" customHeight="1">
      <c r="A63" s="224" t="s">
        <v>30</v>
      </c>
      <c r="B63" s="110"/>
      <c r="C63" s="171" t="s">
        <v>13</v>
      </c>
      <c r="D63" s="171" t="s">
        <v>34</v>
      </c>
      <c r="E63" s="171" t="s">
        <v>24</v>
      </c>
      <c r="F63" s="171" t="s">
        <v>31</v>
      </c>
      <c r="G63" s="171"/>
      <c r="H63" s="151">
        <f>H64</f>
        <v>0</v>
      </c>
      <c r="I63" s="151"/>
      <c r="J63" s="228">
        <f t="shared" si="0"/>
        <v>0</v>
      </c>
      <c r="K63" s="113"/>
      <c r="L63" s="229">
        <f t="shared" si="3"/>
        <v>0</v>
      </c>
    </row>
    <row r="64" spans="1:15" s="4" customFormat="1" ht="15" hidden="1" customHeight="1">
      <c r="A64" s="224" t="s">
        <v>32</v>
      </c>
      <c r="B64" s="110"/>
      <c r="C64" s="171" t="s">
        <v>13</v>
      </c>
      <c r="D64" s="171" t="s">
        <v>34</v>
      </c>
      <c r="E64" s="171" t="s">
        <v>24</v>
      </c>
      <c r="F64" s="171" t="s">
        <v>33</v>
      </c>
      <c r="G64" s="171"/>
      <c r="H64" s="151">
        <f>H65</f>
        <v>0</v>
      </c>
      <c r="I64" s="151"/>
      <c r="J64" s="228">
        <f t="shared" si="0"/>
        <v>0</v>
      </c>
      <c r="K64" s="113"/>
      <c r="L64" s="229">
        <f t="shared" si="3"/>
        <v>0</v>
      </c>
    </row>
    <row r="65" spans="1:15" s="4" customFormat="1" ht="15" hidden="1" customHeight="1">
      <c r="A65" s="224" t="s">
        <v>9</v>
      </c>
      <c r="B65" s="110"/>
      <c r="C65" s="171" t="s">
        <v>13</v>
      </c>
      <c r="D65" s="171" t="s">
        <v>34</v>
      </c>
      <c r="E65" s="171" t="s">
        <v>24</v>
      </c>
      <c r="F65" s="171" t="s">
        <v>33</v>
      </c>
      <c r="G65" s="171" t="s">
        <v>10</v>
      </c>
      <c r="H65" s="151"/>
      <c r="I65" s="151"/>
      <c r="J65" s="228">
        <f t="shared" si="0"/>
        <v>0</v>
      </c>
      <c r="K65" s="113"/>
      <c r="L65" s="229">
        <f t="shared" si="3"/>
        <v>0</v>
      </c>
    </row>
    <row r="66" spans="1:15" s="4" customFormat="1" ht="13.5" customHeight="1">
      <c r="A66" s="36" t="s">
        <v>36</v>
      </c>
      <c r="B66" s="111" t="s">
        <v>39</v>
      </c>
      <c r="C66" s="178" t="s">
        <v>13</v>
      </c>
      <c r="D66" s="178" t="s">
        <v>37</v>
      </c>
      <c r="E66" s="178"/>
      <c r="F66" s="178"/>
      <c r="G66" s="178"/>
      <c r="H66" s="226">
        <f t="shared" ref="H66:L69" si="4">H67</f>
        <v>43</v>
      </c>
      <c r="I66" s="226">
        <f t="shared" si="4"/>
        <v>0</v>
      </c>
      <c r="J66" s="228">
        <f t="shared" si="0"/>
        <v>43</v>
      </c>
      <c r="K66" s="226">
        <f t="shared" si="4"/>
        <v>0.4</v>
      </c>
      <c r="L66" s="226">
        <f t="shared" si="4"/>
        <v>3.9</v>
      </c>
    </row>
    <row r="67" spans="1:15" s="4" customFormat="1" ht="41.25" customHeight="1">
      <c r="A67" s="224" t="s">
        <v>458</v>
      </c>
      <c r="B67" s="110" t="s">
        <v>39</v>
      </c>
      <c r="C67" s="171" t="s">
        <v>13</v>
      </c>
      <c r="D67" s="171" t="s">
        <v>37</v>
      </c>
      <c r="E67" s="171" t="s">
        <v>459</v>
      </c>
      <c r="F67" s="171"/>
      <c r="G67" s="171"/>
      <c r="H67" s="151">
        <f t="shared" si="4"/>
        <v>43</v>
      </c>
      <c r="I67" s="151">
        <f t="shared" si="4"/>
        <v>0</v>
      </c>
      <c r="J67" s="228">
        <f t="shared" si="0"/>
        <v>43</v>
      </c>
      <c r="K67" s="151">
        <f t="shared" si="4"/>
        <v>0.4</v>
      </c>
      <c r="L67" s="151">
        <f t="shared" si="4"/>
        <v>3.9</v>
      </c>
    </row>
    <row r="68" spans="1:15" s="4" customFormat="1" ht="25.5">
      <c r="A68" s="224" t="s">
        <v>35</v>
      </c>
      <c r="B68" s="110" t="s">
        <v>39</v>
      </c>
      <c r="C68" s="171" t="s">
        <v>13</v>
      </c>
      <c r="D68" s="171" t="s">
        <v>37</v>
      </c>
      <c r="E68" s="171" t="s">
        <v>459</v>
      </c>
      <c r="F68" s="171" t="s">
        <v>27</v>
      </c>
      <c r="G68" s="171"/>
      <c r="H68" s="151">
        <f t="shared" si="4"/>
        <v>43</v>
      </c>
      <c r="I68" s="151">
        <f t="shared" si="4"/>
        <v>0</v>
      </c>
      <c r="J68" s="228">
        <f t="shared" si="0"/>
        <v>43</v>
      </c>
      <c r="K68" s="151">
        <f t="shared" si="4"/>
        <v>0.4</v>
      </c>
      <c r="L68" s="151">
        <f t="shared" si="4"/>
        <v>3.9</v>
      </c>
    </row>
    <row r="69" spans="1:15" s="4" customFormat="1" ht="25.5">
      <c r="A69" s="224" t="s">
        <v>28</v>
      </c>
      <c r="B69" s="110" t="s">
        <v>39</v>
      </c>
      <c r="C69" s="171" t="s">
        <v>13</v>
      </c>
      <c r="D69" s="171" t="s">
        <v>37</v>
      </c>
      <c r="E69" s="171" t="s">
        <v>459</v>
      </c>
      <c r="F69" s="171" t="s">
        <v>76</v>
      </c>
      <c r="G69" s="171"/>
      <c r="H69" s="151">
        <f t="shared" si="4"/>
        <v>43</v>
      </c>
      <c r="I69" s="151">
        <f t="shared" si="4"/>
        <v>0</v>
      </c>
      <c r="J69" s="228">
        <f t="shared" si="0"/>
        <v>43</v>
      </c>
      <c r="K69" s="151">
        <f t="shared" si="4"/>
        <v>0.4</v>
      </c>
      <c r="L69" s="151">
        <f t="shared" si="4"/>
        <v>3.9</v>
      </c>
    </row>
    <row r="70" spans="1:15" s="4" customFormat="1" ht="12" customHeight="1">
      <c r="A70" s="224" t="s">
        <v>11</v>
      </c>
      <c r="B70" s="110" t="s">
        <v>39</v>
      </c>
      <c r="C70" s="171" t="s">
        <v>13</v>
      </c>
      <c r="D70" s="171" t="s">
        <v>37</v>
      </c>
      <c r="E70" s="171" t="s">
        <v>459</v>
      </c>
      <c r="F70" s="171" t="s">
        <v>76</v>
      </c>
      <c r="G70" s="171" t="s">
        <v>12</v>
      </c>
      <c r="H70" s="151">
        <v>43</v>
      </c>
      <c r="I70" s="151"/>
      <c r="J70" s="228">
        <f t="shared" si="0"/>
        <v>43</v>
      </c>
      <c r="K70" s="139">
        <v>0.4</v>
      </c>
      <c r="L70" s="229">
        <v>3.9</v>
      </c>
      <c r="O70" s="142"/>
    </row>
    <row r="71" spans="1:15" s="4" customFormat="1" ht="38.25">
      <c r="A71" s="36" t="s">
        <v>40</v>
      </c>
      <c r="B71" s="111" t="s">
        <v>39</v>
      </c>
      <c r="C71" s="178" t="s">
        <v>13</v>
      </c>
      <c r="D71" s="178" t="s">
        <v>41</v>
      </c>
      <c r="E71" s="178"/>
      <c r="F71" s="178"/>
      <c r="G71" s="178"/>
      <c r="H71" s="226">
        <f>H72</f>
        <v>450</v>
      </c>
      <c r="I71" s="226">
        <f>I72</f>
        <v>0</v>
      </c>
      <c r="J71" s="228">
        <f t="shared" si="0"/>
        <v>450</v>
      </c>
      <c r="K71" s="226">
        <f>K72</f>
        <v>446.3</v>
      </c>
      <c r="L71" s="226">
        <f>L72</f>
        <v>446.3</v>
      </c>
    </row>
    <row r="72" spans="1:15" s="4" customFormat="1" ht="17.25" customHeight="1">
      <c r="A72" s="36" t="s">
        <v>16</v>
      </c>
      <c r="B72" s="111" t="s">
        <v>39</v>
      </c>
      <c r="C72" s="178" t="s">
        <v>13</v>
      </c>
      <c r="D72" s="178" t="s">
        <v>41</v>
      </c>
      <c r="E72" s="178" t="s">
        <v>203</v>
      </c>
      <c r="F72" s="178"/>
      <c r="G72" s="178"/>
      <c r="H72" s="226">
        <f>H73</f>
        <v>450</v>
      </c>
      <c r="I72" s="226">
        <f>I73</f>
        <v>0</v>
      </c>
      <c r="J72" s="228">
        <f t="shared" si="0"/>
        <v>450</v>
      </c>
      <c r="K72" s="226">
        <f>K73</f>
        <v>446.3</v>
      </c>
      <c r="L72" s="226">
        <f>L73</f>
        <v>446.3</v>
      </c>
    </row>
    <row r="73" spans="1:15" s="17" customFormat="1" ht="16.5" customHeight="1">
      <c r="A73" s="36" t="s">
        <v>207</v>
      </c>
      <c r="B73" s="111" t="s">
        <v>39</v>
      </c>
      <c r="C73" s="178" t="s">
        <v>13</v>
      </c>
      <c r="D73" s="178" t="s">
        <v>41</v>
      </c>
      <c r="E73" s="178" t="s">
        <v>206</v>
      </c>
      <c r="F73" s="18"/>
      <c r="G73" s="18"/>
      <c r="H73" s="226">
        <f>H74+H77+H80</f>
        <v>450</v>
      </c>
      <c r="I73" s="226">
        <f>I74+I77+I80</f>
        <v>0</v>
      </c>
      <c r="J73" s="228">
        <f t="shared" si="0"/>
        <v>450</v>
      </c>
      <c r="K73" s="226">
        <f>K74+K77+K80</f>
        <v>446.3</v>
      </c>
      <c r="L73" s="226">
        <f>L74+L77+L80</f>
        <v>446.3</v>
      </c>
    </row>
    <row r="74" spans="1:15" s="4" customFormat="1" ht="63.75">
      <c r="A74" s="224" t="s">
        <v>18</v>
      </c>
      <c r="B74" s="110" t="s">
        <v>39</v>
      </c>
      <c r="C74" s="171" t="s">
        <v>13</v>
      </c>
      <c r="D74" s="171" t="s">
        <v>41</v>
      </c>
      <c r="E74" s="171" t="s">
        <v>206</v>
      </c>
      <c r="F74" s="171" t="s">
        <v>19</v>
      </c>
      <c r="G74" s="171"/>
      <c r="H74" s="151">
        <f t="shared" ref="H74:L75" si="5">H75</f>
        <v>450</v>
      </c>
      <c r="I74" s="151">
        <f t="shared" si="5"/>
        <v>0</v>
      </c>
      <c r="J74" s="228">
        <f t="shared" si="0"/>
        <v>450</v>
      </c>
      <c r="K74" s="151">
        <f t="shared" si="5"/>
        <v>446.3</v>
      </c>
      <c r="L74" s="151">
        <f t="shared" si="5"/>
        <v>446.3</v>
      </c>
    </row>
    <row r="75" spans="1:15" s="4" customFormat="1" ht="25.5">
      <c r="A75" s="224" t="s">
        <v>20</v>
      </c>
      <c r="B75" s="110" t="s">
        <v>39</v>
      </c>
      <c r="C75" s="171" t="s">
        <v>13</v>
      </c>
      <c r="D75" s="171" t="s">
        <v>41</v>
      </c>
      <c r="E75" s="171" t="s">
        <v>206</v>
      </c>
      <c r="F75" s="171" t="s">
        <v>21</v>
      </c>
      <c r="G75" s="171"/>
      <c r="H75" s="151">
        <f>H76</f>
        <v>450</v>
      </c>
      <c r="I75" s="151">
        <f>I76</f>
        <v>0</v>
      </c>
      <c r="J75" s="228">
        <f t="shared" si="0"/>
        <v>450</v>
      </c>
      <c r="K75" s="151">
        <f t="shared" si="5"/>
        <v>446.3</v>
      </c>
      <c r="L75" s="151">
        <f t="shared" si="5"/>
        <v>446.3</v>
      </c>
    </row>
    <row r="76" spans="1:15" s="4" customFormat="1" ht="15">
      <c r="A76" s="224" t="s">
        <v>9</v>
      </c>
      <c r="B76" s="110" t="s">
        <v>39</v>
      </c>
      <c r="C76" s="171" t="s">
        <v>13</v>
      </c>
      <c r="D76" s="171" t="s">
        <v>41</v>
      </c>
      <c r="E76" s="171" t="s">
        <v>206</v>
      </c>
      <c r="F76" s="171" t="s">
        <v>21</v>
      </c>
      <c r="G76" s="171" t="s">
        <v>10</v>
      </c>
      <c r="H76" s="151">
        <v>450</v>
      </c>
      <c r="I76" s="151"/>
      <c r="J76" s="228">
        <f t="shared" si="0"/>
        <v>450</v>
      </c>
      <c r="K76" s="120">
        <v>446.3</v>
      </c>
      <c r="L76" s="229">
        <v>446.3</v>
      </c>
      <c r="O76" s="142"/>
    </row>
    <row r="77" spans="1:15" s="4" customFormat="1" ht="25.5" hidden="1" customHeight="1">
      <c r="A77" s="224" t="s">
        <v>26</v>
      </c>
      <c r="B77" s="110"/>
      <c r="C77" s="171" t="s">
        <v>13</v>
      </c>
      <c r="D77" s="171" t="s">
        <v>41</v>
      </c>
      <c r="E77" s="171" t="s">
        <v>206</v>
      </c>
      <c r="F77" s="171" t="s">
        <v>27</v>
      </c>
      <c r="G77" s="171"/>
      <c r="H77" s="151">
        <f>H78</f>
        <v>0</v>
      </c>
      <c r="I77" s="151"/>
      <c r="J77" s="228">
        <f t="shared" si="0"/>
        <v>0</v>
      </c>
      <c r="K77" s="113"/>
      <c r="L77" s="228">
        <f t="shared" si="3"/>
        <v>0</v>
      </c>
    </row>
    <row r="78" spans="1:15" s="4" customFormat="1" ht="25.5" hidden="1" customHeight="1">
      <c r="A78" s="224" t="s">
        <v>28</v>
      </c>
      <c r="B78" s="110"/>
      <c r="C78" s="171" t="s">
        <v>13</v>
      </c>
      <c r="D78" s="171" t="s">
        <v>41</v>
      </c>
      <c r="E78" s="171" t="s">
        <v>206</v>
      </c>
      <c r="F78" s="171" t="s">
        <v>29</v>
      </c>
      <c r="G78" s="171"/>
      <c r="H78" s="151">
        <f>H79</f>
        <v>0</v>
      </c>
      <c r="I78" s="151"/>
      <c r="J78" s="228">
        <f t="shared" si="0"/>
        <v>0</v>
      </c>
      <c r="K78" s="113"/>
      <c r="L78" s="228">
        <f t="shared" si="3"/>
        <v>0</v>
      </c>
    </row>
    <row r="79" spans="1:15" s="4" customFormat="1" ht="15" hidden="1" customHeight="1">
      <c r="A79" s="224" t="s">
        <v>9</v>
      </c>
      <c r="B79" s="110"/>
      <c r="C79" s="171" t="s">
        <v>13</v>
      </c>
      <c r="D79" s="171" t="s">
        <v>41</v>
      </c>
      <c r="E79" s="171" t="s">
        <v>206</v>
      </c>
      <c r="F79" s="171" t="s">
        <v>29</v>
      </c>
      <c r="G79" s="171" t="s">
        <v>10</v>
      </c>
      <c r="H79" s="151"/>
      <c r="I79" s="151"/>
      <c r="J79" s="228">
        <f t="shared" si="0"/>
        <v>0</v>
      </c>
      <c r="K79" s="113"/>
      <c r="L79" s="228">
        <f t="shared" si="3"/>
        <v>0</v>
      </c>
    </row>
    <row r="80" spans="1:15" s="4" customFormat="1" ht="15" hidden="1" customHeight="1">
      <c r="A80" s="26" t="s">
        <v>123</v>
      </c>
      <c r="B80" s="74"/>
      <c r="C80" s="171" t="s">
        <v>13</v>
      </c>
      <c r="D80" s="171" t="s">
        <v>41</v>
      </c>
      <c r="E80" s="171" t="s">
        <v>206</v>
      </c>
      <c r="F80" s="171" t="s">
        <v>124</v>
      </c>
      <c r="G80" s="171"/>
      <c r="H80" s="151">
        <f>H81</f>
        <v>0</v>
      </c>
      <c r="I80" s="151"/>
      <c r="J80" s="228">
        <f t="shared" si="0"/>
        <v>0</v>
      </c>
      <c r="K80" s="113"/>
      <c r="L80" s="228">
        <f t="shared" si="3"/>
        <v>0</v>
      </c>
    </row>
    <row r="81" spans="1:15" s="4" customFormat="1" ht="26.25" hidden="1" customHeight="1">
      <c r="A81" s="26" t="s">
        <v>125</v>
      </c>
      <c r="B81" s="74"/>
      <c r="C81" s="171" t="s">
        <v>13</v>
      </c>
      <c r="D81" s="171" t="s">
        <v>41</v>
      </c>
      <c r="E81" s="171" t="s">
        <v>206</v>
      </c>
      <c r="F81" s="171" t="s">
        <v>126</v>
      </c>
      <c r="G81" s="171"/>
      <c r="H81" s="151">
        <f>H82</f>
        <v>0</v>
      </c>
      <c r="I81" s="151"/>
      <c r="J81" s="228">
        <f t="shared" si="0"/>
        <v>0</v>
      </c>
      <c r="K81" s="113"/>
      <c r="L81" s="228">
        <f t="shared" si="3"/>
        <v>0</v>
      </c>
    </row>
    <row r="82" spans="1:15" s="4" customFormat="1" ht="17.25" hidden="1" customHeight="1">
      <c r="A82" s="224" t="s">
        <v>128</v>
      </c>
      <c r="B82" s="110"/>
      <c r="C82" s="171" t="s">
        <v>13</v>
      </c>
      <c r="D82" s="171" t="s">
        <v>41</v>
      </c>
      <c r="E82" s="171" t="s">
        <v>206</v>
      </c>
      <c r="F82" s="171" t="s">
        <v>126</v>
      </c>
      <c r="G82" s="171" t="s">
        <v>10</v>
      </c>
      <c r="H82" s="151"/>
      <c r="I82" s="151"/>
      <c r="J82" s="228">
        <f t="shared" si="0"/>
        <v>0</v>
      </c>
      <c r="K82" s="113"/>
      <c r="L82" s="228">
        <f t="shared" si="3"/>
        <v>0</v>
      </c>
    </row>
    <row r="83" spans="1:15" s="4" customFormat="1" ht="15" hidden="1" customHeight="1">
      <c r="A83" s="36" t="s">
        <v>43</v>
      </c>
      <c r="B83" s="111"/>
      <c r="C83" s="178" t="s">
        <v>13</v>
      </c>
      <c r="D83" s="178" t="s">
        <v>42</v>
      </c>
      <c r="E83" s="178" t="s">
        <v>17</v>
      </c>
      <c r="F83" s="178"/>
      <c r="G83" s="178"/>
      <c r="H83" s="226">
        <f>H84</f>
        <v>0</v>
      </c>
      <c r="I83" s="226"/>
      <c r="J83" s="228">
        <f t="shared" si="0"/>
        <v>0</v>
      </c>
      <c r="K83" s="113"/>
      <c r="L83" s="228">
        <f t="shared" si="3"/>
        <v>0</v>
      </c>
    </row>
    <row r="84" spans="1:15" s="4" customFormat="1" ht="25.5" hidden="1" customHeight="1">
      <c r="A84" s="224" t="s">
        <v>44</v>
      </c>
      <c r="B84" s="110"/>
      <c r="C84" s="171" t="s">
        <v>13</v>
      </c>
      <c r="D84" s="171" t="s">
        <v>42</v>
      </c>
      <c r="E84" s="171" t="s">
        <v>45</v>
      </c>
      <c r="F84" s="171"/>
      <c r="G84" s="171"/>
      <c r="H84" s="151">
        <f>H85</f>
        <v>0</v>
      </c>
      <c r="I84" s="151"/>
      <c r="J84" s="228">
        <f t="shared" si="0"/>
        <v>0</v>
      </c>
      <c r="K84" s="113"/>
      <c r="L84" s="228">
        <f t="shared" si="3"/>
        <v>0</v>
      </c>
    </row>
    <row r="85" spans="1:15" s="4" customFormat="1" ht="25.5" hidden="1" customHeight="1">
      <c r="A85" s="224" t="s">
        <v>26</v>
      </c>
      <c r="B85" s="110"/>
      <c r="C85" s="171" t="s">
        <v>13</v>
      </c>
      <c r="D85" s="171" t="s">
        <v>42</v>
      </c>
      <c r="E85" s="171" t="s">
        <v>45</v>
      </c>
      <c r="F85" s="171" t="s">
        <v>27</v>
      </c>
      <c r="G85" s="171"/>
      <c r="H85" s="151">
        <f>H87</f>
        <v>0</v>
      </c>
      <c r="I85" s="151"/>
      <c r="J85" s="228">
        <f t="shared" si="0"/>
        <v>0</v>
      </c>
      <c r="K85" s="113"/>
      <c r="L85" s="228">
        <f t="shared" si="3"/>
        <v>0</v>
      </c>
    </row>
    <row r="86" spans="1:15" s="4" customFormat="1" ht="25.5" hidden="1" customHeight="1">
      <c r="A86" s="224" t="s">
        <v>28</v>
      </c>
      <c r="B86" s="110"/>
      <c r="C86" s="171" t="s">
        <v>13</v>
      </c>
      <c r="D86" s="171" t="s">
        <v>42</v>
      </c>
      <c r="E86" s="171" t="s">
        <v>45</v>
      </c>
      <c r="F86" s="171" t="s">
        <v>29</v>
      </c>
      <c r="G86" s="171"/>
      <c r="H86" s="151">
        <f>H87</f>
        <v>0</v>
      </c>
      <c r="I86" s="151"/>
      <c r="J86" s="228">
        <f t="shared" si="0"/>
        <v>0</v>
      </c>
      <c r="K86" s="113"/>
      <c r="L86" s="228">
        <f t="shared" si="3"/>
        <v>0</v>
      </c>
    </row>
    <row r="87" spans="1:15" s="4" customFormat="1" ht="15" hidden="1" customHeight="1">
      <c r="A87" s="224" t="s">
        <v>9</v>
      </c>
      <c r="B87" s="110"/>
      <c r="C87" s="171" t="s">
        <v>13</v>
      </c>
      <c r="D87" s="171" t="s">
        <v>42</v>
      </c>
      <c r="E87" s="171" t="s">
        <v>45</v>
      </c>
      <c r="F87" s="171" t="s">
        <v>29</v>
      </c>
      <c r="G87" s="171" t="s">
        <v>10</v>
      </c>
      <c r="H87" s="151"/>
      <c r="I87" s="151"/>
      <c r="J87" s="228">
        <f t="shared" si="0"/>
        <v>0</v>
      </c>
      <c r="K87" s="113"/>
      <c r="L87" s="228">
        <f t="shared" si="3"/>
        <v>0</v>
      </c>
    </row>
    <row r="88" spans="1:15" s="4" customFormat="1" ht="15" customHeight="1">
      <c r="A88" s="36" t="s">
        <v>50</v>
      </c>
      <c r="B88" s="111" t="s">
        <v>39</v>
      </c>
      <c r="C88" s="178" t="s">
        <v>13</v>
      </c>
      <c r="D88" s="178" t="s">
        <v>51</v>
      </c>
      <c r="E88" s="178"/>
      <c r="F88" s="178"/>
      <c r="G88" s="178"/>
      <c r="H88" s="226">
        <f>H89+H95+H115+H101+H111</f>
        <v>4643.2</v>
      </c>
      <c r="I88" s="226">
        <f>I89+I95+I115+I101+I111</f>
        <v>0</v>
      </c>
      <c r="J88" s="228">
        <f t="shared" si="0"/>
        <v>4643.2</v>
      </c>
      <c r="K88" s="226">
        <f>K89+K95+K115+K101+K111</f>
        <v>3594.8999999999996</v>
      </c>
      <c r="L88" s="226">
        <f>L89+L95+L115+L101+L111</f>
        <v>3592.8999999999996</v>
      </c>
      <c r="O88" s="142"/>
    </row>
    <row r="89" spans="1:15" s="17" customFormat="1" ht="39.75" hidden="1" customHeight="1">
      <c r="A89" s="92" t="s">
        <v>52</v>
      </c>
      <c r="B89" s="123" t="s">
        <v>39</v>
      </c>
      <c r="C89" s="39" t="s">
        <v>13</v>
      </c>
      <c r="D89" s="39" t="s">
        <v>51</v>
      </c>
      <c r="E89" s="60" t="s">
        <v>212</v>
      </c>
      <c r="F89" s="39"/>
      <c r="G89" s="39"/>
      <c r="H89" s="202">
        <f>H92</f>
        <v>0</v>
      </c>
      <c r="I89" s="202"/>
      <c r="J89" s="228">
        <f t="shared" si="0"/>
        <v>0</v>
      </c>
      <c r="K89" s="202">
        <f>K92</f>
        <v>0</v>
      </c>
      <c r="L89" s="229">
        <f t="shared" si="3"/>
        <v>0</v>
      </c>
    </row>
    <row r="90" spans="1:15" s="17" customFormat="1" ht="25.5" hidden="1" customHeight="1">
      <c r="A90" s="224" t="s">
        <v>221</v>
      </c>
      <c r="B90" s="110" t="s">
        <v>39</v>
      </c>
      <c r="C90" s="171" t="s">
        <v>13</v>
      </c>
      <c r="D90" s="171" t="s">
        <v>51</v>
      </c>
      <c r="E90" s="223" t="s">
        <v>215</v>
      </c>
      <c r="F90" s="171"/>
      <c r="G90" s="171"/>
      <c r="H90" s="151">
        <f>H91</f>
        <v>0</v>
      </c>
      <c r="I90" s="151"/>
      <c r="J90" s="228">
        <f t="shared" ref="J90:J158" si="6">H90+I90</f>
        <v>0</v>
      </c>
      <c r="K90" s="151">
        <f>K91</f>
        <v>0</v>
      </c>
      <c r="L90" s="229">
        <f t="shared" si="3"/>
        <v>0</v>
      </c>
    </row>
    <row r="91" spans="1:15" s="17" customFormat="1" ht="15" hidden="1" customHeight="1">
      <c r="A91" s="224" t="s">
        <v>214</v>
      </c>
      <c r="B91" s="110" t="s">
        <v>39</v>
      </c>
      <c r="C91" s="171" t="s">
        <v>13</v>
      </c>
      <c r="D91" s="171" t="s">
        <v>51</v>
      </c>
      <c r="E91" s="223" t="s">
        <v>222</v>
      </c>
      <c r="F91" s="171"/>
      <c r="G91" s="171"/>
      <c r="H91" s="151">
        <f>H92</f>
        <v>0</v>
      </c>
      <c r="I91" s="151"/>
      <c r="J91" s="228">
        <f t="shared" si="6"/>
        <v>0</v>
      </c>
      <c r="K91" s="151">
        <f>K92</f>
        <v>0</v>
      </c>
      <c r="L91" s="229">
        <f t="shared" si="3"/>
        <v>0</v>
      </c>
    </row>
    <row r="92" spans="1:15" s="17" customFormat="1" ht="25.5" hidden="1" customHeight="1">
      <c r="A92" s="224" t="s">
        <v>35</v>
      </c>
      <c r="B92" s="110" t="s">
        <v>39</v>
      </c>
      <c r="C92" s="171" t="s">
        <v>13</v>
      </c>
      <c r="D92" s="171" t="s">
        <v>51</v>
      </c>
      <c r="E92" s="223" t="s">
        <v>222</v>
      </c>
      <c r="F92" s="171" t="s">
        <v>27</v>
      </c>
      <c r="G92" s="171"/>
      <c r="H92" s="151">
        <f t="shared" ref="H92:K93" si="7">H93</f>
        <v>0</v>
      </c>
      <c r="I92" s="151"/>
      <c r="J92" s="228">
        <f t="shared" si="6"/>
        <v>0</v>
      </c>
      <c r="K92" s="151">
        <f t="shared" si="7"/>
        <v>0</v>
      </c>
      <c r="L92" s="229">
        <f t="shared" si="3"/>
        <v>0</v>
      </c>
    </row>
    <row r="93" spans="1:15" s="17" customFormat="1" ht="29.25" hidden="1" customHeight="1">
      <c r="A93" s="224" t="s">
        <v>28</v>
      </c>
      <c r="B93" s="110" t="s">
        <v>39</v>
      </c>
      <c r="C93" s="171" t="s">
        <v>13</v>
      </c>
      <c r="D93" s="171" t="s">
        <v>51</v>
      </c>
      <c r="E93" s="223" t="s">
        <v>222</v>
      </c>
      <c r="F93" s="171" t="s">
        <v>29</v>
      </c>
      <c r="G93" s="171"/>
      <c r="H93" s="151">
        <f t="shared" si="7"/>
        <v>0</v>
      </c>
      <c r="I93" s="151"/>
      <c r="J93" s="228">
        <f t="shared" si="6"/>
        <v>0</v>
      </c>
      <c r="K93" s="151">
        <f t="shared" si="7"/>
        <v>0</v>
      </c>
      <c r="L93" s="229">
        <f t="shared" si="3"/>
        <v>0</v>
      </c>
    </row>
    <row r="94" spans="1:15" s="17" customFormat="1" ht="15" hidden="1" customHeight="1">
      <c r="A94" s="224" t="s">
        <v>9</v>
      </c>
      <c r="B94" s="110" t="s">
        <v>39</v>
      </c>
      <c r="C94" s="171" t="s">
        <v>13</v>
      </c>
      <c r="D94" s="171" t="s">
        <v>51</v>
      </c>
      <c r="E94" s="223" t="s">
        <v>222</v>
      </c>
      <c r="F94" s="171" t="s">
        <v>29</v>
      </c>
      <c r="G94" s="171" t="s">
        <v>10</v>
      </c>
      <c r="H94" s="151"/>
      <c r="I94" s="151"/>
      <c r="J94" s="228">
        <f t="shared" si="6"/>
        <v>0</v>
      </c>
      <c r="K94" s="113"/>
      <c r="L94" s="229">
        <f t="shared" si="3"/>
        <v>0</v>
      </c>
      <c r="O94" s="143"/>
    </row>
    <row r="95" spans="1:15" s="17" customFormat="1" ht="54.75" hidden="1" customHeight="1">
      <c r="A95" s="92" t="s">
        <v>396</v>
      </c>
      <c r="B95" s="123" t="s">
        <v>39</v>
      </c>
      <c r="C95" s="39" t="s">
        <v>13</v>
      </c>
      <c r="D95" s="39" t="s">
        <v>51</v>
      </c>
      <c r="E95" s="60" t="s">
        <v>212</v>
      </c>
      <c r="F95" s="39"/>
      <c r="G95" s="39"/>
      <c r="H95" s="202">
        <f>H98</f>
        <v>0</v>
      </c>
      <c r="I95" s="202"/>
      <c r="J95" s="228">
        <f t="shared" si="6"/>
        <v>0</v>
      </c>
      <c r="K95" s="202">
        <f>K98</f>
        <v>0</v>
      </c>
      <c r="L95" s="229">
        <f t="shared" si="3"/>
        <v>0</v>
      </c>
    </row>
    <row r="96" spans="1:15" s="4" customFormat="1" ht="25.5" hidden="1" customHeight="1">
      <c r="A96" s="224" t="s">
        <v>213</v>
      </c>
      <c r="B96" s="110" t="s">
        <v>39</v>
      </c>
      <c r="C96" s="171" t="s">
        <v>13</v>
      </c>
      <c r="D96" s="171" t="s">
        <v>51</v>
      </c>
      <c r="E96" s="223" t="s">
        <v>215</v>
      </c>
      <c r="F96" s="171"/>
      <c r="G96" s="171"/>
      <c r="H96" s="151">
        <f>H97</f>
        <v>0</v>
      </c>
      <c r="I96" s="151"/>
      <c r="J96" s="228">
        <f t="shared" si="6"/>
        <v>0</v>
      </c>
      <c r="K96" s="151">
        <f>K97</f>
        <v>0</v>
      </c>
      <c r="L96" s="229">
        <f t="shared" si="3"/>
        <v>0</v>
      </c>
    </row>
    <row r="97" spans="1:15" s="4" customFormat="1" ht="15" hidden="1" customHeight="1">
      <c r="A97" s="224" t="s">
        <v>214</v>
      </c>
      <c r="B97" s="110" t="s">
        <v>39</v>
      </c>
      <c r="C97" s="171" t="s">
        <v>13</v>
      </c>
      <c r="D97" s="171" t="s">
        <v>51</v>
      </c>
      <c r="E97" s="223" t="s">
        <v>216</v>
      </c>
      <c r="F97" s="171"/>
      <c r="G97" s="171"/>
      <c r="H97" s="151">
        <f>H98</f>
        <v>0</v>
      </c>
      <c r="I97" s="151"/>
      <c r="J97" s="228">
        <f t="shared" si="6"/>
        <v>0</v>
      </c>
      <c r="K97" s="151">
        <f>K98</f>
        <v>0</v>
      </c>
      <c r="L97" s="229">
        <f t="shared" si="3"/>
        <v>0</v>
      </c>
    </row>
    <row r="98" spans="1:15" s="17" customFormat="1" ht="25.5" hidden="1" customHeight="1">
      <c r="A98" s="224" t="s">
        <v>26</v>
      </c>
      <c r="B98" s="110" t="s">
        <v>39</v>
      </c>
      <c r="C98" s="171" t="s">
        <v>13</v>
      </c>
      <c r="D98" s="171" t="s">
        <v>51</v>
      </c>
      <c r="E98" s="223" t="s">
        <v>216</v>
      </c>
      <c r="F98" s="171" t="s">
        <v>27</v>
      </c>
      <c r="G98" s="171"/>
      <c r="H98" s="151">
        <f t="shared" ref="H98:K99" si="8">H99</f>
        <v>0</v>
      </c>
      <c r="I98" s="151"/>
      <c r="J98" s="228">
        <f t="shared" si="6"/>
        <v>0</v>
      </c>
      <c r="K98" s="151">
        <f t="shared" si="8"/>
        <v>0</v>
      </c>
      <c r="L98" s="229">
        <f t="shared" si="3"/>
        <v>0</v>
      </c>
    </row>
    <row r="99" spans="1:15" s="17" customFormat="1" ht="27" hidden="1" customHeight="1">
      <c r="A99" s="224" t="s">
        <v>28</v>
      </c>
      <c r="B99" s="110" t="s">
        <v>39</v>
      </c>
      <c r="C99" s="171" t="s">
        <v>13</v>
      </c>
      <c r="D99" s="171" t="s">
        <v>51</v>
      </c>
      <c r="E99" s="223" t="s">
        <v>216</v>
      </c>
      <c r="F99" s="171" t="s">
        <v>29</v>
      </c>
      <c r="G99" s="171"/>
      <c r="H99" s="151">
        <f t="shared" si="8"/>
        <v>0</v>
      </c>
      <c r="I99" s="151"/>
      <c r="J99" s="228">
        <f t="shared" si="6"/>
        <v>0</v>
      </c>
      <c r="K99" s="151">
        <f t="shared" si="8"/>
        <v>0</v>
      </c>
      <c r="L99" s="229">
        <f t="shared" si="3"/>
        <v>0</v>
      </c>
      <c r="O99" s="143"/>
    </row>
    <row r="100" spans="1:15" s="17" customFormat="1" ht="15" hidden="1" customHeight="1">
      <c r="A100" s="224" t="s">
        <v>9</v>
      </c>
      <c r="B100" s="110" t="s">
        <v>39</v>
      </c>
      <c r="C100" s="171" t="s">
        <v>13</v>
      </c>
      <c r="D100" s="171" t="s">
        <v>51</v>
      </c>
      <c r="E100" s="223" t="s">
        <v>216</v>
      </c>
      <c r="F100" s="171" t="s">
        <v>29</v>
      </c>
      <c r="G100" s="171" t="s">
        <v>10</v>
      </c>
      <c r="H100" s="151"/>
      <c r="I100" s="151"/>
      <c r="J100" s="228">
        <f t="shared" si="6"/>
        <v>0</v>
      </c>
      <c r="K100" s="115"/>
      <c r="L100" s="229">
        <f t="shared" si="3"/>
        <v>0</v>
      </c>
    </row>
    <row r="101" spans="1:15" s="17" customFormat="1" ht="38.25">
      <c r="A101" s="93" t="s">
        <v>53</v>
      </c>
      <c r="B101" s="127" t="s">
        <v>39</v>
      </c>
      <c r="C101" s="39" t="s">
        <v>13</v>
      </c>
      <c r="D101" s="39" t="s">
        <v>51</v>
      </c>
      <c r="E101" s="59" t="s">
        <v>223</v>
      </c>
      <c r="F101" s="39"/>
      <c r="G101" s="39"/>
      <c r="H101" s="202">
        <f t="shared" ref="H101:I103" si="9">H102</f>
        <v>45</v>
      </c>
      <c r="I101" s="202">
        <f t="shared" si="9"/>
        <v>0</v>
      </c>
      <c r="J101" s="228">
        <f t="shared" si="6"/>
        <v>45</v>
      </c>
      <c r="K101" s="202">
        <f t="shared" ref="K101:L103" si="10">K102</f>
        <v>45</v>
      </c>
      <c r="L101" s="202">
        <f t="shared" si="10"/>
        <v>45</v>
      </c>
    </row>
    <row r="102" spans="1:15" s="17" customFormat="1" ht="38.25" customHeight="1">
      <c r="A102" s="224" t="s">
        <v>225</v>
      </c>
      <c r="B102" s="110" t="s">
        <v>39</v>
      </c>
      <c r="C102" s="171" t="s">
        <v>13</v>
      </c>
      <c r="D102" s="171" t="s">
        <v>51</v>
      </c>
      <c r="E102" s="11" t="s">
        <v>224</v>
      </c>
      <c r="F102" s="171"/>
      <c r="G102" s="171"/>
      <c r="H102" s="151">
        <f t="shared" si="9"/>
        <v>45</v>
      </c>
      <c r="I102" s="151">
        <f t="shared" si="9"/>
        <v>0</v>
      </c>
      <c r="J102" s="228">
        <f t="shared" si="6"/>
        <v>45</v>
      </c>
      <c r="K102" s="151">
        <f t="shared" si="10"/>
        <v>45</v>
      </c>
      <c r="L102" s="151">
        <f t="shared" si="10"/>
        <v>45</v>
      </c>
      <c r="M102" s="233"/>
    </row>
    <row r="103" spans="1:15" s="17" customFormat="1" ht="25.5">
      <c r="A103" s="224" t="s">
        <v>232</v>
      </c>
      <c r="B103" s="110" t="s">
        <v>39</v>
      </c>
      <c r="C103" s="171" t="s">
        <v>13</v>
      </c>
      <c r="D103" s="171" t="s">
        <v>51</v>
      </c>
      <c r="E103" s="11" t="s">
        <v>233</v>
      </c>
      <c r="F103" s="171"/>
      <c r="G103" s="171"/>
      <c r="H103" s="151">
        <f t="shared" si="9"/>
        <v>45</v>
      </c>
      <c r="I103" s="151">
        <f t="shared" si="9"/>
        <v>0</v>
      </c>
      <c r="J103" s="228">
        <f t="shared" si="6"/>
        <v>45</v>
      </c>
      <c r="K103" s="151">
        <f t="shared" si="10"/>
        <v>45</v>
      </c>
      <c r="L103" s="151">
        <f t="shared" si="10"/>
        <v>45</v>
      </c>
    </row>
    <row r="104" spans="1:15" s="17" customFormat="1" ht="15">
      <c r="A104" s="224" t="s">
        <v>214</v>
      </c>
      <c r="B104" s="110" t="s">
        <v>39</v>
      </c>
      <c r="C104" s="171" t="s">
        <v>13</v>
      </c>
      <c r="D104" s="171" t="s">
        <v>51</v>
      </c>
      <c r="E104" s="11" t="s">
        <v>234</v>
      </c>
      <c r="F104" s="171"/>
      <c r="G104" s="171"/>
      <c r="H104" s="151">
        <f>H105+H110</f>
        <v>45</v>
      </c>
      <c r="I104" s="151">
        <f>I105+I110</f>
        <v>0</v>
      </c>
      <c r="J104" s="228">
        <f t="shared" si="6"/>
        <v>45</v>
      </c>
      <c r="K104" s="151">
        <f>K105+K110</f>
        <v>45</v>
      </c>
      <c r="L104" s="151">
        <f>L105+L110</f>
        <v>45</v>
      </c>
    </row>
    <row r="105" spans="1:15" s="17" customFormat="1" ht="25.5" hidden="1" customHeight="1">
      <c r="A105" s="224" t="s">
        <v>26</v>
      </c>
      <c r="B105" s="110" t="s">
        <v>39</v>
      </c>
      <c r="C105" s="171" t="s">
        <v>13</v>
      </c>
      <c r="D105" s="171" t="s">
        <v>51</v>
      </c>
      <c r="E105" s="11" t="s">
        <v>234</v>
      </c>
      <c r="F105" s="171" t="s">
        <v>27</v>
      </c>
      <c r="G105" s="171"/>
      <c r="H105" s="151">
        <f>H106</f>
        <v>0</v>
      </c>
      <c r="I105" s="151"/>
      <c r="J105" s="228">
        <f t="shared" si="6"/>
        <v>0</v>
      </c>
      <c r="K105" s="151">
        <f>K106</f>
        <v>0</v>
      </c>
      <c r="L105" s="229">
        <f t="shared" si="3"/>
        <v>0</v>
      </c>
    </row>
    <row r="106" spans="1:15" s="17" customFormat="1" ht="25.5" hidden="1" customHeight="1">
      <c r="A106" s="224" t="s">
        <v>28</v>
      </c>
      <c r="B106" s="110" t="s">
        <v>39</v>
      </c>
      <c r="C106" s="171" t="s">
        <v>13</v>
      </c>
      <c r="D106" s="171" t="s">
        <v>51</v>
      </c>
      <c r="E106" s="11" t="s">
        <v>234</v>
      </c>
      <c r="F106" s="171" t="s">
        <v>29</v>
      </c>
      <c r="G106" s="171"/>
      <c r="H106" s="151">
        <f>H107</f>
        <v>0</v>
      </c>
      <c r="I106" s="151"/>
      <c r="J106" s="228">
        <f t="shared" si="6"/>
        <v>0</v>
      </c>
      <c r="K106" s="151">
        <f>K107</f>
        <v>0</v>
      </c>
      <c r="L106" s="229">
        <f t="shared" si="3"/>
        <v>0</v>
      </c>
    </row>
    <row r="107" spans="1:15" s="17" customFormat="1" ht="15" hidden="1" customHeight="1">
      <c r="A107" s="224" t="s">
        <v>9</v>
      </c>
      <c r="B107" s="110" t="s">
        <v>39</v>
      </c>
      <c r="C107" s="171" t="s">
        <v>13</v>
      </c>
      <c r="D107" s="171" t="s">
        <v>51</v>
      </c>
      <c r="E107" s="11" t="s">
        <v>234</v>
      </c>
      <c r="F107" s="171" t="s">
        <v>29</v>
      </c>
      <c r="G107" s="171"/>
      <c r="H107" s="151"/>
      <c r="I107" s="151"/>
      <c r="J107" s="228">
        <f t="shared" si="6"/>
        <v>0</v>
      </c>
      <c r="K107" s="119"/>
      <c r="L107" s="229">
        <f t="shared" si="3"/>
        <v>0</v>
      </c>
      <c r="O107" s="143"/>
    </row>
    <row r="108" spans="1:15" s="17" customFormat="1" ht="15">
      <c r="A108" s="224" t="s">
        <v>123</v>
      </c>
      <c r="B108" s="110" t="s">
        <v>39</v>
      </c>
      <c r="C108" s="171" t="s">
        <v>13</v>
      </c>
      <c r="D108" s="171" t="s">
        <v>51</v>
      </c>
      <c r="E108" s="11" t="s">
        <v>234</v>
      </c>
      <c r="F108" s="171" t="s">
        <v>124</v>
      </c>
      <c r="G108" s="171"/>
      <c r="H108" s="151">
        <f t="shared" ref="H108:L109" si="11">H109</f>
        <v>45</v>
      </c>
      <c r="I108" s="151">
        <f t="shared" si="11"/>
        <v>0</v>
      </c>
      <c r="J108" s="228">
        <f t="shared" si="6"/>
        <v>45</v>
      </c>
      <c r="K108" s="151">
        <f t="shared" si="11"/>
        <v>45</v>
      </c>
      <c r="L108" s="151">
        <f t="shared" si="11"/>
        <v>45</v>
      </c>
      <c r="O108" s="143"/>
    </row>
    <row r="109" spans="1:15" s="17" customFormat="1" ht="15">
      <c r="A109" s="224" t="s">
        <v>518</v>
      </c>
      <c r="B109" s="110" t="s">
        <v>39</v>
      </c>
      <c r="C109" s="171" t="s">
        <v>13</v>
      </c>
      <c r="D109" s="171" t="s">
        <v>51</v>
      </c>
      <c r="E109" s="11" t="s">
        <v>234</v>
      </c>
      <c r="F109" s="171" t="s">
        <v>517</v>
      </c>
      <c r="G109" s="171"/>
      <c r="H109" s="151">
        <f t="shared" si="11"/>
        <v>45</v>
      </c>
      <c r="I109" s="151">
        <f t="shared" si="11"/>
        <v>0</v>
      </c>
      <c r="J109" s="228">
        <f t="shared" si="6"/>
        <v>45</v>
      </c>
      <c r="K109" s="151">
        <f t="shared" si="11"/>
        <v>45</v>
      </c>
      <c r="L109" s="151">
        <f t="shared" si="11"/>
        <v>45</v>
      </c>
      <c r="O109" s="143"/>
    </row>
    <row r="110" spans="1:15" s="17" customFormat="1" ht="15">
      <c r="A110" s="224" t="s">
        <v>9</v>
      </c>
      <c r="B110" s="110" t="s">
        <v>39</v>
      </c>
      <c r="C110" s="171" t="s">
        <v>13</v>
      </c>
      <c r="D110" s="171" t="s">
        <v>51</v>
      </c>
      <c r="E110" s="11" t="s">
        <v>234</v>
      </c>
      <c r="F110" s="171" t="s">
        <v>517</v>
      </c>
      <c r="G110" s="171" t="s">
        <v>10</v>
      </c>
      <c r="H110" s="151">
        <v>45</v>
      </c>
      <c r="I110" s="151"/>
      <c r="J110" s="228">
        <f t="shared" si="6"/>
        <v>45</v>
      </c>
      <c r="K110" s="120">
        <v>45</v>
      </c>
      <c r="L110" s="229">
        <v>45</v>
      </c>
      <c r="O110" s="143"/>
    </row>
    <row r="111" spans="1:15" s="17" customFormat="1" ht="51">
      <c r="A111" s="92" t="s">
        <v>547</v>
      </c>
      <c r="B111" s="123" t="s">
        <v>39</v>
      </c>
      <c r="C111" s="39" t="s">
        <v>13</v>
      </c>
      <c r="D111" s="39" t="s">
        <v>51</v>
      </c>
      <c r="E111" s="59" t="s">
        <v>216</v>
      </c>
      <c r="F111" s="39"/>
      <c r="G111" s="39"/>
      <c r="H111" s="202">
        <f t="shared" ref="H111:I113" si="12">H112</f>
        <v>2</v>
      </c>
      <c r="I111" s="202">
        <f t="shared" si="12"/>
        <v>0</v>
      </c>
      <c r="J111" s="228">
        <f t="shared" si="6"/>
        <v>2</v>
      </c>
      <c r="K111" s="202">
        <f t="shared" ref="K111:L113" si="13">K112</f>
        <v>2</v>
      </c>
      <c r="L111" s="202">
        <f t="shared" si="13"/>
        <v>0</v>
      </c>
      <c r="O111" s="143"/>
    </row>
    <row r="112" spans="1:15" s="17" customFormat="1" ht="25.5">
      <c r="A112" s="224" t="s">
        <v>35</v>
      </c>
      <c r="B112" s="110" t="s">
        <v>39</v>
      </c>
      <c r="C112" s="171" t="s">
        <v>13</v>
      </c>
      <c r="D112" s="171" t="s">
        <v>51</v>
      </c>
      <c r="E112" s="59" t="s">
        <v>216</v>
      </c>
      <c r="F112" s="171" t="s">
        <v>27</v>
      </c>
      <c r="G112" s="171"/>
      <c r="H112" s="151">
        <f t="shared" si="12"/>
        <v>2</v>
      </c>
      <c r="I112" s="151">
        <f t="shared" si="12"/>
        <v>0</v>
      </c>
      <c r="J112" s="228">
        <f t="shared" si="6"/>
        <v>2</v>
      </c>
      <c r="K112" s="151">
        <f t="shared" si="13"/>
        <v>2</v>
      </c>
      <c r="L112" s="151">
        <f t="shared" si="13"/>
        <v>0</v>
      </c>
      <c r="O112" s="143"/>
    </row>
    <row r="113" spans="1:15" s="17" customFormat="1" ht="25.5">
      <c r="A113" s="224" t="s">
        <v>28</v>
      </c>
      <c r="B113" s="110" t="s">
        <v>39</v>
      </c>
      <c r="C113" s="171" t="s">
        <v>13</v>
      </c>
      <c r="D113" s="171" t="s">
        <v>51</v>
      </c>
      <c r="E113" s="59" t="s">
        <v>216</v>
      </c>
      <c r="F113" s="171" t="s">
        <v>29</v>
      </c>
      <c r="G113" s="171"/>
      <c r="H113" s="151">
        <f t="shared" si="12"/>
        <v>2</v>
      </c>
      <c r="I113" s="151">
        <f t="shared" si="12"/>
        <v>0</v>
      </c>
      <c r="J113" s="228">
        <f t="shared" si="6"/>
        <v>2</v>
      </c>
      <c r="K113" s="151">
        <f t="shared" si="13"/>
        <v>2</v>
      </c>
      <c r="L113" s="151">
        <f t="shared" si="13"/>
        <v>0</v>
      </c>
      <c r="O113" s="143"/>
    </row>
    <row r="114" spans="1:15" s="17" customFormat="1" ht="15.75" customHeight="1">
      <c r="A114" s="224" t="s">
        <v>9</v>
      </c>
      <c r="B114" s="110" t="s">
        <v>39</v>
      </c>
      <c r="C114" s="171" t="s">
        <v>13</v>
      </c>
      <c r="D114" s="171" t="s">
        <v>51</v>
      </c>
      <c r="E114" s="59" t="s">
        <v>216</v>
      </c>
      <c r="F114" s="171" t="s">
        <v>29</v>
      </c>
      <c r="G114" s="171" t="s">
        <v>10</v>
      </c>
      <c r="H114" s="151">
        <v>2</v>
      </c>
      <c r="I114" s="151"/>
      <c r="J114" s="228">
        <f t="shared" si="6"/>
        <v>2</v>
      </c>
      <c r="K114" s="120">
        <v>2</v>
      </c>
      <c r="L114" s="229"/>
      <c r="O114" s="143"/>
    </row>
    <row r="115" spans="1:15" s="19" customFormat="1" ht="15.75" customHeight="1">
      <c r="A115" s="94" t="s">
        <v>16</v>
      </c>
      <c r="B115" s="128" t="s">
        <v>39</v>
      </c>
      <c r="C115" s="178" t="s">
        <v>13</v>
      </c>
      <c r="D115" s="178" t="s">
        <v>51</v>
      </c>
      <c r="E115" s="178" t="s">
        <v>203</v>
      </c>
      <c r="F115" s="178"/>
      <c r="G115" s="178"/>
      <c r="H115" s="226">
        <f>H120+H132+H145+H152+H159+H166+H119</f>
        <v>4596.2</v>
      </c>
      <c r="I115" s="226">
        <f>I120+I132+I145+I152+I159+I166+I119</f>
        <v>0</v>
      </c>
      <c r="J115" s="228">
        <f t="shared" si="6"/>
        <v>4596.2</v>
      </c>
      <c r="K115" s="226">
        <f>K120+K132+K145+K152+K159+K166+K119</f>
        <v>3547.8999999999996</v>
      </c>
      <c r="L115" s="226">
        <f>L120+L132+L145+L152+L159+L166+L119</f>
        <v>3547.8999999999996</v>
      </c>
    </row>
    <row r="116" spans="1:15" s="19" customFormat="1" ht="25.5" hidden="1" customHeight="1">
      <c r="A116" s="94" t="s">
        <v>446</v>
      </c>
      <c r="B116" s="128" t="s">
        <v>39</v>
      </c>
      <c r="C116" s="178" t="s">
        <v>13</v>
      </c>
      <c r="D116" s="178" t="s">
        <v>51</v>
      </c>
      <c r="E116" s="178" t="s">
        <v>447</v>
      </c>
      <c r="F116" s="178"/>
      <c r="G116" s="178"/>
      <c r="H116" s="226">
        <f t="shared" ref="H116:K118" si="14">H117</f>
        <v>0</v>
      </c>
      <c r="I116" s="226"/>
      <c r="J116" s="228">
        <f t="shared" si="6"/>
        <v>0</v>
      </c>
      <c r="K116" s="226">
        <f t="shared" si="14"/>
        <v>0</v>
      </c>
      <c r="L116" s="228">
        <f>H116+K116</f>
        <v>0</v>
      </c>
    </row>
    <row r="117" spans="1:15" s="19" customFormat="1" ht="15.75" hidden="1" customHeight="1">
      <c r="A117" s="224" t="s">
        <v>26</v>
      </c>
      <c r="B117" s="136" t="s">
        <v>39</v>
      </c>
      <c r="C117" s="171" t="s">
        <v>13</v>
      </c>
      <c r="D117" s="171" t="s">
        <v>51</v>
      </c>
      <c r="E117" s="171" t="s">
        <v>447</v>
      </c>
      <c r="F117" s="171" t="s">
        <v>27</v>
      </c>
      <c r="G117" s="171"/>
      <c r="H117" s="151">
        <f t="shared" si="14"/>
        <v>0</v>
      </c>
      <c r="I117" s="151"/>
      <c r="J117" s="228">
        <f t="shared" si="6"/>
        <v>0</v>
      </c>
      <c r="K117" s="151">
        <f t="shared" si="14"/>
        <v>0</v>
      </c>
      <c r="L117" s="229">
        <f>H117+K117</f>
        <v>0</v>
      </c>
    </row>
    <row r="118" spans="1:15" s="19" customFormat="1" ht="15.75" hidden="1" customHeight="1">
      <c r="A118" s="224" t="s">
        <v>28</v>
      </c>
      <c r="B118" s="136" t="s">
        <v>39</v>
      </c>
      <c r="C118" s="171" t="s">
        <v>13</v>
      </c>
      <c r="D118" s="171" t="s">
        <v>51</v>
      </c>
      <c r="E118" s="171" t="s">
        <v>447</v>
      </c>
      <c r="F118" s="171" t="s">
        <v>29</v>
      </c>
      <c r="G118" s="171"/>
      <c r="H118" s="151">
        <f t="shared" si="14"/>
        <v>0</v>
      </c>
      <c r="I118" s="151"/>
      <c r="J118" s="228">
        <f t="shared" si="6"/>
        <v>0</v>
      </c>
      <c r="K118" s="151">
        <f t="shared" si="14"/>
        <v>0</v>
      </c>
      <c r="L118" s="229">
        <f>H118+K118</f>
        <v>0</v>
      </c>
    </row>
    <row r="119" spans="1:15" s="19" customFormat="1" ht="15.75" hidden="1" customHeight="1">
      <c r="A119" s="94" t="s">
        <v>11</v>
      </c>
      <c r="B119" s="136" t="s">
        <v>39</v>
      </c>
      <c r="C119" s="171" t="s">
        <v>13</v>
      </c>
      <c r="D119" s="171" t="s">
        <v>51</v>
      </c>
      <c r="E119" s="171" t="s">
        <v>447</v>
      </c>
      <c r="F119" s="171" t="s">
        <v>29</v>
      </c>
      <c r="G119" s="171" t="s">
        <v>12</v>
      </c>
      <c r="H119" s="151"/>
      <c r="I119" s="151"/>
      <c r="J119" s="228">
        <f t="shared" si="6"/>
        <v>0</v>
      </c>
      <c r="K119" s="151"/>
      <c r="L119" s="229">
        <f>H119+K119</f>
        <v>0</v>
      </c>
      <c r="O119" s="144"/>
    </row>
    <row r="120" spans="1:15" s="4" customFormat="1" ht="39" customHeight="1">
      <c r="A120" s="20" t="s">
        <v>55</v>
      </c>
      <c r="B120" s="75" t="s">
        <v>39</v>
      </c>
      <c r="C120" s="171" t="s">
        <v>13</v>
      </c>
      <c r="D120" s="171" t="s">
        <v>51</v>
      </c>
      <c r="E120" s="223" t="s">
        <v>238</v>
      </c>
      <c r="F120" s="171"/>
      <c r="G120" s="171"/>
      <c r="H120" s="151">
        <f>H121+H128+H129+H126</f>
        <v>60</v>
      </c>
      <c r="I120" s="151">
        <f>I121+I128+I129+I126</f>
        <v>0</v>
      </c>
      <c r="J120" s="228">
        <f t="shared" si="6"/>
        <v>60</v>
      </c>
      <c r="K120" s="151">
        <f>K121+K128+K129</f>
        <v>50</v>
      </c>
      <c r="L120" s="151">
        <f>L121+L128+L129</f>
        <v>50</v>
      </c>
    </row>
    <row r="121" spans="1:15" s="4" customFormat="1" ht="25.5">
      <c r="A121" s="224" t="s">
        <v>35</v>
      </c>
      <c r="B121" s="110" t="s">
        <v>39</v>
      </c>
      <c r="C121" s="171" t="s">
        <v>13</v>
      </c>
      <c r="D121" s="171" t="s">
        <v>51</v>
      </c>
      <c r="E121" s="223" t="s">
        <v>238</v>
      </c>
      <c r="F121" s="171" t="s">
        <v>27</v>
      </c>
      <c r="G121" s="171"/>
      <c r="H121" s="151">
        <f>H122</f>
        <v>24</v>
      </c>
      <c r="I121" s="151">
        <f>I122</f>
        <v>0</v>
      </c>
      <c r="J121" s="228">
        <f t="shared" si="6"/>
        <v>24</v>
      </c>
      <c r="K121" s="151">
        <f>K122</f>
        <v>25</v>
      </c>
      <c r="L121" s="151">
        <f>L122</f>
        <v>25</v>
      </c>
    </row>
    <row r="122" spans="1:15" s="4" customFormat="1" ht="28.5" customHeight="1">
      <c r="A122" s="224" t="s">
        <v>28</v>
      </c>
      <c r="B122" s="110" t="s">
        <v>39</v>
      </c>
      <c r="C122" s="171" t="s">
        <v>13</v>
      </c>
      <c r="D122" s="171" t="s">
        <v>51</v>
      </c>
      <c r="E122" s="223" t="s">
        <v>238</v>
      </c>
      <c r="F122" s="171" t="s">
        <v>29</v>
      </c>
      <c r="G122" s="171"/>
      <c r="H122" s="151">
        <f>H123</f>
        <v>24</v>
      </c>
      <c r="I122" s="151">
        <f>I123</f>
        <v>0</v>
      </c>
      <c r="J122" s="228">
        <f t="shared" si="6"/>
        <v>24</v>
      </c>
      <c r="K122" s="151">
        <f>K123</f>
        <v>25</v>
      </c>
      <c r="L122" s="151">
        <f>L123</f>
        <v>25</v>
      </c>
    </row>
    <row r="123" spans="1:15" s="4" customFormat="1" ht="14.25" customHeight="1">
      <c r="A123" s="224" t="s">
        <v>9</v>
      </c>
      <c r="B123" s="110" t="s">
        <v>39</v>
      </c>
      <c r="C123" s="171" t="s">
        <v>13</v>
      </c>
      <c r="D123" s="171" t="s">
        <v>51</v>
      </c>
      <c r="E123" s="223" t="s">
        <v>238</v>
      </c>
      <c r="F123" s="171" t="s">
        <v>29</v>
      </c>
      <c r="G123" s="171" t="s">
        <v>10</v>
      </c>
      <c r="H123" s="151">
        <v>24</v>
      </c>
      <c r="I123" s="151"/>
      <c r="J123" s="228">
        <f t="shared" si="6"/>
        <v>24</v>
      </c>
      <c r="K123" s="120">
        <v>25</v>
      </c>
      <c r="L123" s="229">
        <v>25</v>
      </c>
      <c r="O123" s="142"/>
    </row>
    <row r="124" spans="1:15" s="4" customFormat="1" ht="14.25" customHeight="1">
      <c r="A124" s="224" t="s">
        <v>123</v>
      </c>
      <c r="B124" s="110" t="s">
        <v>39</v>
      </c>
      <c r="C124" s="171" t="s">
        <v>13</v>
      </c>
      <c r="D124" s="171" t="s">
        <v>51</v>
      </c>
      <c r="E124" s="223" t="s">
        <v>238</v>
      </c>
      <c r="F124" s="171" t="s">
        <v>124</v>
      </c>
      <c r="G124" s="171"/>
      <c r="H124" s="151">
        <f>H127+H125</f>
        <v>30</v>
      </c>
      <c r="I124" s="151">
        <f>I127+I125</f>
        <v>0</v>
      </c>
      <c r="J124" s="228">
        <f t="shared" si="6"/>
        <v>30</v>
      </c>
      <c r="K124" s="151">
        <f>K127</f>
        <v>25</v>
      </c>
      <c r="L124" s="151">
        <f>L127</f>
        <v>25</v>
      </c>
    </row>
    <row r="125" spans="1:15" s="4" customFormat="1" ht="14.25" customHeight="1">
      <c r="A125" s="224" t="s">
        <v>127</v>
      </c>
      <c r="B125" s="110" t="s">
        <v>39</v>
      </c>
      <c r="C125" s="171" t="s">
        <v>13</v>
      </c>
      <c r="D125" s="171" t="s">
        <v>51</v>
      </c>
      <c r="E125" s="223" t="s">
        <v>238</v>
      </c>
      <c r="F125" s="171" t="s">
        <v>126</v>
      </c>
      <c r="G125" s="171"/>
      <c r="H125" s="151">
        <f>H126</f>
        <v>5</v>
      </c>
      <c r="I125" s="151">
        <f>I126</f>
        <v>0</v>
      </c>
      <c r="J125" s="228">
        <f t="shared" si="6"/>
        <v>5</v>
      </c>
      <c r="K125" s="151"/>
      <c r="L125" s="151"/>
    </row>
    <row r="126" spans="1:15" s="4" customFormat="1" ht="14.25" customHeight="1">
      <c r="A126" s="224" t="s">
        <v>9</v>
      </c>
      <c r="B126" s="110" t="s">
        <v>39</v>
      </c>
      <c r="C126" s="171" t="s">
        <v>13</v>
      </c>
      <c r="D126" s="171" t="s">
        <v>51</v>
      </c>
      <c r="E126" s="223" t="s">
        <v>238</v>
      </c>
      <c r="F126" s="171" t="s">
        <v>126</v>
      </c>
      <c r="G126" s="171"/>
      <c r="H126" s="151">
        <v>5</v>
      </c>
      <c r="I126" s="151"/>
      <c r="J126" s="228">
        <f t="shared" si="6"/>
        <v>5</v>
      </c>
      <c r="K126" s="151"/>
      <c r="L126" s="151"/>
    </row>
    <row r="127" spans="1:15" s="4" customFormat="1" ht="14.25" customHeight="1">
      <c r="A127" s="224" t="s">
        <v>518</v>
      </c>
      <c r="B127" s="110" t="s">
        <v>39</v>
      </c>
      <c r="C127" s="171" t="s">
        <v>13</v>
      </c>
      <c r="D127" s="171" t="s">
        <v>51</v>
      </c>
      <c r="E127" s="223" t="s">
        <v>238</v>
      </c>
      <c r="F127" s="171" t="s">
        <v>517</v>
      </c>
      <c r="G127" s="171"/>
      <c r="H127" s="151">
        <f>H128</f>
        <v>25</v>
      </c>
      <c r="I127" s="151">
        <f>I128</f>
        <v>0</v>
      </c>
      <c r="J127" s="228">
        <f t="shared" si="6"/>
        <v>25</v>
      </c>
      <c r="K127" s="151">
        <f>K128</f>
        <v>25</v>
      </c>
      <c r="L127" s="151">
        <f>L128</f>
        <v>25</v>
      </c>
    </row>
    <row r="128" spans="1:15" s="4" customFormat="1" ht="14.25" customHeight="1">
      <c r="A128" s="224" t="s">
        <v>9</v>
      </c>
      <c r="B128" s="110" t="s">
        <v>39</v>
      </c>
      <c r="C128" s="171" t="s">
        <v>13</v>
      </c>
      <c r="D128" s="171" t="s">
        <v>51</v>
      </c>
      <c r="E128" s="223" t="s">
        <v>238</v>
      </c>
      <c r="F128" s="171" t="s">
        <v>517</v>
      </c>
      <c r="G128" s="171" t="s">
        <v>10</v>
      </c>
      <c r="H128" s="151">
        <v>25</v>
      </c>
      <c r="I128" s="151"/>
      <c r="J128" s="228">
        <f t="shared" si="6"/>
        <v>25</v>
      </c>
      <c r="K128" s="120">
        <v>25</v>
      </c>
      <c r="L128" s="229">
        <v>25</v>
      </c>
      <c r="O128" s="142"/>
    </row>
    <row r="129" spans="1:15" s="4" customFormat="1" ht="14.25" customHeight="1">
      <c r="A129" s="224" t="s">
        <v>30</v>
      </c>
      <c r="B129" s="110" t="s">
        <v>39</v>
      </c>
      <c r="C129" s="171" t="s">
        <v>13</v>
      </c>
      <c r="D129" s="171" t="s">
        <v>51</v>
      </c>
      <c r="E129" s="223" t="s">
        <v>238</v>
      </c>
      <c r="F129" s="171" t="s">
        <v>31</v>
      </c>
      <c r="G129" s="171"/>
      <c r="H129" s="151">
        <f>H130</f>
        <v>6</v>
      </c>
      <c r="I129" s="151">
        <f>I130</f>
        <v>0</v>
      </c>
      <c r="J129" s="228">
        <f t="shared" si="6"/>
        <v>6</v>
      </c>
      <c r="K129" s="151">
        <f>K130</f>
        <v>0</v>
      </c>
      <c r="L129" s="151">
        <f>L130</f>
        <v>0</v>
      </c>
      <c r="O129" s="142"/>
    </row>
    <row r="130" spans="1:15" s="4" customFormat="1" ht="14.25" customHeight="1">
      <c r="A130" s="224" t="s">
        <v>32</v>
      </c>
      <c r="B130" s="110" t="s">
        <v>39</v>
      </c>
      <c r="C130" s="171" t="s">
        <v>13</v>
      </c>
      <c r="D130" s="171" t="s">
        <v>51</v>
      </c>
      <c r="E130" s="223" t="s">
        <v>238</v>
      </c>
      <c r="F130" s="171" t="s">
        <v>33</v>
      </c>
      <c r="G130" s="171"/>
      <c r="H130" s="151">
        <f>H131</f>
        <v>6</v>
      </c>
      <c r="I130" s="151">
        <f>I131</f>
        <v>0</v>
      </c>
      <c r="J130" s="228">
        <f t="shared" si="6"/>
        <v>6</v>
      </c>
      <c r="K130" s="151">
        <f>K131</f>
        <v>0</v>
      </c>
      <c r="L130" s="151">
        <f>L131</f>
        <v>0</v>
      </c>
      <c r="O130" s="142"/>
    </row>
    <row r="131" spans="1:15" s="4" customFormat="1" ht="14.25" customHeight="1">
      <c r="A131" s="224" t="s">
        <v>94</v>
      </c>
      <c r="B131" s="110" t="s">
        <v>39</v>
      </c>
      <c r="C131" s="171" t="s">
        <v>13</v>
      </c>
      <c r="D131" s="171" t="s">
        <v>51</v>
      </c>
      <c r="E131" s="223" t="s">
        <v>238</v>
      </c>
      <c r="F131" s="171" t="s">
        <v>33</v>
      </c>
      <c r="G131" s="171" t="s">
        <v>10</v>
      </c>
      <c r="H131" s="151">
        <v>6</v>
      </c>
      <c r="I131" s="151"/>
      <c r="J131" s="228">
        <f t="shared" si="6"/>
        <v>6</v>
      </c>
      <c r="K131" s="120"/>
      <c r="L131" s="229"/>
      <c r="O131" s="142"/>
    </row>
    <row r="132" spans="1:15" s="17" customFormat="1" ht="38.25">
      <c r="A132" s="92" t="s">
        <v>243</v>
      </c>
      <c r="B132" s="123" t="s">
        <v>39</v>
      </c>
      <c r="C132" s="39" t="s">
        <v>13</v>
      </c>
      <c r="D132" s="39" t="s">
        <v>51</v>
      </c>
      <c r="E132" s="60" t="s">
        <v>242</v>
      </c>
      <c r="F132" s="39"/>
      <c r="G132" s="39"/>
      <c r="H132" s="202">
        <f>H133+H136+H144+H141</f>
        <v>4042</v>
      </c>
      <c r="I132" s="202">
        <f>I133+I136+I144+I141</f>
        <v>0</v>
      </c>
      <c r="J132" s="228">
        <f t="shared" si="6"/>
        <v>4042</v>
      </c>
      <c r="K132" s="202">
        <f>K133+K136+K144</f>
        <v>3003.7</v>
      </c>
      <c r="L132" s="202">
        <f>L133+L136+L144</f>
        <v>3003.7</v>
      </c>
    </row>
    <row r="133" spans="1:15" s="4" customFormat="1" ht="63.75">
      <c r="A133" s="224" t="s">
        <v>18</v>
      </c>
      <c r="B133" s="110" t="s">
        <v>39</v>
      </c>
      <c r="C133" s="171" t="s">
        <v>13</v>
      </c>
      <c r="D133" s="171" t="s">
        <v>51</v>
      </c>
      <c r="E133" s="223" t="s">
        <v>242</v>
      </c>
      <c r="F133" s="171" t="s">
        <v>19</v>
      </c>
      <c r="G133" s="171"/>
      <c r="H133" s="151">
        <f>H134</f>
        <v>1598.1</v>
      </c>
      <c r="I133" s="151">
        <f>I134</f>
        <v>0</v>
      </c>
      <c r="J133" s="229">
        <f t="shared" si="6"/>
        <v>1598.1</v>
      </c>
      <c r="K133" s="151">
        <f>K134</f>
        <v>1463.9</v>
      </c>
      <c r="L133" s="151">
        <f>L134</f>
        <v>1463.9</v>
      </c>
    </row>
    <row r="134" spans="1:15" s="4" customFormat="1" ht="25.5">
      <c r="A134" s="224" t="s">
        <v>20</v>
      </c>
      <c r="B134" s="110" t="s">
        <v>39</v>
      </c>
      <c r="C134" s="171" t="s">
        <v>13</v>
      </c>
      <c r="D134" s="171" t="s">
        <v>51</v>
      </c>
      <c r="E134" s="223" t="s">
        <v>242</v>
      </c>
      <c r="F134" s="171" t="s">
        <v>21</v>
      </c>
      <c r="G134" s="171"/>
      <c r="H134" s="151">
        <f>H135</f>
        <v>1598.1</v>
      </c>
      <c r="I134" s="151">
        <f>I135</f>
        <v>0</v>
      </c>
      <c r="J134" s="229">
        <f t="shared" si="6"/>
        <v>1598.1</v>
      </c>
      <c r="K134" s="151">
        <f>K135</f>
        <v>1463.9</v>
      </c>
      <c r="L134" s="151">
        <f>L135</f>
        <v>1463.9</v>
      </c>
    </row>
    <row r="135" spans="1:15" s="4" customFormat="1" ht="14.25" customHeight="1">
      <c r="A135" s="224" t="s">
        <v>9</v>
      </c>
      <c r="B135" s="110" t="s">
        <v>39</v>
      </c>
      <c r="C135" s="171" t="s">
        <v>13</v>
      </c>
      <c r="D135" s="171" t="s">
        <v>51</v>
      </c>
      <c r="E135" s="223" t="s">
        <v>242</v>
      </c>
      <c r="F135" s="171" t="s">
        <v>21</v>
      </c>
      <c r="G135" s="171" t="s">
        <v>10</v>
      </c>
      <c r="H135" s="151">
        <v>1598.1</v>
      </c>
      <c r="I135" s="151"/>
      <c r="J135" s="229">
        <f t="shared" si="6"/>
        <v>1598.1</v>
      </c>
      <c r="K135" s="120">
        <v>1463.9</v>
      </c>
      <c r="L135" s="229">
        <v>1463.9</v>
      </c>
      <c r="O135" s="142"/>
    </row>
    <row r="136" spans="1:15" s="4" customFormat="1" ht="25.5">
      <c r="A136" s="224" t="s">
        <v>35</v>
      </c>
      <c r="B136" s="110" t="s">
        <v>39</v>
      </c>
      <c r="C136" s="171" t="s">
        <v>13</v>
      </c>
      <c r="D136" s="171" t="s">
        <v>51</v>
      </c>
      <c r="E136" s="223" t="s">
        <v>242</v>
      </c>
      <c r="F136" s="171" t="s">
        <v>27</v>
      </c>
      <c r="G136" s="171"/>
      <c r="H136" s="151">
        <f>H137</f>
        <v>2423.9</v>
      </c>
      <c r="I136" s="151">
        <f>I137</f>
        <v>0</v>
      </c>
      <c r="J136" s="229">
        <f t="shared" si="6"/>
        <v>2423.9</v>
      </c>
      <c r="K136" s="151">
        <f>K137</f>
        <v>1519.8</v>
      </c>
      <c r="L136" s="151">
        <f>L137</f>
        <v>1519.8</v>
      </c>
      <c r="O136" s="142"/>
    </row>
    <row r="137" spans="1:15" s="4" customFormat="1" ht="25.5">
      <c r="A137" s="224" t="s">
        <v>28</v>
      </c>
      <c r="B137" s="110" t="s">
        <v>39</v>
      </c>
      <c r="C137" s="171" t="s">
        <v>13</v>
      </c>
      <c r="D137" s="171" t="s">
        <v>51</v>
      </c>
      <c r="E137" s="223" t="s">
        <v>242</v>
      </c>
      <c r="F137" s="171" t="s">
        <v>29</v>
      </c>
      <c r="G137" s="171"/>
      <c r="H137" s="151">
        <f>H138</f>
        <v>2423.9</v>
      </c>
      <c r="I137" s="151">
        <f>I138</f>
        <v>0</v>
      </c>
      <c r="J137" s="229">
        <f t="shared" si="6"/>
        <v>2423.9</v>
      </c>
      <c r="K137" s="151">
        <f>K138</f>
        <v>1519.8</v>
      </c>
      <c r="L137" s="151">
        <f>L138</f>
        <v>1519.8</v>
      </c>
    </row>
    <row r="138" spans="1:15" s="4" customFormat="1" ht="15" customHeight="1">
      <c r="A138" s="224" t="s">
        <v>9</v>
      </c>
      <c r="B138" s="110" t="s">
        <v>39</v>
      </c>
      <c r="C138" s="171" t="s">
        <v>13</v>
      </c>
      <c r="D138" s="171" t="s">
        <v>51</v>
      </c>
      <c r="E138" s="223" t="s">
        <v>242</v>
      </c>
      <c r="F138" s="171" t="s">
        <v>29</v>
      </c>
      <c r="G138" s="171" t="s">
        <v>10</v>
      </c>
      <c r="H138" s="151">
        <v>2423.9</v>
      </c>
      <c r="I138" s="151"/>
      <c r="J138" s="229">
        <f t="shared" si="6"/>
        <v>2423.9</v>
      </c>
      <c r="K138" s="139">
        <v>1519.8</v>
      </c>
      <c r="L138" s="229">
        <v>1519.8</v>
      </c>
    </row>
    <row r="139" spans="1:15" s="4" customFormat="1" ht="15" hidden="1" customHeight="1">
      <c r="A139" s="224" t="s">
        <v>123</v>
      </c>
      <c r="B139" s="110" t="s">
        <v>39</v>
      </c>
      <c r="C139" s="171" t="s">
        <v>13</v>
      </c>
      <c r="D139" s="171" t="s">
        <v>51</v>
      </c>
      <c r="E139" s="223" t="s">
        <v>242</v>
      </c>
      <c r="F139" s="171" t="s">
        <v>124</v>
      </c>
      <c r="G139" s="171"/>
      <c r="H139" s="151">
        <f>H140</f>
        <v>0</v>
      </c>
      <c r="I139" s="151">
        <f>I140</f>
        <v>0</v>
      </c>
      <c r="J139" s="229">
        <f t="shared" si="6"/>
        <v>0</v>
      </c>
      <c r="K139" s="139"/>
      <c r="L139" s="229"/>
    </row>
    <row r="140" spans="1:15" s="4" customFormat="1" ht="15" hidden="1" customHeight="1">
      <c r="A140" s="224" t="s">
        <v>127</v>
      </c>
      <c r="B140" s="110" t="s">
        <v>39</v>
      </c>
      <c r="C140" s="171" t="s">
        <v>13</v>
      </c>
      <c r="D140" s="171" t="s">
        <v>51</v>
      </c>
      <c r="E140" s="223" t="s">
        <v>242</v>
      </c>
      <c r="F140" s="171" t="s">
        <v>126</v>
      </c>
      <c r="G140" s="171"/>
      <c r="H140" s="151">
        <f>H141</f>
        <v>0</v>
      </c>
      <c r="I140" s="151">
        <f>I141</f>
        <v>0</v>
      </c>
      <c r="J140" s="229">
        <f t="shared" si="6"/>
        <v>0</v>
      </c>
      <c r="K140" s="139"/>
      <c r="L140" s="229"/>
    </row>
    <row r="141" spans="1:15" s="4" customFormat="1" ht="15" hidden="1" customHeight="1">
      <c r="A141" s="224" t="s">
        <v>9</v>
      </c>
      <c r="B141" s="110" t="s">
        <v>39</v>
      </c>
      <c r="C141" s="171" t="s">
        <v>13</v>
      </c>
      <c r="D141" s="171" t="s">
        <v>51</v>
      </c>
      <c r="E141" s="223" t="s">
        <v>242</v>
      </c>
      <c r="F141" s="171" t="s">
        <v>126</v>
      </c>
      <c r="G141" s="171" t="s">
        <v>10</v>
      </c>
      <c r="H141" s="151"/>
      <c r="I141" s="151"/>
      <c r="J141" s="229">
        <f t="shared" si="6"/>
        <v>0</v>
      </c>
      <c r="K141" s="139"/>
      <c r="L141" s="229"/>
    </row>
    <row r="142" spans="1:15" s="4" customFormat="1" ht="15" customHeight="1">
      <c r="A142" s="224" t="s">
        <v>30</v>
      </c>
      <c r="B142" s="110" t="s">
        <v>39</v>
      </c>
      <c r="C142" s="171" t="s">
        <v>13</v>
      </c>
      <c r="D142" s="171" t="s">
        <v>51</v>
      </c>
      <c r="E142" s="223" t="s">
        <v>242</v>
      </c>
      <c r="F142" s="171" t="s">
        <v>31</v>
      </c>
      <c r="G142" s="171"/>
      <c r="H142" s="151">
        <f>H143</f>
        <v>20</v>
      </c>
      <c r="I142" s="151">
        <f>I143</f>
        <v>0</v>
      </c>
      <c r="J142" s="228">
        <f t="shared" si="6"/>
        <v>20</v>
      </c>
      <c r="K142" s="151">
        <f>K143</f>
        <v>20</v>
      </c>
      <c r="L142" s="151">
        <f>L143</f>
        <v>20</v>
      </c>
    </row>
    <row r="143" spans="1:15" s="4" customFormat="1" ht="15" customHeight="1">
      <c r="A143" s="224" t="s">
        <v>32</v>
      </c>
      <c r="B143" s="110" t="s">
        <v>39</v>
      </c>
      <c r="C143" s="171" t="s">
        <v>13</v>
      </c>
      <c r="D143" s="171" t="s">
        <v>51</v>
      </c>
      <c r="E143" s="223" t="s">
        <v>242</v>
      </c>
      <c r="F143" s="171" t="s">
        <v>33</v>
      </c>
      <c r="G143" s="171"/>
      <c r="H143" s="151">
        <f>H144</f>
        <v>20</v>
      </c>
      <c r="I143" s="151">
        <f>I144</f>
        <v>0</v>
      </c>
      <c r="J143" s="228">
        <f t="shared" si="6"/>
        <v>20</v>
      </c>
      <c r="K143" s="151">
        <f>K144</f>
        <v>20</v>
      </c>
      <c r="L143" s="151">
        <f>L144</f>
        <v>20</v>
      </c>
    </row>
    <row r="144" spans="1:15" s="4" customFormat="1" ht="15" customHeight="1">
      <c r="A144" s="224" t="s">
        <v>94</v>
      </c>
      <c r="B144" s="110" t="s">
        <v>39</v>
      </c>
      <c r="C144" s="171" t="s">
        <v>13</v>
      </c>
      <c r="D144" s="171" t="s">
        <v>51</v>
      </c>
      <c r="E144" s="223" t="s">
        <v>242</v>
      </c>
      <c r="F144" s="171" t="s">
        <v>33</v>
      </c>
      <c r="G144" s="171" t="s">
        <v>10</v>
      </c>
      <c r="H144" s="151">
        <v>20</v>
      </c>
      <c r="I144" s="151"/>
      <c r="J144" s="228">
        <f t="shared" si="6"/>
        <v>20</v>
      </c>
      <c r="K144" s="120">
        <v>20</v>
      </c>
      <c r="L144" s="229">
        <v>20</v>
      </c>
      <c r="O144" s="142"/>
    </row>
    <row r="145" spans="1:15" s="17" customFormat="1" ht="42.75" customHeight="1">
      <c r="A145" s="92" t="s">
        <v>252</v>
      </c>
      <c r="B145" s="123" t="s">
        <v>39</v>
      </c>
      <c r="C145" s="39" t="s">
        <v>13</v>
      </c>
      <c r="D145" s="39" t="s">
        <v>51</v>
      </c>
      <c r="E145" s="60" t="s">
        <v>248</v>
      </c>
      <c r="F145" s="39"/>
      <c r="G145" s="39"/>
      <c r="H145" s="202">
        <f>H146+H149</f>
        <v>8.1999999999999993</v>
      </c>
      <c r="I145" s="202">
        <f>I146+I149</f>
        <v>0</v>
      </c>
      <c r="J145" s="228">
        <f t="shared" si="6"/>
        <v>8.1999999999999993</v>
      </c>
      <c r="K145" s="202">
        <f>K146+K149</f>
        <v>8.1999999999999993</v>
      </c>
      <c r="L145" s="202">
        <f>L146+L149</f>
        <v>8.1999999999999993</v>
      </c>
    </row>
    <row r="146" spans="1:15" s="4" customFormat="1" ht="63.75" hidden="1" customHeight="1">
      <c r="A146" s="224" t="s">
        <v>18</v>
      </c>
      <c r="B146" s="110" t="s">
        <v>39</v>
      </c>
      <c r="C146" s="171" t="s">
        <v>13</v>
      </c>
      <c r="D146" s="171" t="s">
        <v>51</v>
      </c>
      <c r="E146" s="223" t="s">
        <v>248</v>
      </c>
      <c r="F146" s="171" t="s">
        <v>19</v>
      </c>
      <c r="G146" s="171"/>
      <c r="H146" s="151">
        <f>H147</f>
        <v>0</v>
      </c>
      <c r="I146" s="151"/>
      <c r="J146" s="228">
        <f t="shared" si="6"/>
        <v>0</v>
      </c>
      <c r="K146" s="151">
        <f>K147</f>
        <v>0</v>
      </c>
      <c r="L146" s="229">
        <f>H146+K146</f>
        <v>0</v>
      </c>
    </row>
    <row r="147" spans="1:15" s="4" customFormat="1" ht="25.5" hidden="1" customHeight="1">
      <c r="A147" s="224" t="s">
        <v>20</v>
      </c>
      <c r="B147" s="110" t="s">
        <v>39</v>
      </c>
      <c r="C147" s="171" t="s">
        <v>13</v>
      </c>
      <c r="D147" s="171" t="s">
        <v>51</v>
      </c>
      <c r="E147" s="223" t="s">
        <v>248</v>
      </c>
      <c r="F147" s="171" t="s">
        <v>21</v>
      </c>
      <c r="G147" s="171"/>
      <c r="H147" s="151">
        <f>H148</f>
        <v>0</v>
      </c>
      <c r="I147" s="151"/>
      <c r="J147" s="228">
        <f t="shared" si="6"/>
        <v>0</v>
      </c>
      <c r="K147" s="151">
        <f>K148</f>
        <v>0</v>
      </c>
      <c r="L147" s="229">
        <f>H147+K147</f>
        <v>0</v>
      </c>
    </row>
    <row r="148" spans="1:15" s="4" customFormat="1" ht="17.25" hidden="1" customHeight="1">
      <c r="A148" s="224" t="s">
        <v>9</v>
      </c>
      <c r="B148" s="110" t="s">
        <v>39</v>
      </c>
      <c r="C148" s="171" t="s">
        <v>13</v>
      </c>
      <c r="D148" s="171" t="s">
        <v>51</v>
      </c>
      <c r="E148" s="223" t="s">
        <v>248</v>
      </c>
      <c r="F148" s="171" t="s">
        <v>21</v>
      </c>
      <c r="G148" s="171" t="s">
        <v>10</v>
      </c>
      <c r="H148" s="151"/>
      <c r="I148" s="151"/>
      <c r="J148" s="228">
        <f t="shared" si="6"/>
        <v>0</v>
      </c>
      <c r="K148" s="120"/>
      <c r="L148" s="229">
        <f>H148+K148</f>
        <v>0</v>
      </c>
      <c r="O148" s="142"/>
    </row>
    <row r="149" spans="1:15" s="4" customFormat="1" ht="25.5">
      <c r="A149" s="224" t="s">
        <v>35</v>
      </c>
      <c r="B149" s="110" t="s">
        <v>39</v>
      </c>
      <c r="C149" s="171" t="s">
        <v>13</v>
      </c>
      <c r="D149" s="171" t="s">
        <v>51</v>
      </c>
      <c r="E149" s="223" t="s">
        <v>248</v>
      </c>
      <c r="F149" s="171" t="s">
        <v>27</v>
      </c>
      <c r="G149" s="171"/>
      <c r="H149" s="151">
        <f>H150</f>
        <v>8.1999999999999993</v>
      </c>
      <c r="I149" s="151">
        <f>I150</f>
        <v>0</v>
      </c>
      <c r="J149" s="228">
        <f t="shared" si="6"/>
        <v>8.1999999999999993</v>
      </c>
      <c r="K149" s="151">
        <f>K150</f>
        <v>8.1999999999999993</v>
      </c>
      <c r="L149" s="151">
        <f>L150</f>
        <v>8.1999999999999993</v>
      </c>
    </row>
    <row r="150" spans="1:15" s="4" customFormat="1" ht="25.5">
      <c r="A150" s="224" t="s">
        <v>28</v>
      </c>
      <c r="B150" s="110" t="s">
        <v>39</v>
      </c>
      <c r="C150" s="171" t="s">
        <v>13</v>
      </c>
      <c r="D150" s="171" t="s">
        <v>51</v>
      </c>
      <c r="E150" s="223" t="s">
        <v>248</v>
      </c>
      <c r="F150" s="171" t="s">
        <v>29</v>
      </c>
      <c r="G150" s="171"/>
      <c r="H150" s="151">
        <f>H151</f>
        <v>8.1999999999999993</v>
      </c>
      <c r="I150" s="151">
        <f>I151</f>
        <v>0</v>
      </c>
      <c r="J150" s="228">
        <f t="shared" si="6"/>
        <v>8.1999999999999993</v>
      </c>
      <c r="K150" s="151">
        <f>K151</f>
        <v>8.1999999999999993</v>
      </c>
      <c r="L150" s="151">
        <f>L151</f>
        <v>8.1999999999999993</v>
      </c>
    </row>
    <row r="151" spans="1:15" s="4" customFormat="1" ht="12.75" customHeight="1">
      <c r="A151" s="224" t="s">
        <v>9</v>
      </c>
      <c r="B151" s="110" t="s">
        <v>39</v>
      </c>
      <c r="C151" s="171" t="s">
        <v>13</v>
      </c>
      <c r="D151" s="171" t="s">
        <v>51</v>
      </c>
      <c r="E151" s="223" t="s">
        <v>248</v>
      </c>
      <c r="F151" s="171" t="s">
        <v>29</v>
      </c>
      <c r="G151" s="171" t="s">
        <v>10</v>
      </c>
      <c r="H151" s="152">
        <v>8.1999999999999993</v>
      </c>
      <c r="I151" s="152"/>
      <c r="J151" s="228">
        <f t="shared" si="6"/>
        <v>8.1999999999999993</v>
      </c>
      <c r="K151" s="120">
        <v>8.1999999999999993</v>
      </c>
      <c r="L151" s="229">
        <v>8.1999999999999993</v>
      </c>
      <c r="O151" s="142"/>
    </row>
    <row r="152" spans="1:15" s="17" customFormat="1" ht="51">
      <c r="A152" s="92" t="s">
        <v>251</v>
      </c>
      <c r="B152" s="123" t="s">
        <v>39</v>
      </c>
      <c r="C152" s="39" t="s">
        <v>13</v>
      </c>
      <c r="D152" s="39" t="s">
        <v>51</v>
      </c>
      <c r="E152" s="60" t="s">
        <v>249</v>
      </c>
      <c r="F152" s="39"/>
      <c r="G152" s="39"/>
      <c r="H152" s="202">
        <f>H153+H156</f>
        <v>2.5</v>
      </c>
      <c r="I152" s="202">
        <f>I153+I156</f>
        <v>0</v>
      </c>
      <c r="J152" s="228">
        <f t="shared" si="6"/>
        <v>2.5</v>
      </c>
      <c r="K152" s="202">
        <f>K153+K156</f>
        <v>2.5</v>
      </c>
      <c r="L152" s="202">
        <f>L153+L156</f>
        <v>2.5</v>
      </c>
    </row>
    <row r="153" spans="1:15" s="4" customFormat="1" ht="63.75" hidden="1" customHeight="1">
      <c r="A153" s="224" t="s">
        <v>18</v>
      </c>
      <c r="B153" s="110"/>
      <c r="C153" s="171" t="s">
        <v>13</v>
      </c>
      <c r="D153" s="171" t="s">
        <v>51</v>
      </c>
      <c r="E153" s="223" t="s">
        <v>189</v>
      </c>
      <c r="F153" s="171" t="s">
        <v>19</v>
      </c>
      <c r="G153" s="171"/>
      <c r="H153" s="151">
        <f>H154</f>
        <v>0</v>
      </c>
      <c r="I153" s="151"/>
      <c r="J153" s="228">
        <f t="shared" si="6"/>
        <v>0</v>
      </c>
      <c r="K153" s="113"/>
      <c r="L153" s="229">
        <f>H153+K153</f>
        <v>0</v>
      </c>
    </row>
    <row r="154" spans="1:15" s="4" customFormat="1" ht="25.5" hidden="1" customHeight="1">
      <c r="A154" s="224" t="s">
        <v>20</v>
      </c>
      <c r="B154" s="110"/>
      <c r="C154" s="171" t="s">
        <v>13</v>
      </c>
      <c r="D154" s="171" t="s">
        <v>51</v>
      </c>
      <c r="E154" s="223" t="s">
        <v>189</v>
      </c>
      <c r="F154" s="171" t="s">
        <v>21</v>
      </c>
      <c r="G154" s="171"/>
      <c r="H154" s="151">
        <f>H155</f>
        <v>0</v>
      </c>
      <c r="I154" s="151"/>
      <c r="J154" s="228">
        <f t="shared" si="6"/>
        <v>0</v>
      </c>
      <c r="K154" s="113"/>
      <c r="L154" s="229">
        <f>H154+K154</f>
        <v>0</v>
      </c>
    </row>
    <row r="155" spans="1:15" s="4" customFormat="1" ht="15" hidden="1" customHeight="1">
      <c r="A155" s="224" t="s">
        <v>9</v>
      </c>
      <c r="B155" s="110"/>
      <c r="C155" s="171" t="s">
        <v>13</v>
      </c>
      <c r="D155" s="171" t="s">
        <v>51</v>
      </c>
      <c r="E155" s="223" t="s">
        <v>189</v>
      </c>
      <c r="F155" s="171" t="s">
        <v>21</v>
      </c>
      <c r="G155" s="171" t="s">
        <v>10</v>
      </c>
      <c r="H155" s="151"/>
      <c r="I155" s="151"/>
      <c r="J155" s="228">
        <f t="shared" si="6"/>
        <v>0</v>
      </c>
      <c r="K155" s="113"/>
      <c r="L155" s="229">
        <f>H155+K155</f>
        <v>0</v>
      </c>
    </row>
    <row r="156" spans="1:15" s="4" customFormat="1" ht="25.5">
      <c r="A156" s="224" t="s">
        <v>35</v>
      </c>
      <c r="B156" s="110" t="s">
        <v>39</v>
      </c>
      <c r="C156" s="171" t="s">
        <v>13</v>
      </c>
      <c r="D156" s="171" t="s">
        <v>51</v>
      </c>
      <c r="E156" s="223" t="s">
        <v>249</v>
      </c>
      <c r="F156" s="171" t="s">
        <v>27</v>
      </c>
      <c r="G156" s="171"/>
      <c r="H156" s="151">
        <f>H157</f>
        <v>2.5</v>
      </c>
      <c r="I156" s="151">
        <f>I157</f>
        <v>0</v>
      </c>
      <c r="J156" s="228">
        <f t="shared" si="6"/>
        <v>2.5</v>
      </c>
      <c r="K156" s="151">
        <f>K157</f>
        <v>2.5</v>
      </c>
      <c r="L156" s="151">
        <f>L157</f>
        <v>2.5</v>
      </c>
    </row>
    <row r="157" spans="1:15" s="4" customFormat="1" ht="25.5">
      <c r="A157" s="224" t="s">
        <v>28</v>
      </c>
      <c r="B157" s="110" t="s">
        <v>39</v>
      </c>
      <c r="C157" s="171" t="s">
        <v>13</v>
      </c>
      <c r="D157" s="171" t="s">
        <v>51</v>
      </c>
      <c r="E157" s="223" t="s">
        <v>249</v>
      </c>
      <c r="F157" s="171" t="s">
        <v>29</v>
      </c>
      <c r="G157" s="171"/>
      <c r="H157" s="151">
        <f>H158</f>
        <v>2.5</v>
      </c>
      <c r="I157" s="151">
        <f>I158</f>
        <v>0</v>
      </c>
      <c r="J157" s="228">
        <f t="shared" si="6"/>
        <v>2.5</v>
      </c>
      <c r="K157" s="151">
        <f>K158</f>
        <v>2.5</v>
      </c>
      <c r="L157" s="151">
        <f>L158</f>
        <v>2.5</v>
      </c>
    </row>
    <row r="158" spans="1:15" s="4" customFormat="1" ht="13.5" customHeight="1">
      <c r="A158" s="224" t="s">
        <v>9</v>
      </c>
      <c r="B158" s="110" t="s">
        <v>39</v>
      </c>
      <c r="C158" s="171" t="s">
        <v>13</v>
      </c>
      <c r="D158" s="171" t="s">
        <v>51</v>
      </c>
      <c r="E158" s="223" t="s">
        <v>249</v>
      </c>
      <c r="F158" s="171" t="s">
        <v>29</v>
      </c>
      <c r="G158" s="171" t="s">
        <v>10</v>
      </c>
      <c r="H158" s="152">
        <v>2.5</v>
      </c>
      <c r="I158" s="152"/>
      <c r="J158" s="228">
        <f t="shared" si="6"/>
        <v>2.5</v>
      </c>
      <c r="K158" s="118">
        <v>2.5</v>
      </c>
      <c r="L158" s="229">
        <v>2.5</v>
      </c>
      <c r="O158" s="142"/>
    </row>
    <row r="159" spans="1:15" s="16" customFormat="1" ht="52.5" customHeight="1">
      <c r="A159" s="21" t="s">
        <v>250</v>
      </c>
      <c r="B159" s="76" t="s">
        <v>39</v>
      </c>
      <c r="C159" s="178" t="s">
        <v>13</v>
      </c>
      <c r="D159" s="178" t="s">
        <v>51</v>
      </c>
      <c r="E159" s="22" t="s">
        <v>255</v>
      </c>
      <c r="F159" s="178"/>
      <c r="G159" s="178"/>
      <c r="H159" s="226">
        <f>H160+H163</f>
        <v>243.20000000000002</v>
      </c>
      <c r="I159" s="226">
        <f>I160+I163</f>
        <v>0</v>
      </c>
      <c r="J159" s="228">
        <f t="shared" ref="J159:J222" si="15">H159+I159</f>
        <v>243.20000000000002</v>
      </c>
      <c r="K159" s="226">
        <f>K160+K163</f>
        <v>243.20000000000002</v>
      </c>
      <c r="L159" s="226">
        <f>L160+L163</f>
        <v>243.20000000000002</v>
      </c>
    </row>
    <row r="160" spans="1:15" s="16" customFormat="1" ht="54.75" customHeight="1">
      <c r="A160" s="224" t="s">
        <v>18</v>
      </c>
      <c r="B160" s="110" t="s">
        <v>39</v>
      </c>
      <c r="C160" s="171" t="s">
        <v>13</v>
      </c>
      <c r="D160" s="171" t="s">
        <v>51</v>
      </c>
      <c r="E160" s="223" t="s">
        <v>255</v>
      </c>
      <c r="F160" s="171" t="s">
        <v>19</v>
      </c>
      <c r="G160" s="178"/>
      <c r="H160" s="151">
        <f t="shared" ref="H160:L161" si="16">H161</f>
        <v>239.4</v>
      </c>
      <c r="I160" s="151">
        <f t="shared" si="16"/>
        <v>0</v>
      </c>
      <c r="J160" s="228">
        <f t="shared" si="15"/>
        <v>239.4</v>
      </c>
      <c r="K160" s="151">
        <f t="shared" si="16"/>
        <v>239.4</v>
      </c>
      <c r="L160" s="151">
        <f t="shared" si="16"/>
        <v>239.4</v>
      </c>
    </row>
    <row r="161" spans="1:15" s="16" customFormat="1" ht="25.5">
      <c r="A161" s="224" t="s">
        <v>20</v>
      </c>
      <c r="B161" s="110" t="s">
        <v>39</v>
      </c>
      <c r="C161" s="171" t="s">
        <v>13</v>
      </c>
      <c r="D161" s="171" t="s">
        <v>51</v>
      </c>
      <c r="E161" s="223" t="s">
        <v>255</v>
      </c>
      <c r="F161" s="171" t="s">
        <v>21</v>
      </c>
      <c r="G161" s="178"/>
      <c r="H161" s="151">
        <f>H162</f>
        <v>239.4</v>
      </c>
      <c r="I161" s="151">
        <f>I162</f>
        <v>0</v>
      </c>
      <c r="J161" s="228">
        <f t="shared" si="15"/>
        <v>239.4</v>
      </c>
      <c r="K161" s="151">
        <f t="shared" si="16"/>
        <v>239.4</v>
      </c>
      <c r="L161" s="151">
        <f t="shared" si="16"/>
        <v>239.4</v>
      </c>
    </row>
    <row r="162" spans="1:15" s="16" customFormat="1" ht="14.25">
      <c r="A162" s="224" t="s">
        <v>11</v>
      </c>
      <c r="B162" s="110" t="s">
        <v>39</v>
      </c>
      <c r="C162" s="171" t="s">
        <v>13</v>
      </c>
      <c r="D162" s="171" t="s">
        <v>51</v>
      </c>
      <c r="E162" s="223" t="s">
        <v>255</v>
      </c>
      <c r="F162" s="171" t="s">
        <v>21</v>
      </c>
      <c r="G162" s="171" t="s">
        <v>12</v>
      </c>
      <c r="H162" s="151">
        <v>239.4</v>
      </c>
      <c r="I162" s="151"/>
      <c r="J162" s="228">
        <f t="shared" si="15"/>
        <v>239.4</v>
      </c>
      <c r="K162" s="118">
        <v>239.4</v>
      </c>
      <c r="L162" s="229">
        <v>239.4</v>
      </c>
      <c r="O162" s="145"/>
    </row>
    <row r="163" spans="1:15" s="16" customFormat="1" ht="25.5">
      <c r="A163" s="224" t="s">
        <v>35</v>
      </c>
      <c r="B163" s="110" t="s">
        <v>39</v>
      </c>
      <c r="C163" s="171" t="s">
        <v>13</v>
      </c>
      <c r="D163" s="171" t="s">
        <v>51</v>
      </c>
      <c r="E163" s="223" t="s">
        <v>255</v>
      </c>
      <c r="F163" s="171" t="s">
        <v>27</v>
      </c>
      <c r="G163" s="171"/>
      <c r="H163" s="151">
        <f>H164</f>
        <v>3.8</v>
      </c>
      <c r="I163" s="151">
        <f>I164</f>
        <v>0</v>
      </c>
      <c r="J163" s="228">
        <f t="shared" si="15"/>
        <v>3.8</v>
      </c>
      <c r="K163" s="151">
        <f>K164</f>
        <v>3.8</v>
      </c>
      <c r="L163" s="151">
        <f>L164</f>
        <v>3.8</v>
      </c>
      <c r="M163" s="73"/>
    </row>
    <row r="164" spans="1:15" s="16" customFormat="1" ht="29.25" customHeight="1">
      <c r="A164" s="224" t="s">
        <v>28</v>
      </c>
      <c r="B164" s="110" t="s">
        <v>39</v>
      </c>
      <c r="C164" s="171" t="s">
        <v>13</v>
      </c>
      <c r="D164" s="171" t="s">
        <v>51</v>
      </c>
      <c r="E164" s="223" t="s">
        <v>255</v>
      </c>
      <c r="F164" s="171" t="s">
        <v>29</v>
      </c>
      <c r="G164" s="171"/>
      <c r="H164" s="151">
        <f>H165</f>
        <v>3.8</v>
      </c>
      <c r="I164" s="151">
        <f>I165</f>
        <v>0</v>
      </c>
      <c r="J164" s="228">
        <f t="shared" si="15"/>
        <v>3.8</v>
      </c>
      <c r="K164" s="151">
        <f>K165</f>
        <v>3.8</v>
      </c>
      <c r="L164" s="151">
        <f>L165</f>
        <v>3.8</v>
      </c>
    </row>
    <row r="165" spans="1:15" s="16" customFormat="1" ht="15">
      <c r="A165" s="224" t="s">
        <v>57</v>
      </c>
      <c r="B165" s="110" t="s">
        <v>39</v>
      </c>
      <c r="C165" s="171" t="s">
        <v>13</v>
      </c>
      <c r="D165" s="171" t="s">
        <v>51</v>
      </c>
      <c r="E165" s="223" t="s">
        <v>255</v>
      </c>
      <c r="F165" s="171" t="s">
        <v>29</v>
      </c>
      <c r="G165" s="171" t="s">
        <v>12</v>
      </c>
      <c r="H165" s="151">
        <v>3.8</v>
      </c>
      <c r="I165" s="151"/>
      <c r="J165" s="228">
        <f t="shared" si="15"/>
        <v>3.8</v>
      </c>
      <c r="K165" s="113">
        <v>3.8</v>
      </c>
      <c r="L165" s="229">
        <v>3.8</v>
      </c>
      <c r="O165" s="145"/>
    </row>
    <row r="166" spans="1:15" s="4" customFormat="1" ht="15.75" customHeight="1">
      <c r="A166" s="21" t="s">
        <v>256</v>
      </c>
      <c r="B166" s="76" t="s">
        <v>39</v>
      </c>
      <c r="C166" s="178" t="s">
        <v>13</v>
      </c>
      <c r="D166" s="178" t="s">
        <v>51</v>
      </c>
      <c r="E166" s="22" t="s">
        <v>419</v>
      </c>
      <c r="F166" s="178"/>
      <c r="G166" s="178"/>
      <c r="H166" s="226">
        <f>H167+H170</f>
        <v>240.3</v>
      </c>
      <c r="I166" s="226">
        <f>I167+I170</f>
        <v>0</v>
      </c>
      <c r="J166" s="228">
        <f t="shared" si="15"/>
        <v>240.3</v>
      </c>
      <c r="K166" s="226">
        <f>K167+K170</f>
        <v>240.3</v>
      </c>
      <c r="L166" s="226">
        <f>L167+L170</f>
        <v>240.3</v>
      </c>
    </row>
    <row r="167" spans="1:15" s="4" customFormat="1" ht="51.75" customHeight="1">
      <c r="A167" s="224" t="s">
        <v>25</v>
      </c>
      <c r="B167" s="110" t="s">
        <v>39</v>
      </c>
      <c r="C167" s="171" t="s">
        <v>13</v>
      </c>
      <c r="D167" s="171" t="s">
        <v>51</v>
      </c>
      <c r="E167" s="223" t="s">
        <v>419</v>
      </c>
      <c r="F167" s="171" t="s">
        <v>19</v>
      </c>
      <c r="G167" s="171"/>
      <c r="H167" s="151">
        <f t="shared" ref="H167:L168" si="17">H168</f>
        <v>229</v>
      </c>
      <c r="I167" s="151">
        <f t="shared" si="17"/>
        <v>0</v>
      </c>
      <c r="J167" s="228">
        <f t="shared" si="15"/>
        <v>229</v>
      </c>
      <c r="K167" s="151">
        <f t="shared" si="17"/>
        <v>229</v>
      </c>
      <c r="L167" s="151">
        <f t="shared" si="17"/>
        <v>229</v>
      </c>
    </row>
    <row r="168" spans="1:15" s="4" customFormat="1" ht="27.75" customHeight="1">
      <c r="A168" s="224" t="s">
        <v>20</v>
      </c>
      <c r="B168" s="110" t="s">
        <v>39</v>
      </c>
      <c r="C168" s="171" t="s">
        <v>13</v>
      </c>
      <c r="D168" s="171" t="s">
        <v>51</v>
      </c>
      <c r="E168" s="223" t="s">
        <v>419</v>
      </c>
      <c r="F168" s="171" t="s">
        <v>21</v>
      </c>
      <c r="G168" s="171"/>
      <c r="H168" s="151">
        <f>H169</f>
        <v>229</v>
      </c>
      <c r="I168" s="151">
        <f>I169</f>
        <v>0</v>
      </c>
      <c r="J168" s="228">
        <f t="shared" si="15"/>
        <v>229</v>
      </c>
      <c r="K168" s="151">
        <f t="shared" si="17"/>
        <v>229</v>
      </c>
      <c r="L168" s="151">
        <f t="shared" si="17"/>
        <v>229</v>
      </c>
    </row>
    <row r="169" spans="1:15" s="4" customFormat="1" ht="15">
      <c r="A169" s="224" t="s">
        <v>11</v>
      </c>
      <c r="B169" s="110" t="s">
        <v>39</v>
      </c>
      <c r="C169" s="171" t="s">
        <v>13</v>
      </c>
      <c r="D169" s="171" t="s">
        <v>51</v>
      </c>
      <c r="E169" s="223" t="s">
        <v>419</v>
      </c>
      <c r="F169" s="171" t="s">
        <v>21</v>
      </c>
      <c r="G169" s="171" t="s">
        <v>12</v>
      </c>
      <c r="H169" s="151">
        <v>229</v>
      </c>
      <c r="I169" s="151"/>
      <c r="J169" s="228">
        <f t="shared" si="15"/>
        <v>229</v>
      </c>
      <c r="K169" s="118">
        <v>229</v>
      </c>
      <c r="L169" s="229">
        <v>229</v>
      </c>
      <c r="M169" s="70"/>
      <c r="O169" s="142"/>
    </row>
    <row r="170" spans="1:15" s="4" customFormat="1" ht="25.5">
      <c r="A170" s="224" t="s">
        <v>35</v>
      </c>
      <c r="B170" s="110" t="s">
        <v>39</v>
      </c>
      <c r="C170" s="171" t="s">
        <v>13</v>
      </c>
      <c r="D170" s="171" t="s">
        <v>51</v>
      </c>
      <c r="E170" s="223" t="s">
        <v>419</v>
      </c>
      <c r="F170" s="171" t="s">
        <v>27</v>
      </c>
      <c r="G170" s="171"/>
      <c r="H170" s="151">
        <f>H171</f>
        <v>11.3</v>
      </c>
      <c r="I170" s="151">
        <f>I171</f>
        <v>0</v>
      </c>
      <c r="J170" s="228">
        <f t="shared" si="15"/>
        <v>11.3</v>
      </c>
      <c r="K170" s="151">
        <f>K171</f>
        <v>11.3</v>
      </c>
      <c r="L170" s="151">
        <f>L171</f>
        <v>11.3</v>
      </c>
    </row>
    <row r="171" spans="1:15" s="4" customFormat="1" ht="28.5" customHeight="1">
      <c r="A171" s="224" t="s">
        <v>28</v>
      </c>
      <c r="B171" s="110" t="s">
        <v>39</v>
      </c>
      <c r="C171" s="171" t="s">
        <v>13</v>
      </c>
      <c r="D171" s="171" t="s">
        <v>51</v>
      </c>
      <c r="E171" s="223" t="s">
        <v>419</v>
      </c>
      <c r="F171" s="171" t="s">
        <v>29</v>
      </c>
      <c r="G171" s="171"/>
      <c r="H171" s="151">
        <f>H172</f>
        <v>11.3</v>
      </c>
      <c r="I171" s="151">
        <f>I172</f>
        <v>0</v>
      </c>
      <c r="J171" s="228">
        <f t="shared" si="15"/>
        <v>11.3</v>
      </c>
      <c r="K171" s="151">
        <f>K172</f>
        <v>11.3</v>
      </c>
      <c r="L171" s="151">
        <f>L172</f>
        <v>11.3</v>
      </c>
    </row>
    <row r="172" spans="1:15" s="4" customFormat="1" ht="15">
      <c r="A172" s="224" t="s">
        <v>57</v>
      </c>
      <c r="B172" s="110" t="s">
        <v>39</v>
      </c>
      <c r="C172" s="171" t="s">
        <v>13</v>
      </c>
      <c r="D172" s="171" t="s">
        <v>51</v>
      </c>
      <c r="E172" s="223" t="s">
        <v>419</v>
      </c>
      <c r="F172" s="171" t="s">
        <v>29</v>
      </c>
      <c r="G172" s="171" t="s">
        <v>12</v>
      </c>
      <c r="H172" s="151">
        <v>11.3</v>
      </c>
      <c r="I172" s="151"/>
      <c r="J172" s="228">
        <f t="shared" si="15"/>
        <v>11.3</v>
      </c>
      <c r="K172" s="118">
        <v>11.3</v>
      </c>
      <c r="L172" s="229">
        <v>11.3</v>
      </c>
      <c r="O172" s="142"/>
    </row>
    <row r="173" spans="1:15" s="4" customFormat="1" ht="26.25">
      <c r="A173" s="23" t="s">
        <v>398</v>
      </c>
      <c r="B173" s="77" t="s">
        <v>39</v>
      </c>
      <c r="C173" s="24" t="s">
        <v>186</v>
      </c>
      <c r="D173" s="24"/>
      <c r="E173" s="22"/>
      <c r="F173" s="24"/>
      <c r="G173" s="24"/>
      <c r="H173" s="226">
        <f>H175+H190</f>
        <v>101.5</v>
      </c>
      <c r="I173" s="226">
        <f>I175+I190</f>
        <v>0</v>
      </c>
      <c r="J173" s="228">
        <f t="shared" si="15"/>
        <v>101.5</v>
      </c>
      <c r="K173" s="226">
        <f>K175+K190</f>
        <v>0.5</v>
      </c>
      <c r="L173" s="226">
        <f>L175+L190</f>
        <v>0</v>
      </c>
    </row>
    <row r="174" spans="1:15" s="4" customFormat="1" ht="15" hidden="1" customHeight="1">
      <c r="A174" s="90" t="s">
        <v>11</v>
      </c>
      <c r="B174" s="90"/>
      <c r="C174" s="27" t="s">
        <v>186</v>
      </c>
      <c r="D174" s="27"/>
      <c r="E174" s="223"/>
      <c r="F174" s="27"/>
      <c r="G174" s="27" t="s">
        <v>12</v>
      </c>
      <c r="H174" s="151"/>
      <c r="I174" s="151"/>
      <c r="J174" s="228">
        <f t="shared" si="15"/>
        <v>0</v>
      </c>
      <c r="K174" s="113"/>
      <c r="L174" s="229">
        <f>H174+K174</f>
        <v>0</v>
      </c>
    </row>
    <row r="175" spans="1:15" s="4" customFormat="1" ht="39">
      <c r="A175" s="23" t="s">
        <v>187</v>
      </c>
      <c r="B175" s="77" t="s">
        <v>39</v>
      </c>
      <c r="C175" s="24" t="s">
        <v>186</v>
      </c>
      <c r="D175" s="24" t="s">
        <v>188</v>
      </c>
      <c r="E175" s="22"/>
      <c r="F175" s="24"/>
      <c r="G175" s="24"/>
      <c r="H175" s="226">
        <f>H183+H176</f>
        <v>43</v>
      </c>
      <c r="I175" s="226">
        <f>I183+I176</f>
        <v>0</v>
      </c>
      <c r="J175" s="228">
        <f t="shared" si="15"/>
        <v>43</v>
      </c>
      <c r="K175" s="226">
        <f>K183+K176</f>
        <v>0</v>
      </c>
      <c r="L175" s="226">
        <f>L183+L176</f>
        <v>0</v>
      </c>
    </row>
    <row r="176" spans="1:15" s="4" customFormat="1" ht="89.25">
      <c r="A176" s="92" t="s">
        <v>179</v>
      </c>
      <c r="B176" s="123" t="s">
        <v>39</v>
      </c>
      <c r="C176" s="39" t="s">
        <v>186</v>
      </c>
      <c r="D176" s="39" t="s">
        <v>188</v>
      </c>
      <c r="E176" s="59" t="s">
        <v>235</v>
      </c>
      <c r="F176" s="39"/>
      <c r="G176" s="39"/>
      <c r="H176" s="202">
        <f>H179</f>
        <v>43</v>
      </c>
      <c r="I176" s="202">
        <f>I179</f>
        <v>0</v>
      </c>
      <c r="J176" s="228">
        <f t="shared" si="15"/>
        <v>43</v>
      </c>
      <c r="K176" s="202">
        <f>K179</f>
        <v>0</v>
      </c>
      <c r="L176" s="202">
        <f>L179</f>
        <v>0</v>
      </c>
    </row>
    <row r="177" spans="1:15" s="4" customFormat="1" ht="63.75">
      <c r="A177" s="224" t="s">
        <v>271</v>
      </c>
      <c r="B177" s="110" t="s">
        <v>39</v>
      </c>
      <c r="C177" s="39" t="s">
        <v>186</v>
      </c>
      <c r="D177" s="39" t="s">
        <v>188</v>
      </c>
      <c r="E177" s="59" t="s">
        <v>236</v>
      </c>
      <c r="F177" s="39"/>
      <c r="G177" s="39"/>
      <c r="H177" s="202">
        <f>H179</f>
        <v>43</v>
      </c>
      <c r="I177" s="202">
        <f>I179</f>
        <v>0</v>
      </c>
      <c r="J177" s="228">
        <f t="shared" si="15"/>
        <v>43</v>
      </c>
      <c r="K177" s="202">
        <f>K179</f>
        <v>0</v>
      </c>
      <c r="L177" s="202">
        <f>L179</f>
        <v>0</v>
      </c>
    </row>
    <row r="178" spans="1:15" s="4" customFormat="1" ht="15">
      <c r="A178" s="224" t="s">
        <v>214</v>
      </c>
      <c r="B178" s="110" t="s">
        <v>39</v>
      </c>
      <c r="C178" s="39" t="s">
        <v>186</v>
      </c>
      <c r="D178" s="39" t="s">
        <v>188</v>
      </c>
      <c r="E178" s="59" t="s">
        <v>237</v>
      </c>
      <c r="F178" s="39"/>
      <c r="G178" s="39"/>
      <c r="H178" s="202">
        <f>H179</f>
        <v>43</v>
      </c>
      <c r="I178" s="202">
        <f>I179</f>
        <v>0</v>
      </c>
      <c r="J178" s="228">
        <f t="shared" si="15"/>
        <v>43</v>
      </c>
      <c r="K178" s="202">
        <f>K179</f>
        <v>0</v>
      </c>
      <c r="L178" s="202">
        <f>L179</f>
        <v>0</v>
      </c>
    </row>
    <row r="179" spans="1:15" s="4" customFormat="1" ht="25.5">
      <c r="A179" s="224" t="s">
        <v>26</v>
      </c>
      <c r="B179" s="110" t="s">
        <v>39</v>
      </c>
      <c r="C179" s="171" t="s">
        <v>186</v>
      </c>
      <c r="D179" s="171" t="s">
        <v>188</v>
      </c>
      <c r="E179" s="59" t="s">
        <v>237</v>
      </c>
      <c r="F179" s="171" t="s">
        <v>27</v>
      </c>
      <c r="G179" s="171"/>
      <c r="H179" s="151">
        <f t="shared" ref="H179:L180" si="18">H180</f>
        <v>43</v>
      </c>
      <c r="I179" s="151">
        <f t="shared" si="18"/>
        <v>0</v>
      </c>
      <c r="J179" s="228">
        <f t="shared" si="15"/>
        <v>43</v>
      </c>
      <c r="K179" s="151">
        <f t="shared" si="18"/>
        <v>0</v>
      </c>
      <c r="L179" s="151">
        <f t="shared" si="18"/>
        <v>0</v>
      </c>
    </row>
    <row r="180" spans="1:15" s="4" customFormat="1" ht="25.5">
      <c r="A180" s="224" t="s">
        <v>28</v>
      </c>
      <c r="B180" s="110" t="s">
        <v>39</v>
      </c>
      <c r="C180" s="171" t="s">
        <v>186</v>
      </c>
      <c r="D180" s="171" t="s">
        <v>188</v>
      </c>
      <c r="E180" s="59" t="s">
        <v>237</v>
      </c>
      <c r="F180" s="171" t="s">
        <v>29</v>
      </c>
      <c r="G180" s="171"/>
      <c r="H180" s="151">
        <f t="shared" si="18"/>
        <v>43</v>
      </c>
      <c r="I180" s="151">
        <f t="shared" si="18"/>
        <v>0</v>
      </c>
      <c r="J180" s="228">
        <f t="shared" si="15"/>
        <v>43</v>
      </c>
      <c r="K180" s="151">
        <f t="shared" si="18"/>
        <v>0</v>
      </c>
      <c r="L180" s="151">
        <f t="shared" si="18"/>
        <v>0</v>
      </c>
    </row>
    <row r="181" spans="1:15" s="4" customFormat="1" ht="15">
      <c r="A181" s="224" t="s">
        <v>9</v>
      </c>
      <c r="B181" s="110" t="s">
        <v>39</v>
      </c>
      <c r="C181" s="171" t="s">
        <v>186</v>
      </c>
      <c r="D181" s="171" t="s">
        <v>188</v>
      </c>
      <c r="E181" s="59" t="s">
        <v>237</v>
      </c>
      <c r="F181" s="171" t="s">
        <v>29</v>
      </c>
      <c r="G181" s="171" t="s">
        <v>10</v>
      </c>
      <c r="H181" s="151">
        <v>43</v>
      </c>
      <c r="I181" s="151"/>
      <c r="J181" s="228">
        <f t="shared" si="15"/>
        <v>43</v>
      </c>
      <c r="K181" s="120"/>
      <c r="L181" s="229"/>
      <c r="O181" s="142"/>
    </row>
    <row r="182" spans="1:15" s="4" customFormat="1" ht="15" hidden="1" customHeight="1">
      <c r="A182" s="36" t="s">
        <v>54</v>
      </c>
      <c r="B182" s="111" t="s">
        <v>39</v>
      </c>
      <c r="C182" s="24" t="s">
        <v>186</v>
      </c>
      <c r="D182" s="24" t="s">
        <v>188</v>
      </c>
      <c r="E182" s="22" t="s">
        <v>203</v>
      </c>
      <c r="F182" s="24"/>
      <c r="G182" s="24"/>
      <c r="H182" s="226">
        <f>H183</f>
        <v>0</v>
      </c>
      <c r="I182" s="226"/>
      <c r="J182" s="228">
        <f t="shared" si="15"/>
        <v>0</v>
      </c>
      <c r="K182" s="151">
        <f>K183</f>
        <v>0</v>
      </c>
      <c r="L182" s="228">
        <f t="shared" ref="L182:L388" si="19">H182+K182</f>
        <v>0</v>
      </c>
    </row>
    <row r="183" spans="1:15" s="17" customFormat="1" ht="26.25" hidden="1" customHeight="1">
      <c r="A183" s="95" t="s">
        <v>428</v>
      </c>
      <c r="B183" s="96" t="s">
        <v>39</v>
      </c>
      <c r="C183" s="63" t="s">
        <v>186</v>
      </c>
      <c r="D183" s="63" t="s">
        <v>188</v>
      </c>
      <c r="E183" s="60" t="s">
        <v>261</v>
      </c>
      <c r="F183" s="63"/>
      <c r="G183" s="63"/>
      <c r="H183" s="202">
        <f>H184+H187</f>
        <v>0</v>
      </c>
      <c r="I183" s="202"/>
      <c r="J183" s="228">
        <f t="shared" si="15"/>
        <v>0</v>
      </c>
      <c r="K183" s="202">
        <f>K184+K187</f>
        <v>0</v>
      </c>
      <c r="L183" s="228">
        <f t="shared" si="19"/>
        <v>0</v>
      </c>
    </row>
    <row r="184" spans="1:15" s="4" customFormat="1" ht="63.75" hidden="1" customHeight="1">
      <c r="A184" s="224" t="s">
        <v>25</v>
      </c>
      <c r="B184" s="110" t="s">
        <v>39</v>
      </c>
      <c r="C184" s="27" t="s">
        <v>186</v>
      </c>
      <c r="D184" s="27" t="s">
        <v>188</v>
      </c>
      <c r="E184" s="60" t="s">
        <v>261</v>
      </c>
      <c r="F184" s="27" t="s">
        <v>19</v>
      </c>
      <c r="G184" s="27"/>
      <c r="H184" s="151">
        <f>H185</f>
        <v>0</v>
      </c>
      <c r="I184" s="151"/>
      <c r="J184" s="228">
        <f t="shared" si="15"/>
        <v>0</v>
      </c>
      <c r="K184" s="151">
        <f>K185</f>
        <v>0</v>
      </c>
      <c r="L184" s="229">
        <f t="shared" si="19"/>
        <v>0</v>
      </c>
    </row>
    <row r="185" spans="1:15" s="4" customFormat="1" ht="25.5" hidden="1" customHeight="1">
      <c r="A185" s="224" t="s">
        <v>20</v>
      </c>
      <c r="B185" s="110" t="s">
        <v>39</v>
      </c>
      <c r="C185" s="27" t="s">
        <v>186</v>
      </c>
      <c r="D185" s="27" t="s">
        <v>188</v>
      </c>
      <c r="E185" s="60" t="s">
        <v>261</v>
      </c>
      <c r="F185" s="27" t="s">
        <v>21</v>
      </c>
      <c r="G185" s="27"/>
      <c r="H185" s="151">
        <f>H186</f>
        <v>0</v>
      </c>
      <c r="I185" s="151"/>
      <c r="J185" s="228">
        <f t="shared" si="15"/>
        <v>0</v>
      </c>
      <c r="K185" s="151">
        <f>K186</f>
        <v>0</v>
      </c>
      <c r="L185" s="229">
        <f t="shared" si="19"/>
        <v>0</v>
      </c>
    </row>
    <row r="186" spans="1:15" s="4" customFormat="1" ht="14.25" hidden="1" customHeight="1">
      <c r="A186" s="224" t="s">
        <v>9</v>
      </c>
      <c r="B186" s="110" t="s">
        <v>39</v>
      </c>
      <c r="C186" s="27" t="s">
        <v>186</v>
      </c>
      <c r="D186" s="27" t="s">
        <v>188</v>
      </c>
      <c r="E186" s="60" t="s">
        <v>261</v>
      </c>
      <c r="F186" s="27" t="s">
        <v>21</v>
      </c>
      <c r="G186" s="27" t="s">
        <v>10</v>
      </c>
      <c r="H186" s="151"/>
      <c r="I186" s="151"/>
      <c r="J186" s="228">
        <f t="shared" si="15"/>
        <v>0</v>
      </c>
      <c r="K186" s="120"/>
      <c r="L186" s="229">
        <f t="shared" si="19"/>
        <v>0</v>
      </c>
      <c r="O186" s="142"/>
    </row>
    <row r="187" spans="1:15" s="4" customFormat="1" ht="25.5" hidden="1" customHeight="1">
      <c r="A187" s="224" t="s">
        <v>26</v>
      </c>
      <c r="B187" s="110" t="s">
        <v>39</v>
      </c>
      <c r="C187" s="27" t="s">
        <v>186</v>
      </c>
      <c r="D187" s="27" t="s">
        <v>188</v>
      </c>
      <c r="E187" s="60" t="s">
        <v>261</v>
      </c>
      <c r="F187" s="27" t="s">
        <v>27</v>
      </c>
      <c r="G187" s="27"/>
      <c r="H187" s="151">
        <f>H188</f>
        <v>0</v>
      </c>
      <c r="I187" s="151"/>
      <c r="J187" s="228">
        <f t="shared" si="15"/>
        <v>0</v>
      </c>
      <c r="K187" s="151">
        <f>K188</f>
        <v>0</v>
      </c>
      <c r="L187" s="229">
        <f t="shared" si="19"/>
        <v>0</v>
      </c>
    </row>
    <row r="188" spans="1:15" s="4" customFormat="1" ht="25.5" hidden="1" customHeight="1">
      <c r="A188" s="224" t="s">
        <v>28</v>
      </c>
      <c r="B188" s="110" t="s">
        <v>39</v>
      </c>
      <c r="C188" s="27" t="s">
        <v>186</v>
      </c>
      <c r="D188" s="27" t="s">
        <v>188</v>
      </c>
      <c r="E188" s="60" t="s">
        <v>261</v>
      </c>
      <c r="F188" s="27" t="s">
        <v>29</v>
      </c>
      <c r="G188" s="27"/>
      <c r="H188" s="151">
        <f>H189</f>
        <v>0</v>
      </c>
      <c r="I188" s="151"/>
      <c r="J188" s="228">
        <f t="shared" si="15"/>
        <v>0</v>
      </c>
      <c r="K188" s="151">
        <f>K189</f>
        <v>0</v>
      </c>
      <c r="L188" s="229">
        <f t="shared" si="19"/>
        <v>0</v>
      </c>
    </row>
    <row r="189" spans="1:15" s="4" customFormat="1" ht="15.75" hidden="1" customHeight="1">
      <c r="A189" s="224" t="s">
        <v>9</v>
      </c>
      <c r="B189" s="110" t="s">
        <v>39</v>
      </c>
      <c r="C189" s="27" t="s">
        <v>186</v>
      </c>
      <c r="D189" s="27" t="s">
        <v>188</v>
      </c>
      <c r="E189" s="60" t="s">
        <v>261</v>
      </c>
      <c r="F189" s="27" t="s">
        <v>29</v>
      </c>
      <c r="G189" s="27" t="s">
        <v>10</v>
      </c>
      <c r="H189" s="151"/>
      <c r="I189" s="151"/>
      <c r="J189" s="228">
        <f t="shared" si="15"/>
        <v>0</v>
      </c>
      <c r="K189" s="120"/>
      <c r="L189" s="229">
        <f t="shared" si="19"/>
        <v>0</v>
      </c>
      <c r="O189" s="142"/>
    </row>
    <row r="190" spans="1:15" s="17" customFormat="1" ht="51">
      <c r="A190" s="92" t="s">
        <v>554</v>
      </c>
      <c r="B190" s="123" t="s">
        <v>39</v>
      </c>
      <c r="C190" s="63" t="s">
        <v>186</v>
      </c>
      <c r="D190" s="63" t="s">
        <v>188</v>
      </c>
      <c r="E190" s="60" t="s">
        <v>555</v>
      </c>
      <c r="F190" s="63"/>
      <c r="G190" s="63"/>
      <c r="H190" s="202">
        <f t="shared" ref="H190:I193" si="20">H191</f>
        <v>58.5</v>
      </c>
      <c r="I190" s="202">
        <f t="shared" si="20"/>
        <v>0</v>
      </c>
      <c r="J190" s="228">
        <f t="shared" si="15"/>
        <v>58.5</v>
      </c>
      <c r="K190" s="202">
        <f t="shared" ref="K190:L193" si="21">K191</f>
        <v>0.5</v>
      </c>
      <c r="L190" s="202">
        <f t="shared" si="21"/>
        <v>0</v>
      </c>
      <c r="O190" s="143"/>
    </row>
    <row r="191" spans="1:15" s="4" customFormat="1" ht="15.75" customHeight="1">
      <c r="A191" s="224" t="s">
        <v>214</v>
      </c>
      <c r="B191" s="110" t="s">
        <v>39</v>
      </c>
      <c r="C191" s="27" t="s">
        <v>186</v>
      </c>
      <c r="D191" s="27" t="s">
        <v>188</v>
      </c>
      <c r="E191" s="60" t="s">
        <v>556</v>
      </c>
      <c r="F191" s="27"/>
      <c r="G191" s="27"/>
      <c r="H191" s="151">
        <f t="shared" si="20"/>
        <v>58.5</v>
      </c>
      <c r="I191" s="151">
        <f t="shared" si="20"/>
        <v>0</v>
      </c>
      <c r="J191" s="228">
        <f t="shared" si="15"/>
        <v>58.5</v>
      </c>
      <c r="K191" s="151">
        <f t="shared" si="21"/>
        <v>0.5</v>
      </c>
      <c r="L191" s="151">
        <f t="shared" si="21"/>
        <v>0</v>
      </c>
      <c r="O191" s="142"/>
    </row>
    <row r="192" spans="1:15" s="4" customFormat="1" ht="15.75" customHeight="1">
      <c r="A192" s="224" t="s">
        <v>26</v>
      </c>
      <c r="B192" s="110" t="s">
        <v>39</v>
      </c>
      <c r="C192" s="27" t="s">
        <v>186</v>
      </c>
      <c r="D192" s="27" t="s">
        <v>188</v>
      </c>
      <c r="E192" s="60" t="s">
        <v>556</v>
      </c>
      <c r="F192" s="27" t="s">
        <v>27</v>
      </c>
      <c r="G192" s="27"/>
      <c r="H192" s="151">
        <f t="shared" si="20"/>
        <v>58.5</v>
      </c>
      <c r="I192" s="151">
        <f t="shared" si="20"/>
        <v>0</v>
      </c>
      <c r="J192" s="228">
        <f t="shared" si="15"/>
        <v>58.5</v>
      </c>
      <c r="K192" s="151">
        <f t="shared" si="21"/>
        <v>0.5</v>
      </c>
      <c r="L192" s="151">
        <f t="shared" si="21"/>
        <v>0</v>
      </c>
      <c r="O192" s="142"/>
    </row>
    <row r="193" spans="1:15" s="4" customFormat="1" ht="15.75" customHeight="1">
      <c r="A193" s="224" t="s">
        <v>28</v>
      </c>
      <c r="B193" s="110" t="s">
        <v>39</v>
      </c>
      <c r="C193" s="27" t="s">
        <v>186</v>
      </c>
      <c r="D193" s="27" t="s">
        <v>188</v>
      </c>
      <c r="E193" s="60" t="s">
        <v>556</v>
      </c>
      <c r="F193" s="27" t="s">
        <v>29</v>
      </c>
      <c r="G193" s="27"/>
      <c r="H193" s="151">
        <f t="shared" si="20"/>
        <v>58.5</v>
      </c>
      <c r="I193" s="151">
        <f t="shared" si="20"/>
        <v>0</v>
      </c>
      <c r="J193" s="228">
        <f t="shared" si="15"/>
        <v>58.5</v>
      </c>
      <c r="K193" s="151">
        <f t="shared" si="21"/>
        <v>0.5</v>
      </c>
      <c r="L193" s="151">
        <f t="shared" si="21"/>
        <v>0</v>
      </c>
      <c r="O193" s="142"/>
    </row>
    <row r="194" spans="1:15" s="4" customFormat="1" ht="15.75" customHeight="1">
      <c r="A194" s="224" t="s">
        <v>9</v>
      </c>
      <c r="B194" s="110" t="s">
        <v>39</v>
      </c>
      <c r="C194" s="27" t="s">
        <v>186</v>
      </c>
      <c r="D194" s="27" t="s">
        <v>188</v>
      </c>
      <c r="E194" s="60" t="s">
        <v>556</v>
      </c>
      <c r="F194" s="27" t="s">
        <v>29</v>
      </c>
      <c r="G194" s="27" t="s">
        <v>10</v>
      </c>
      <c r="H194" s="151">
        <v>58.5</v>
      </c>
      <c r="I194" s="151"/>
      <c r="J194" s="228">
        <f t="shared" si="15"/>
        <v>58.5</v>
      </c>
      <c r="K194" s="120">
        <v>0.5</v>
      </c>
      <c r="L194" s="229"/>
      <c r="O194" s="142"/>
    </row>
    <row r="195" spans="1:15" s="28" customFormat="1" ht="14.25" customHeight="1">
      <c r="A195" s="36" t="s">
        <v>399</v>
      </c>
      <c r="B195" s="111" t="s">
        <v>39</v>
      </c>
      <c r="C195" s="178" t="s">
        <v>65</v>
      </c>
      <c r="D195" s="178"/>
      <c r="E195" s="178"/>
      <c r="F195" s="178"/>
      <c r="G195" s="178"/>
      <c r="H195" s="226">
        <f>H196+H209+H244</f>
        <v>20773.599999999999</v>
      </c>
      <c r="I195" s="226">
        <f>I196+I209+I244</f>
        <v>0</v>
      </c>
      <c r="J195" s="228">
        <f t="shared" si="15"/>
        <v>20773.599999999999</v>
      </c>
      <c r="K195" s="226">
        <f>K196+K209+K244</f>
        <v>8242.4</v>
      </c>
      <c r="L195" s="226">
        <f>L196+L209+L244</f>
        <v>8544.2999999999993</v>
      </c>
    </row>
    <row r="196" spans="1:15" s="28" customFormat="1" ht="15" customHeight="1">
      <c r="A196" s="36" t="s">
        <v>66</v>
      </c>
      <c r="B196" s="111" t="s">
        <v>39</v>
      </c>
      <c r="C196" s="178" t="s">
        <v>65</v>
      </c>
      <c r="D196" s="178" t="s">
        <v>67</v>
      </c>
      <c r="E196" s="178"/>
      <c r="F196" s="178"/>
      <c r="G196" s="178"/>
      <c r="H196" s="226">
        <f>H197</f>
        <v>1500</v>
      </c>
      <c r="I196" s="226">
        <f>I197</f>
        <v>0</v>
      </c>
      <c r="J196" s="228">
        <f t="shared" si="15"/>
        <v>1500</v>
      </c>
      <c r="K196" s="226">
        <f>K197</f>
        <v>1370</v>
      </c>
      <c r="L196" s="226">
        <f>L197</f>
        <v>1370</v>
      </c>
    </row>
    <row r="197" spans="1:15" s="28" customFormat="1" ht="16.5" customHeight="1">
      <c r="A197" s="36" t="s">
        <v>54</v>
      </c>
      <c r="B197" s="111" t="s">
        <v>39</v>
      </c>
      <c r="C197" s="178" t="s">
        <v>65</v>
      </c>
      <c r="D197" s="178" t="s">
        <v>67</v>
      </c>
      <c r="E197" s="178" t="s">
        <v>203</v>
      </c>
      <c r="F197" s="178"/>
      <c r="G197" s="178"/>
      <c r="H197" s="226">
        <f>H201+H198</f>
        <v>1500</v>
      </c>
      <c r="I197" s="226">
        <f>I201+I198</f>
        <v>0</v>
      </c>
      <c r="J197" s="228">
        <f t="shared" si="15"/>
        <v>1500</v>
      </c>
      <c r="K197" s="226">
        <f>K201+K198</f>
        <v>1370</v>
      </c>
      <c r="L197" s="226">
        <f>L201+L198</f>
        <v>1370</v>
      </c>
    </row>
    <row r="198" spans="1:15" s="28" customFormat="1" ht="16.5" hidden="1" customHeight="1">
      <c r="A198" s="224" t="s">
        <v>26</v>
      </c>
      <c r="B198" s="75" t="s">
        <v>39</v>
      </c>
      <c r="C198" s="171" t="s">
        <v>65</v>
      </c>
      <c r="D198" s="171" t="s">
        <v>67</v>
      </c>
      <c r="E198" s="223" t="s">
        <v>262</v>
      </c>
      <c r="F198" s="171" t="s">
        <v>27</v>
      </c>
      <c r="G198" s="171"/>
      <c r="H198" s="226">
        <f>H199</f>
        <v>0</v>
      </c>
      <c r="I198" s="226"/>
      <c r="J198" s="228">
        <f t="shared" si="15"/>
        <v>0</v>
      </c>
      <c r="K198" s="226">
        <f>K199</f>
        <v>0</v>
      </c>
      <c r="L198" s="228">
        <f t="shared" si="19"/>
        <v>0</v>
      </c>
    </row>
    <row r="199" spans="1:15" s="28" customFormat="1" ht="16.5" hidden="1" customHeight="1">
      <c r="A199" s="224" t="s">
        <v>28</v>
      </c>
      <c r="B199" s="75" t="s">
        <v>39</v>
      </c>
      <c r="C199" s="171" t="s">
        <v>65</v>
      </c>
      <c r="D199" s="171" t="s">
        <v>67</v>
      </c>
      <c r="E199" s="223" t="s">
        <v>262</v>
      </c>
      <c r="F199" s="171" t="s">
        <v>29</v>
      </c>
      <c r="G199" s="171"/>
      <c r="H199" s="226">
        <f>H200</f>
        <v>0</v>
      </c>
      <c r="I199" s="226"/>
      <c r="J199" s="228">
        <f t="shared" si="15"/>
        <v>0</v>
      </c>
      <c r="K199" s="226">
        <f>K200</f>
        <v>0</v>
      </c>
      <c r="L199" s="228">
        <f t="shared" si="19"/>
        <v>0</v>
      </c>
    </row>
    <row r="200" spans="1:15" s="28" customFormat="1" ht="16.5" hidden="1" customHeight="1">
      <c r="A200" s="224" t="s">
        <v>9</v>
      </c>
      <c r="B200" s="75" t="s">
        <v>39</v>
      </c>
      <c r="C200" s="171" t="s">
        <v>65</v>
      </c>
      <c r="D200" s="171" t="s">
        <v>67</v>
      </c>
      <c r="E200" s="223" t="s">
        <v>262</v>
      </c>
      <c r="F200" s="171" t="s">
        <v>29</v>
      </c>
      <c r="G200" s="171" t="s">
        <v>10</v>
      </c>
      <c r="H200" s="226"/>
      <c r="I200" s="226"/>
      <c r="J200" s="228">
        <f t="shared" si="15"/>
        <v>0</v>
      </c>
      <c r="K200" s="151"/>
      <c r="L200" s="228">
        <f t="shared" si="19"/>
        <v>0</v>
      </c>
    </row>
    <row r="201" spans="1:15" s="29" customFormat="1" ht="24" customHeight="1">
      <c r="A201" s="225" t="s">
        <v>68</v>
      </c>
      <c r="B201" s="227" t="s">
        <v>39</v>
      </c>
      <c r="C201" s="171" t="s">
        <v>65</v>
      </c>
      <c r="D201" s="171" t="s">
        <v>67</v>
      </c>
      <c r="E201" s="223" t="s">
        <v>262</v>
      </c>
      <c r="F201" s="171"/>
      <c r="G201" s="171"/>
      <c r="H201" s="151">
        <f>H202+H206</f>
        <v>1500</v>
      </c>
      <c r="I201" s="151">
        <f>I202+I206</f>
        <v>0</v>
      </c>
      <c r="J201" s="228">
        <f t="shared" si="15"/>
        <v>1500</v>
      </c>
      <c r="K201" s="151">
        <f>K202+K206</f>
        <v>1370</v>
      </c>
      <c r="L201" s="151">
        <f>L202+L206</f>
        <v>1370</v>
      </c>
    </row>
    <row r="202" spans="1:15" s="29" customFormat="1" ht="25.5">
      <c r="A202" s="224" t="s">
        <v>26</v>
      </c>
      <c r="B202" s="75" t="s">
        <v>39</v>
      </c>
      <c r="C202" s="171" t="s">
        <v>65</v>
      </c>
      <c r="D202" s="171" t="s">
        <v>67</v>
      </c>
      <c r="E202" s="223" t="s">
        <v>262</v>
      </c>
      <c r="F202" s="171" t="s">
        <v>27</v>
      </c>
      <c r="G202" s="171"/>
      <c r="H202" s="151">
        <f>H203</f>
        <v>1500</v>
      </c>
      <c r="I202" s="151">
        <f>I203</f>
        <v>0</v>
      </c>
      <c r="J202" s="228">
        <f t="shared" si="15"/>
        <v>1500</v>
      </c>
      <c r="K202" s="151">
        <f>K203</f>
        <v>1370</v>
      </c>
      <c r="L202" s="151">
        <f>L203</f>
        <v>1370</v>
      </c>
    </row>
    <row r="203" spans="1:15" s="29" customFormat="1" ht="25.5">
      <c r="A203" s="224" t="s">
        <v>28</v>
      </c>
      <c r="B203" s="75" t="s">
        <v>39</v>
      </c>
      <c r="C203" s="171" t="s">
        <v>65</v>
      </c>
      <c r="D203" s="171" t="s">
        <v>67</v>
      </c>
      <c r="E203" s="223" t="s">
        <v>262</v>
      </c>
      <c r="F203" s="171" t="s">
        <v>29</v>
      </c>
      <c r="G203" s="171"/>
      <c r="H203" s="151">
        <f>H204</f>
        <v>1500</v>
      </c>
      <c r="I203" s="151">
        <f>I204</f>
        <v>0</v>
      </c>
      <c r="J203" s="228">
        <f t="shared" si="15"/>
        <v>1500</v>
      </c>
      <c r="K203" s="151">
        <f>K204</f>
        <v>1370</v>
      </c>
      <c r="L203" s="151">
        <f>L204</f>
        <v>1370</v>
      </c>
    </row>
    <row r="204" spans="1:15" s="29" customFormat="1" ht="12.75" customHeight="1">
      <c r="A204" s="224" t="s">
        <v>9</v>
      </c>
      <c r="B204" s="75" t="s">
        <v>39</v>
      </c>
      <c r="C204" s="171" t="s">
        <v>65</v>
      </c>
      <c r="D204" s="171" t="s">
        <v>67</v>
      </c>
      <c r="E204" s="223" t="s">
        <v>262</v>
      </c>
      <c r="F204" s="171" t="s">
        <v>29</v>
      </c>
      <c r="G204" s="171" t="s">
        <v>10</v>
      </c>
      <c r="H204" s="151">
        <v>1500</v>
      </c>
      <c r="I204" s="151"/>
      <c r="J204" s="228">
        <f t="shared" si="15"/>
        <v>1500</v>
      </c>
      <c r="K204" s="151">
        <v>1370</v>
      </c>
      <c r="L204" s="229">
        <v>1370</v>
      </c>
    </row>
    <row r="205" spans="1:15" s="29" customFormat="1" ht="18" hidden="1" customHeight="1">
      <c r="A205" s="225"/>
      <c r="B205" s="227"/>
      <c r="C205" s="171"/>
      <c r="D205" s="171"/>
      <c r="E205" s="223"/>
      <c r="F205" s="171"/>
      <c r="G205" s="171"/>
      <c r="H205" s="151"/>
      <c r="I205" s="151"/>
      <c r="J205" s="228">
        <f t="shared" si="15"/>
        <v>0</v>
      </c>
      <c r="K205" s="151"/>
      <c r="L205" s="228">
        <f t="shared" si="19"/>
        <v>0</v>
      </c>
    </row>
    <row r="206" spans="1:15" s="29" customFormat="1" ht="16.5" hidden="1" customHeight="1">
      <c r="A206" s="20" t="s">
        <v>30</v>
      </c>
      <c r="B206" s="75" t="s">
        <v>39</v>
      </c>
      <c r="C206" s="171" t="s">
        <v>65</v>
      </c>
      <c r="D206" s="171" t="s">
        <v>67</v>
      </c>
      <c r="E206" s="223" t="s">
        <v>262</v>
      </c>
      <c r="F206" s="171" t="s">
        <v>31</v>
      </c>
      <c r="G206" s="171"/>
      <c r="H206" s="151">
        <f>H207</f>
        <v>0</v>
      </c>
      <c r="I206" s="151"/>
      <c r="J206" s="228">
        <f t="shared" si="15"/>
        <v>0</v>
      </c>
      <c r="K206" s="151">
        <f>K207</f>
        <v>0</v>
      </c>
      <c r="L206" s="228">
        <f t="shared" si="19"/>
        <v>0</v>
      </c>
    </row>
    <row r="207" spans="1:15" s="29" customFormat="1" ht="39.75" hidden="1" customHeight="1">
      <c r="A207" s="30" t="s">
        <v>69</v>
      </c>
      <c r="B207" s="129" t="s">
        <v>39</v>
      </c>
      <c r="C207" s="171" t="s">
        <v>65</v>
      </c>
      <c r="D207" s="171" t="s">
        <v>67</v>
      </c>
      <c r="E207" s="223" t="s">
        <v>262</v>
      </c>
      <c r="F207" s="171" t="s">
        <v>70</v>
      </c>
      <c r="G207" s="171"/>
      <c r="H207" s="151">
        <f>H208</f>
        <v>0</v>
      </c>
      <c r="I207" s="151"/>
      <c r="J207" s="228">
        <f t="shared" si="15"/>
        <v>0</v>
      </c>
      <c r="K207" s="151">
        <f>K208</f>
        <v>0</v>
      </c>
      <c r="L207" s="228">
        <f t="shared" si="19"/>
        <v>0</v>
      </c>
    </row>
    <row r="208" spans="1:15" s="28" customFormat="1" ht="13.5" hidden="1" customHeight="1">
      <c r="A208" s="224" t="s">
        <v>9</v>
      </c>
      <c r="B208" s="110" t="s">
        <v>39</v>
      </c>
      <c r="C208" s="171" t="s">
        <v>65</v>
      </c>
      <c r="D208" s="171" t="s">
        <v>67</v>
      </c>
      <c r="E208" s="223" t="s">
        <v>262</v>
      </c>
      <c r="F208" s="171" t="s">
        <v>70</v>
      </c>
      <c r="G208" s="171" t="s">
        <v>10</v>
      </c>
      <c r="H208" s="151"/>
      <c r="I208" s="151"/>
      <c r="J208" s="228">
        <f t="shared" si="15"/>
        <v>0</v>
      </c>
      <c r="K208" s="120"/>
      <c r="L208" s="228">
        <f t="shared" si="19"/>
        <v>0</v>
      </c>
      <c r="O208" s="146"/>
    </row>
    <row r="209" spans="1:16" s="28" customFormat="1" ht="16.5" customHeight="1">
      <c r="A209" s="21" t="s">
        <v>71</v>
      </c>
      <c r="B209" s="76" t="s">
        <v>39</v>
      </c>
      <c r="C209" s="22" t="s">
        <v>65</v>
      </c>
      <c r="D209" s="22" t="s">
        <v>72</v>
      </c>
      <c r="E209" s="22"/>
      <c r="F209" s="22"/>
      <c r="G209" s="22"/>
      <c r="H209" s="226">
        <f>H210+H229+H235+H224</f>
        <v>19235.599999999999</v>
      </c>
      <c r="I209" s="226">
        <f>I210+I229+I235+I224</f>
        <v>0</v>
      </c>
      <c r="J209" s="228">
        <f t="shared" si="15"/>
        <v>19235.599999999999</v>
      </c>
      <c r="K209" s="226">
        <f>K210+K229+K235+K224</f>
        <v>6832.4</v>
      </c>
      <c r="L209" s="226">
        <f>L210+L229+L235+L224</f>
        <v>7129.3</v>
      </c>
    </row>
    <row r="210" spans="1:16" s="31" customFormat="1" ht="51">
      <c r="A210" s="36" t="s">
        <v>526</v>
      </c>
      <c r="B210" s="111" t="s">
        <v>39</v>
      </c>
      <c r="C210" s="22" t="s">
        <v>65</v>
      </c>
      <c r="D210" s="22" t="s">
        <v>72</v>
      </c>
      <c r="E210" s="22" t="s">
        <v>361</v>
      </c>
      <c r="F210" s="22"/>
      <c r="G210" s="22"/>
      <c r="H210" s="226">
        <f>H211</f>
        <v>18801.599999999999</v>
      </c>
      <c r="I210" s="226">
        <f>I211</f>
        <v>0</v>
      </c>
      <c r="J210" s="228">
        <f t="shared" si="15"/>
        <v>18801.599999999999</v>
      </c>
      <c r="K210" s="226">
        <f>K211</f>
        <v>6608.4</v>
      </c>
      <c r="L210" s="226">
        <f>L211</f>
        <v>0</v>
      </c>
    </row>
    <row r="211" spans="1:16" s="28" customFormat="1" ht="39">
      <c r="A211" s="64" t="s">
        <v>491</v>
      </c>
      <c r="B211" s="129" t="s">
        <v>39</v>
      </c>
      <c r="C211" s="223" t="s">
        <v>65</v>
      </c>
      <c r="D211" s="223" t="s">
        <v>72</v>
      </c>
      <c r="E211" s="65" t="s">
        <v>490</v>
      </c>
      <c r="F211" s="223"/>
      <c r="G211" s="223"/>
      <c r="H211" s="151">
        <f>H212</f>
        <v>18801.599999999999</v>
      </c>
      <c r="I211" s="151">
        <f>I212</f>
        <v>0</v>
      </c>
      <c r="J211" s="228">
        <f t="shared" si="15"/>
        <v>18801.599999999999</v>
      </c>
      <c r="K211" s="151">
        <f>K212</f>
        <v>6608.4</v>
      </c>
      <c r="L211" s="151">
        <f>L212</f>
        <v>0</v>
      </c>
    </row>
    <row r="212" spans="1:16" s="28" customFormat="1" ht="15.75">
      <c r="A212" s="179" t="s">
        <v>214</v>
      </c>
      <c r="B212" s="129" t="s">
        <v>39</v>
      </c>
      <c r="C212" s="223" t="s">
        <v>65</v>
      </c>
      <c r="D212" s="223" t="s">
        <v>72</v>
      </c>
      <c r="E212" s="65" t="s">
        <v>492</v>
      </c>
      <c r="F212" s="223"/>
      <c r="G212" s="223"/>
      <c r="H212" s="151">
        <f>H213+H216+H220</f>
        <v>18801.599999999999</v>
      </c>
      <c r="I212" s="151">
        <f>I213+I216+I220</f>
        <v>0</v>
      </c>
      <c r="J212" s="228">
        <f t="shared" si="15"/>
        <v>18801.599999999999</v>
      </c>
      <c r="K212" s="151">
        <f>K213+K216+K220</f>
        <v>6608.4</v>
      </c>
      <c r="L212" s="151">
        <f>L213+L216+L220</f>
        <v>0</v>
      </c>
    </row>
    <row r="213" spans="1:16" s="29" customFormat="1" ht="25.5" customHeight="1">
      <c r="A213" s="20" t="s">
        <v>73</v>
      </c>
      <c r="B213" s="75" t="s">
        <v>39</v>
      </c>
      <c r="C213" s="223" t="s">
        <v>65</v>
      </c>
      <c r="D213" s="223" t="s">
        <v>72</v>
      </c>
      <c r="E213" s="65" t="s">
        <v>492</v>
      </c>
      <c r="F213" s="223" t="s">
        <v>27</v>
      </c>
      <c r="G213" s="223"/>
      <c r="H213" s="151">
        <f t="shared" ref="H213:L214" si="22">H214</f>
        <v>6660.2</v>
      </c>
      <c r="I213" s="151">
        <f t="shared" si="22"/>
        <v>0</v>
      </c>
      <c r="J213" s="228">
        <f t="shared" si="15"/>
        <v>6660.2</v>
      </c>
      <c r="K213" s="151">
        <f t="shared" si="22"/>
        <v>6608.4</v>
      </c>
      <c r="L213" s="151">
        <f t="shared" si="22"/>
        <v>0</v>
      </c>
    </row>
    <row r="214" spans="1:16" s="28" customFormat="1" ht="29.25" customHeight="1">
      <c r="A214" s="20" t="s">
        <v>74</v>
      </c>
      <c r="B214" s="75" t="s">
        <v>39</v>
      </c>
      <c r="C214" s="223" t="s">
        <v>65</v>
      </c>
      <c r="D214" s="223" t="s">
        <v>72</v>
      </c>
      <c r="E214" s="65" t="s">
        <v>492</v>
      </c>
      <c r="F214" s="223" t="s">
        <v>29</v>
      </c>
      <c r="G214" s="223"/>
      <c r="H214" s="151">
        <f>H215</f>
        <v>6660.2</v>
      </c>
      <c r="I214" s="151">
        <f>I215</f>
        <v>0</v>
      </c>
      <c r="J214" s="228">
        <f t="shared" si="15"/>
        <v>6660.2</v>
      </c>
      <c r="K214" s="151">
        <f t="shared" si="22"/>
        <v>6608.4</v>
      </c>
      <c r="L214" s="151">
        <f t="shared" si="22"/>
        <v>0</v>
      </c>
    </row>
    <row r="215" spans="1:16" s="28" customFormat="1" ht="15.75" customHeight="1">
      <c r="A215" s="225" t="s">
        <v>9</v>
      </c>
      <c r="B215" s="227" t="s">
        <v>39</v>
      </c>
      <c r="C215" s="223" t="s">
        <v>65</v>
      </c>
      <c r="D215" s="223" t="s">
        <v>72</v>
      </c>
      <c r="E215" s="65" t="s">
        <v>492</v>
      </c>
      <c r="F215" s="223" t="s">
        <v>29</v>
      </c>
      <c r="G215" s="223" t="s">
        <v>10</v>
      </c>
      <c r="H215" s="151">
        <v>6660.2</v>
      </c>
      <c r="I215" s="151"/>
      <c r="J215" s="228">
        <f t="shared" si="15"/>
        <v>6660.2</v>
      </c>
      <c r="K215" s="120">
        <v>6608.4</v>
      </c>
      <c r="L215" s="229"/>
      <c r="O215" s="146"/>
    </row>
    <row r="216" spans="1:16" s="28" customFormat="1" ht="27" customHeight="1">
      <c r="A216" s="225" t="s">
        <v>510</v>
      </c>
      <c r="B216" s="227" t="s">
        <v>39</v>
      </c>
      <c r="C216" s="223" t="s">
        <v>65</v>
      </c>
      <c r="D216" s="223" t="s">
        <v>72</v>
      </c>
      <c r="E216" s="154" t="s">
        <v>507</v>
      </c>
      <c r="F216" s="223"/>
      <c r="G216" s="223"/>
      <c r="H216" s="151">
        <f t="shared" ref="H216:I218" si="23">H217</f>
        <v>141.4</v>
      </c>
      <c r="I216" s="151">
        <f t="shared" si="23"/>
        <v>0</v>
      </c>
      <c r="J216" s="228">
        <f t="shared" si="15"/>
        <v>141.4</v>
      </c>
      <c r="K216" s="151">
        <f>K217</f>
        <v>0</v>
      </c>
      <c r="L216" s="229"/>
    </row>
    <row r="217" spans="1:16" s="28" customFormat="1" ht="26.25" customHeight="1">
      <c r="A217" s="20" t="s">
        <v>73</v>
      </c>
      <c r="B217" s="75" t="s">
        <v>39</v>
      </c>
      <c r="C217" s="223" t="s">
        <v>65</v>
      </c>
      <c r="D217" s="223" t="s">
        <v>72</v>
      </c>
      <c r="E217" s="154" t="s">
        <v>507</v>
      </c>
      <c r="F217" s="223" t="s">
        <v>27</v>
      </c>
      <c r="G217" s="223"/>
      <c r="H217" s="151">
        <f t="shared" si="23"/>
        <v>141.4</v>
      </c>
      <c r="I217" s="151">
        <f t="shared" si="23"/>
        <v>0</v>
      </c>
      <c r="J217" s="228">
        <f t="shared" si="15"/>
        <v>141.4</v>
      </c>
      <c r="K217" s="151">
        <f>K218</f>
        <v>0</v>
      </c>
      <c r="L217" s="229"/>
      <c r="P217" s="28" t="s">
        <v>519</v>
      </c>
    </row>
    <row r="218" spans="1:16" s="28" customFormat="1" ht="26.25" customHeight="1">
      <c r="A218" s="20" t="s">
        <v>74</v>
      </c>
      <c r="B218" s="75" t="s">
        <v>39</v>
      </c>
      <c r="C218" s="223" t="s">
        <v>65</v>
      </c>
      <c r="D218" s="223" t="s">
        <v>72</v>
      </c>
      <c r="E218" s="154" t="s">
        <v>507</v>
      </c>
      <c r="F218" s="223" t="s">
        <v>29</v>
      </c>
      <c r="G218" s="223"/>
      <c r="H218" s="151">
        <f t="shared" si="23"/>
        <v>141.4</v>
      </c>
      <c r="I218" s="151">
        <f t="shared" si="23"/>
        <v>0</v>
      </c>
      <c r="J218" s="228">
        <f t="shared" si="15"/>
        <v>141.4</v>
      </c>
      <c r="K218" s="151">
        <f>K219</f>
        <v>0</v>
      </c>
      <c r="L218" s="229"/>
    </row>
    <row r="219" spans="1:16" s="28" customFormat="1" ht="15.75" customHeight="1">
      <c r="A219" s="225" t="s">
        <v>9</v>
      </c>
      <c r="B219" s="227" t="s">
        <v>39</v>
      </c>
      <c r="C219" s="223" t="s">
        <v>65</v>
      </c>
      <c r="D219" s="223" t="s">
        <v>72</v>
      </c>
      <c r="E219" s="154" t="s">
        <v>507</v>
      </c>
      <c r="F219" s="223" t="s">
        <v>29</v>
      </c>
      <c r="G219" s="223" t="s">
        <v>10</v>
      </c>
      <c r="H219" s="151">
        <v>141.4</v>
      </c>
      <c r="I219" s="151"/>
      <c r="J219" s="228">
        <f t="shared" si="15"/>
        <v>141.4</v>
      </c>
      <c r="K219" s="120"/>
      <c r="L219" s="229"/>
      <c r="O219" s="146"/>
    </row>
    <row r="220" spans="1:16" s="28" customFormat="1" ht="39" customHeight="1">
      <c r="A220" s="225" t="s">
        <v>508</v>
      </c>
      <c r="B220" s="227" t="s">
        <v>39</v>
      </c>
      <c r="C220" s="223" t="s">
        <v>65</v>
      </c>
      <c r="D220" s="223" t="s">
        <v>72</v>
      </c>
      <c r="E220" s="154" t="s">
        <v>509</v>
      </c>
      <c r="F220" s="223"/>
      <c r="G220" s="153"/>
      <c r="H220" s="155">
        <f t="shared" ref="H220:I222" si="24">H221</f>
        <v>12000</v>
      </c>
      <c r="I220" s="155">
        <f t="shared" si="24"/>
        <v>0</v>
      </c>
      <c r="J220" s="228">
        <f t="shared" si="15"/>
        <v>12000</v>
      </c>
      <c r="K220" s="155">
        <f>K221</f>
        <v>0</v>
      </c>
      <c r="L220" s="182"/>
      <c r="O220" s="146"/>
    </row>
    <row r="221" spans="1:16" s="28" customFormat="1" ht="26.25" customHeight="1">
      <c r="A221" s="20" t="s">
        <v>73</v>
      </c>
      <c r="B221" s="227" t="s">
        <v>39</v>
      </c>
      <c r="C221" s="223" t="s">
        <v>65</v>
      </c>
      <c r="D221" s="223" t="s">
        <v>72</v>
      </c>
      <c r="E221" s="154" t="s">
        <v>509</v>
      </c>
      <c r="F221" s="223" t="s">
        <v>27</v>
      </c>
      <c r="G221" s="153"/>
      <c r="H221" s="155">
        <f t="shared" si="24"/>
        <v>12000</v>
      </c>
      <c r="I221" s="155">
        <f t="shared" si="24"/>
        <v>0</v>
      </c>
      <c r="J221" s="228">
        <f t="shared" si="15"/>
        <v>12000</v>
      </c>
      <c r="K221" s="155">
        <f>K222</f>
        <v>0</v>
      </c>
      <c r="L221" s="182"/>
      <c r="O221" s="146"/>
    </row>
    <row r="222" spans="1:16" s="28" customFormat="1" ht="26.25" customHeight="1">
      <c r="A222" s="20" t="s">
        <v>74</v>
      </c>
      <c r="B222" s="227" t="s">
        <v>39</v>
      </c>
      <c r="C222" s="223" t="s">
        <v>65</v>
      </c>
      <c r="D222" s="223" t="s">
        <v>72</v>
      </c>
      <c r="E222" s="154" t="s">
        <v>509</v>
      </c>
      <c r="F222" s="223" t="s">
        <v>29</v>
      </c>
      <c r="G222" s="153"/>
      <c r="H222" s="155">
        <f t="shared" si="24"/>
        <v>12000</v>
      </c>
      <c r="I222" s="155">
        <f t="shared" si="24"/>
        <v>0</v>
      </c>
      <c r="J222" s="228">
        <f t="shared" si="15"/>
        <v>12000</v>
      </c>
      <c r="K222" s="155">
        <f>K223</f>
        <v>0</v>
      </c>
      <c r="L222" s="182"/>
      <c r="O222" s="146"/>
    </row>
    <row r="223" spans="1:16" s="28" customFormat="1" ht="15.75" customHeight="1">
      <c r="A223" s="183" t="s">
        <v>57</v>
      </c>
      <c r="B223" s="227" t="s">
        <v>39</v>
      </c>
      <c r="C223" s="156" t="s">
        <v>65</v>
      </c>
      <c r="D223" s="156" t="s">
        <v>72</v>
      </c>
      <c r="E223" s="154" t="s">
        <v>509</v>
      </c>
      <c r="F223" s="156" t="s">
        <v>29</v>
      </c>
      <c r="G223" s="184" t="s">
        <v>12</v>
      </c>
      <c r="H223" s="185">
        <v>12000</v>
      </c>
      <c r="I223" s="185"/>
      <c r="J223" s="228">
        <f t="shared" ref="J223:J308" si="25">H223+I223</f>
        <v>12000</v>
      </c>
      <c r="K223" s="186"/>
      <c r="L223" s="182"/>
      <c r="O223" s="146"/>
    </row>
    <row r="224" spans="1:16" s="31" customFormat="1" ht="77.25">
      <c r="A224" s="194" t="s">
        <v>551</v>
      </c>
      <c r="B224" s="107" t="s">
        <v>39</v>
      </c>
      <c r="C224" s="195" t="s">
        <v>65</v>
      </c>
      <c r="D224" s="195" t="s">
        <v>72</v>
      </c>
      <c r="E224" s="196" t="s">
        <v>553</v>
      </c>
      <c r="F224" s="195"/>
      <c r="G224" s="197"/>
      <c r="H224" s="198">
        <f t="shared" ref="H224:I227" si="26">H225</f>
        <v>210</v>
      </c>
      <c r="I224" s="198">
        <f t="shared" si="26"/>
        <v>0</v>
      </c>
      <c r="J224" s="228">
        <f t="shared" si="25"/>
        <v>210</v>
      </c>
      <c r="K224" s="198">
        <f t="shared" ref="K224:L227" si="27">K225</f>
        <v>0</v>
      </c>
      <c r="L224" s="198">
        <f t="shared" si="27"/>
        <v>0</v>
      </c>
      <c r="O224" s="199"/>
    </row>
    <row r="225" spans="1:15" s="28" customFormat="1" ht="15.75">
      <c r="A225" s="179" t="s">
        <v>214</v>
      </c>
      <c r="B225" s="227" t="s">
        <v>39</v>
      </c>
      <c r="C225" s="156" t="s">
        <v>65</v>
      </c>
      <c r="D225" s="156" t="s">
        <v>72</v>
      </c>
      <c r="E225" s="154" t="s">
        <v>552</v>
      </c>
      <c r="F225" s="156"/>
      <c r="G225" s="184"/>
      <c r="H225" s="185">
        <f t="shared" si="26"/>
        <v>210</v>
      </c>
      <c r="I225" s="185">
        <f t="shared" si="26"/>
        <v>0</v>
      </c>
      <c r="J225" s="228">
        <f t="shared" si="25"/>
        <v>210</v>
      </c>
      <c r="K225" s="185">
        <f t="shared" si="27"/>
        <v>0</v>
      </c>
      <c r="L225" s="185">
        <f t="shared" si="27"/>
        <v>0</v>
      </c>
      <c r="O225" s="146"/>
    </row>
    <row r="226" spans="1:15" s="28" customFormat="1" ht="26.25">
      <c r="A226" s="20" t="s">
        <v>73</v>
      </c>
      <c r="B226" s="227" t="s">
        <v>39</v>
      </c>
      <c r="C226" s="156" t="s">
        <v>65</v>
      </c>
      <c r="D226" s="156" t="s">
        <v>72</v>
      </c>
      <c r="E226" s="154" t="s">
        <v>552</v>
      </c>
      <c r="F226" s="156" t="s">
        <v>27</v>
      </c>
      <c r="G226" s="184"/>
      <c r="H226" s="185">
        <f t="shared" si="26"/>
        <v>210</v>
      </c>
      <c r="I226" s="185">
        <f t="shared" si="26"/>
        <v>0</v>
      </c>
      <c r="J226" s="228">
        <f t="shared" si="25"/>
        <v>210</v>
      </c>
      <c r="K226" s="185">
        <f t="shared" si="27"/>
        <v>0</v>
      </c>
      <c r="L226" s="185">
        <f t="shared" si="27"/>
        <v>0</v>
      </c>
      <c r="O226" s="146"/>
    </row>
    <row r="227" spans="1:15" s="28" customFormat="1" ht="26.25">
      <c r="A227" s="20" t="s">
        <v>74</v>
      </c>
      <c r="B227" s="227" t="s">
        <v>39</v>
      </c>
      <c r="C227" s="156" t="s">
        <v>65</v>
      </c>
      <c r="D227" s="156" t="s">
        <v>72</v>
      </c>
      <c r="E227" s="154" t="s">
        <v>552</v>
      </c>
      <c r="F227" s="156" t="s">
        <v>29</v>
      </c>
      <c r="G227" s="184"/>
      <c r="H227" s="185">
        <f t="shared" si="26"/>
        <v>210</v>
      </c>
      <c r="I227" s="185">
        <f t="shared" si="26"/>
        <v>0</v>
      </c>
      <c r="J227" s="228">
        <f t="shared" si="25"/>
        <v>210</v>
      </c>
      <c r="K227" s="185">
        <f t="shared" si="27"/>
        <v>0</v>
      </c>
      <c r="L227" s="185">
        <f t="shared" si="27"/>
        <v>0</v>
      </c>
      <c r="O227" s="146"/>
    </row>
    <row r="228" spans="1:15" s="28" customFormat="1" ht="15.75">
      <c r="A228" s="225" t="s">
        <v>9</v>
      </c>
      <c r="B228" s="227" t="s">
        <v>39</v>
      </c>
      <c r="C228" s="156" t="s">
        <v>65</v>
      </c>
      <c r="D228" s="156" t="s">
        <v>72</v>
      </c>
      <c r="E228" s="154" t="s">
        <v>552</v>
      </c>
      <c r="F228" s="156" t="s">
        <v>29</v>
      </c>
      <c r="G228" s="184" t="s">
        <v>10</v>
      </c>
      <c r="H228" s="185">
        <v>210</v>
      </c>
      <c r="I228" s="185"/>
      <c r="J228" s="228">
        <f t="shared" si="25"/>
        <v>210</v>
      </c>
      <c r="K228" s="200"/>
      <c r="L228" s="201"/>
      <c r="O228" s="146"/>
    </row>
    <row r="229" spans="1:15" s="31" customFormat="1" ht="39">
      <c r="A229" s="194" t="s">
        <v>548</v>
      </c>
      <c r="B229" s="107" t="s">
        <v>39</v>
      </c>
      <c r="C229" s="195" t="s">
        <v>65</v>
      </c>
      <c r="D229" s="195" t="s">
        <v>72</v>
      </c>
      <c r="E229" s="196" t="s">
        <v>549</v>
      </c>
      <c r="F229" s="195"/>
      <c r="G229" s="197"/>
      <c r="H229" s="198">
        <f t="shared" ref="H229:I232" si="28">H230</f>
        <v>24</v>
      </c>
      <c r="I229" s="198">
        <f t="shared" si="28"/>
        <v>0</v>
      </c>
      <c r="J229" s="228">
        <f t="shared" si="25"/>
        <v>24</v>
      </c>
      <c r="K229" s="198">
        <f t="shared" ref="K229:L232" si="29">K230</f>
        <v>24</v>
      </c>
      <c r="L229" s="198">
        <f t="shared" si="29"/>
        <v>0</v>
      </c>
      <c r="O229" s="199"/>
    </row>
    <row r="230" spans="1:15" s="31" customFormat="1" ht="15.75">
      <c r="A230" s="194" t="s">
        <v>214</v>
      </c>
      <c r="B230" s="107" t="s">
        <v>39</v>
      </c>
      <c r="C230" s="195" t="s">
        <v>65</v>
      </c>
      <c r="D230" s="195" t="s">
        <v>72</v>
      </c>
      <c r="E230" s="196" t="s">
        <v>550</v>
      </c>
      <c r="F230" s="195"/>
      <c r="G230" s="197"/>
      <c r="H230" s="198">
        <f t="shared" si="28"/>
        <v>24</v>
      </c>
      <c r="I230" s="198">
        <f t="shared" si="28"/>
        <v>0</v>
      </c>
      <c r="J230" s="228">
        <f t="shared" si="25"/>
        <v>24</v>
      </c>
      <c r="K230" s="198">
        <f t="shared" si="29"/>
        <v>24</v>
      </c>
      <c r="L230" s="198">
        <f t="shared" si="29"/>
        <v>0</v>
      </c>
      <c r="O230" s="199"/>
    </row>
    <row r="231" spans="1:15" s="28" customFormat="1" ht="26.25">
      <c r="A231" s="20" t="s">
        <v>73</v>
      </c>
      <c r="B231" s="227" t="s">
        <v>39</v>
      </c>
      <c r="C231" s="156" t="s">
        <v>65</v>
      </c>
      <c r="D231" s="156" t="s">
        <v>72</v>
      </c>
      <c r="E231" s="196" t="s">
        <v>550</v>
      </c>
      <c r="F231" s="156" t="s">
        <v>27</v>
      </c>
      <c r="G231" s="184"/>
      <c r="H231" s="185">
        <f t="shared" si="28"/>
        <v>24</v>
      </c>
      <c r="I231" s="185">
        <f t="shared" si="28"/>
        <v>0</v>
      </c>
      <c r="J231" s="228">
        <f t="shared" si="25"/>
        <v>24</v>
      </c>
      <c r="K231" s="185">
        <f t="shared" si="29"/>
        <v>24</v>
      </c>
      <c r="L231" s="185">
        <f t="shared" si="29"/>
        <v>0</v>
      </c>
      <c r="O231" s="146"/>
    </row>
    <row r="232" spans="1:15" s="28" customFormat="1" ht="26.25">
      <c r="A232" s="20" t="s">
        <v>74</v>
      </c>
      <c r="B232" s="227" t="s">
        <v>39</v>
      </c>
      <c r="C232" s="156" t="s">
        <v>65</v>
      </c>
      <c r="D232" s="156" t="s">
        <v>72</v>
      </c>
      <c r="E232" s="196" t="s">
        <v>550</v>
      </c>
      <c r="F232" s="156" t="s">
        <v>29</v>
      </c>
      <c r="G232" s="184"/>
      <c r="H232" s="185">
        <f t="shared" si="28"/>
        <v>24</v>
      </c>
      <c r="I232" s="185">
        <f t="shared" si="28"/>
        <v>0</v>
      </c>
      <c r="J232" s="228">
        <f t="shared" si="25"/>
        <v>24</v>
      </c>
      <c r="K232" s="185">
        <f t="shared" si="29"/>
        <v>24</v>
      </c>
      <c r="L232" s="185">
        <f t="shared" si="29"/>
        <v>0</v>
      </c>
      <c r="O232" s="146"/>
    </row>
    <row r="233" spans="1:15" s="28" customFormat="1" ht="15.75">
      <c r="A233" s="225" t="s">
        <v>9</v>
      </c>
      <c r="B233" s="227" t="s">
        <v>39</v>
      </c>
      <c r="C233" s="156" t="s">
        <v>65</v>
      </c>
      <c r="D233" s="156" t="s">
        <v>72</v>
      </c>
      <c r="E233" s="196" t="s">
        <v>550</v>
      </c>
      <c r="F233" s="156" t="s">
        <v>29</v>
      </c>
      <c r="G233" s="184" t="s">
        <v>10</v>
      </c>
      <c r="H233" s="185">
        <v>24</v>
      </c>
      <c r="I233" s="185"/>
      <c r="J233" s="228">
        <f t="shared" si="25"/>
        <v>24</v>
      </c>
      <c r="K233" s="186">
        <v>24</v>
      </c>
      <c r="L233" s="182"/>
      <c r="O233" s="146"/>
    </row>
    <row r="234" spans="1:15" s="28" customFormat="1" ht="15.75" hidden="1" customHeight="1">
      <c r="A234" s="183"/>
      <c r="B234" s="227"/>
      <c r="C234" s="156"/>
      <c r="D234" s="156"/>
      <c r="E234" s="154"/>
      <c r="F234" s="156"/>
      <c r="G234" s="184"/>
      <c r="H234" s="185"/>
      <c r="I234" s="185"/>
      <c r="J234" s="228">
        <f t="shared" si="25"/>
        <v>0</v>
      </c>
      <c r="K234" s="186"/>
      <c r="L234" s="182"/>
      <c r="O234" s="146"/>
    </row>
    <row r="235" spans="1:15" s="28" customFormat="1" ht="25.5">
      <c r="A235" s="157" t="s">
        <v>16</v>
      </c>
      <c r="B235" s="82" t="s">
        <v>39</v>
      </c>
      <c r="C235" s="24" t="s">
        <v>65</v>
      </c>
      <c r="D235" s="24" t="s">
        <v>72</v>
      </c>
      <c r="E235" s="24" t="s">
        <v>203</v>
      </c>
      <c r="F235" s="24"/>
      <c r="G235" s="24"/>
      <c r="H235" s="151">
        <f>H241+H236</f>
        <v>200</v>
      </c>
      <c r="I235" s="151"/>
      <c r="J235" s="228">
        <f t="shared" si="25"/>
        <v>200</v>
      </c>
      <c r="K235" s="151">
        <f>K241+K236</f>
        <v>200</v>
      </c>
      <c r="L235" s="151">
        <f>L241+L236</f>
        <v>7129.3</v>
      </c>
    </row>
    <row r="236" spans="1:15" s="28" customFormat="1" ht="26.25">
      <c r="A236" s="203" t="s">
        <v>557</v>
      </c>
      <c r="B236" s="46" t="s">
        <v>39</v>
      </c>
      <c r="C236" s="204" t="s">
        <v>65</v>
      </c>
      <c r="D236" s="205" t="s">
        <v>72</v>
      </c>
      <c r="E236" s="27" t="s">
        <v>571</v>
      </c>
      <c r="F236" s="206"/>
      <c r="G236" s="206"/>
      <c r="H236" s="207">
        <f>H237</f>
        <v>0</v>
      </c>
      <c r="I236" s="207"/>
      <c r="J236" s="228">
        <f t="shared" si="25"/>
        <v>0</v>
      </c>
      <c r="K236" s="207">
        <f t="shared" ref="K236:L238" si="30">K237</f>
        <v>0</v>
      </c>
      <c r="L236" s="218">
        <f t="shared" si="30"/>
        <v>6929.3</v>
      </c>
    </row>
    <row r="237" spans="1:15" s="28" customFormat="1" ht="26.25">
      <c r="A237" s="20" t="s">
        <v>73</v>
      </c>
      <c r="B237" s="46" t="s">
        <v>39</v>
      </c>
      <c r="C237" s="156" t="s">
        <v>65</v>
      </c>
      <c r="D237" s="156" t="s">
        <v>72</v>
      </c>
      <c r="E237" s="27" t="s">
        <v>571</v>
      </c>
      <c r="F237" s="206" t="s">
        <v>27</v>
      </c>
      <c r="G237" s="206"/>
      <c r="H237" s="207">
        <f>H238</f>
        <v>0</v>
      </c>
      <c r="I237" s="207"/>
      <c r="J237" s="228">
        <f t="shared" si="25"/>
        <v>0</v>
      </c>
      <c r="K237" s="207">
        <f t="shared" si="30"/>
        <v>0</v>
      </c>
      <c r="L237" s="218">
        <f t="shared" si="30"/>
        <v>6929.3</v>
      </c>
    </row>
    <row r="238" spans="1:15" s="28" customFormat="1" ht="26.25">
      <c r="A238" s="20" t="s">
        <v>74</v>
      </c>
      <c r="B238" s="46" t="s">
        <v>39</v>
      </c>
      <c r="C238" s="156" t="s">
        <v>65</v>
      </c>
      <c r="D238" s="156" t="s">
        <v>72</v>
      </c>
      <c r="E238" s="27" t="s">
        <v>571</v>
      </c>
      <c r="F238" s="206" t="s">
        <v>29</v>
      </c>
      <c r="G238" s="206"/>
      <c r="H238" s="207">
        <f>H239</f>
        <v>0</v>
      </c>
      <c r="I238" s="207"/>
      <c r="J238" s="228">
        <f t="shared" si="25"/>
        <v>0</v>
      </c>
      <c r="K238" s="207">
        <f t="shared" si="30"/>
        <v>0</v>
      </c>
      <c r="L238" s="218">
        <f t="shared" si="30"/>
        <v>6929.3</v>
      </c>
    </row>
    <row r="239" spans="1:15" s="28" customFormat="1" ht="15.75">
      <c r="A239" s="225" t="s">
        <v>9</v>
      </c>
      <c r="B239" s="46" t="s">
        <v>39</v>
      </c>
      <c r="C239" s="156" t="s">
        <v>65</v>
      </c>
      <c r="D239" s="156" t="s">
        <v>72</v>
      </c>
      <c r="E239" s="27" t="s">
        <v>571</v>
      </c>
      <c r="F239" s="206" t="s">
        <v>29</v>
      </c>
      <c r="G239" s="206" t="s">
        <v>10</v>
      </c>
      <c r="H239" s="207"/>
      <c r="I239" s="207"/>
      <c r="J239" s="228">
        <f t="shared" si="25"/>
        <v>0</v>
      </c>
      <c r="K239" s="207"/>
      <c r="L239" s="218">
        <v>6929.3</v>
      </c>
    </row>
    <row r="240" spans="1:15" s="28" customFormat="1" ht="26.25">
      <c r="A240" s="161" t="s">
        <v>493</v>
      </c>
      <c r="B240" s="46" t="s">
        <v>39</v>
      </c>
      <c r="C240" s="27" t="s">
        <v>65</v>
      </c>
      <c r="D240" s="27" t="s">
        <v>72</v>
      </c>
      <c r="E240" s="27" t="s">
        <v>494</v>
      </c>
      <c r="F240" s="27"/>
      <c r="G240" s="27"/>
      <c r="H240" s="151">
        <f>H241</f>
        <v>200</v>
      </c>
      <c r="I240" s="151">
        <f>I241</f>
        <v>0</v>
      </c>
      <c r="J240" s="228">
        <f t="shared" si="25"/>
        <v>200</v>
      </c>
      <c r="K240" s="151">
        <f>K241</f>
        <v>200</v>
      </c>
      <c r="L240" s="151">
        <f>L241</f>
        <v>200</v>
      </c>
    </row>
    <row r="241" spans="1:15" s="28" customFormat="1" ht="26.25">
      <c r="A241" s="137" t="s">
        <v>35</v>
      </c>
      <c r="B241" s="46" t="s">
        <v>39</v>
      </c>
      <c r="C241" s="27" t="s">
        <v>65</v>
      </c>
      <c r="D241" s="27" t="s">
        <v>72</v>
      </c>
      <c r="E241" s="27" t="s">
        <v>494</v>
      </c>
      <c r="F241" s="27">
        <v>200</v>
      </c>
      <c r="G241" s="27"/>
      <c r="H241" s="151">
        <f t="shared" ref="H241:L242" si="31">H242</f>
        <v>200</v>
      </c>
      <c r="I241" s="151">
        <f t="shared" si="31"/>
        <v>0</v>
      </c>
      <c r="J241" s="228">
        <f t="shared" si="25"/>
        <v>200</v>
      </c>
      <c r="K241" s="151">
        <f t="shared" si="31"/>
        <v>200</v>
      </c>
      <c r="L241" s="151">
        <f t="shared" si="31"/>
        <v>200</v>
      </c>
    </row>
    <row r="242" spans="1:15" s="28" customFormat="1" ht="26.25">
      <c r="A242" s="137" t="s">
        <v>74</v>
      </c>
      <c r="B242" s="46" t="s">
        <v>39</v>
      </c>
      <c r="C242" s="27" t="s">
        <v>65</v>
      </c>
      <c r="D242" s="27" t="s">
        <v>72</v>
      </c>
      <c r="E242" s="27" t="s">
        <v>494</v>
      </c>
      <c r="F242" s="27">
        <v>240</v>
      </c>
      <c r="G242" s="27"/>
      <c r="H242" s="151">
        <f t="shared" si="31"/>
        <v>200</v>
      </c>
      <c r="I242" s="151">
        <f t="shared" si="31"/>
        <v>0</v>
      </c>
      <c r="J242" s="228">
        <f t="shared" si="25"/>
        <v>200</v>
      </c>
      <c r="K242" s="151">
        <f t="shared" si="31"/>
        <v>200</v>
      </c>
      <c r="L242" s="151">
        <f t="shared" si="31"/>
        <v>200</v>
      </c>
    </row>
    <row r="243" spans="1:15" s="28" customFormat="1" ht="15.75">
      <c r="A243" s="64" t="s">
        <v>9</v>
      </c>
      <c r="B243" s="46" t="s">
        <v>39</v>
      </c>
      <c r="C243" s="27" t="s">
        <v>65</v>
      </c>
      <c r="D243" s="27" t="s">
        <v>72</v>
      </c>
      <c r="E243" s="27" t="s">
        <v>494</v>
      </c>
      <c r="F243" s="27">
        <v>240</v>
      </c>
      <c r="G243" s="27">
        <v>1</v>
      </c>
      <c r="H243" s="151">
        <v>200</v>
      </c>
      <c r="I243" s="151"/>
      <c r="J243" s="228">
        <f t="shared" si="25"/>
        <v>200</v>
      </c>
      <c r="K243" s="120">
        <v>200</v>
      </c>
      <c r="L243" s="229">
        <v>200</v>
      </c>
      <c r="O243" s="146"/>
    </row>
    <row r="244" spans="1:15" s="28" customFormat="1" ht="12.75" customHeight="1">
      <c r="A244" s="36" t="s">
        <v>79</v>
      </c>
      <c r="B244" s="111" t="s">
        <v>39</v>
      </c>
      <c r="C244" s="178" t="s">
        <v>65</v>
      </c>
      <c r="D244" s="178" t="s">
        <v>80</v>
      </c>
      <c r="E244" s="178"/>
      <c r="F244" s="178"/>
      <c r="G244" s="178"/>
      <c r="H244" s="226">
        <f>H245+H255</f>
        <v>38</v>
      </c>
      <c r="I244" s="226">
        <f>I245+I255</f>
        <v>0</v>
      </c>
      <c r="J244" s="228">
        <f t="shared" si="25"/>
        <v>38</v>
      </c>
      <c r="K244" s="226">
        <f>K245+K255</f>
        <v>40</v>
      </c>
      <c r="L244" s="226">
        <f>L245+L255</f>
        <v>45</v>
      </c>
    </row>
    <row r="245" spans="1:15" s="28" customFormat="1" ht="39.75" customHeight="1">
      <c r="A245" s="224" t="s">
        <v>81</v>
      </c>
      <c r="B245" s="110" t="s">
        <v>39</v>
      </c>
      <c r="C245" s="171" t="s">
        <v>65</v>
      </c>
      <c r="D245" s="171" t="s">
        <v>80</v>
      </c>
      <c r="E245" s="223" t="s">
        <v>217</v>
      </c>
      <c r="F245" s="171"/>
      <c r="G245" s="171"/>
      <c r="H245" s="151">
        <f>H248</f>
        <v>38</v>
      </c>
      <c r="I245" s="151">
        <f>I248</f>
        <v>0</v>
      </c>
      <c r="J245" s="228">
        <f t="shared" si="25"/>
        <v>38</v>
      </c>
      <c r="K245" s="151">
        <f>K248</f>
        <v>40</v>
      </c>
      <c r="L245" s="151">
        <f>L248</f>
        <v>45</v>
      </c>
    </row>
    <row r="246" spans="1:15" s="28" customFormat="1" ht="39.75" customHeight="1">
      <c r="A246" s="224" t="s">
        <v>218</v>
      </c>
      <c r="B246" s="110" t="s">
        <v>39</v>
      </c>
      <c r="C246" s="171" t="s">
        <v>65</v>
      </c>
      <c r="D246" s="171" t="s">
        <v>80</v>
      </c>
      <c r="E246" s="223" t="s">
        <v>219</v>
      </c>
      <c r="F246" s="171"/>
      <c r="G246" s="171"/>
      <c r="H246" s="151">
        <f>H247</f>
        <v>38</v>
      </c>
      <c r="I246" s="151">
        <f>I247</f>
        <v>0</v>
      </c>
      <c r="J246" s="228">
        <f t="shared" si="25"/>
        <v>38</v>
      </c>
      <c r="K246" s="151">
        <f>K247</f>
        <v>40</v>
      </c>
      <c r="L246" s="151">
        <f>L247</f>
        <v>45</v>
      </c>
    </row>
    <row r="247" spans="1:15" s="28" customFormat="1" ht="14.25" customHeight="1">
      <c r="A247" s="224" t="s">
        <v>214</v>
      </c>
      <c r="B247" s="110" t="s">
        <v>39</v>
      </c>
      <c r="C247" s="171" t="s">
        <v>65</v>
      </c>
      <c r="D247" s="171" t="s">
        <v>80</v>
      </c>
      <c r="E247" s="223" t="s">
        <v>220</v>
      </c>
      <c r="F247" s="171"/>
      <c r="G247" s="171"/>
      <c r="H247" s="151">
        <f>H248</f>
        <v>38</v>
      </c>
      <c r="I247" s="151">
        <f>I248</f>
        <v>0</v>
      </c>
      <c r="J247" s="228">
        <f t="shared" si="25"/>
        <v>38</v>
      </c>
      <c r="K247" s="151">
        <f>K248</f>
        <v>40</v>
      </c>
      <c r="L247" s="151">
        <f>L248</f>
        <v>45</v>
      </c>
    </row>
    <row r="248" spans="1:15" s="29" customFormat="1" ht="24" customHeight="1">
      <c r="A248" s="20" t="s">
        <v>82</v>
      </c>
      <c r="B248" s="75" t="s">
        <v>39</v>
      </c>
      <c r="C248" s="171" t="s">
        <v>65</v>
      </c>
      <c r="D248" s="171" t="s">
        <v>80</v>
      </c>
      <c r="E248" s="223" t="s">
        <v>220</v>
      </c>
      <c r="F248" s="171" t="s">
        <v>27</v>
      </c>
      <c r="G248" s="39"/>
      <c r="H248" s="151">
        <f t="shared" ref="H248:L249" si="32">H249</f>
        <v>38</v>
      </c>
      <c r="I248" s="151">
        <f t="shared" si="32"/>
        <v>0</v>
      </c>
      <c r="J248" s="228">
        <f t="shared" si="25"/>
        <v>38</v>
      </c>
      <c r="K248" s="151">
        <f t="shared" si="32"/>
        <v>40</v>
      </c>
      <c r="L248" s="151">
        <f t="shared" si="32"/>
        <v>45</v>
      </c>
    </row>
    <row r="249" spans="1:15" s="29" customFormat="1" ht="24.75" customHeight="1">
      <c r="A249" s="20" t="s">
        <v>74</v>
      </c>
      <c r="B249" s="75" t="s">
        <v>39</v>
      </c>
      <c r="C249" s="171" t="s">
        <v>65</v>
      </c>
      <c r="D249" s="171" t="s">
        <v>80</v>
      </c>
      <c r="E249" s="223" t="s">
        <v>220</v>
      </c>
      <c r="F249" s="171" t="s">
        <v>29</v>
      </c>
      <c r="G249" s="39"/>
      <c r="H249" s="151">
        <f>H250</f>
        <v>38</v>
      </c>
      <c r="I249" s="151">
        <f>I250</f>
        <v>0</v>
      </c>
      <c r="J249" s="228">
        <f t="shared" si="25"/>
        <v>38</v>
      </c>
      <c r="K249" s="151">
        <f t="shared" si="32"/>
        <v>40</v>
      </c>
      <c r="L249" s="151">
        <f t="shared" si="32"/>
        <v>45</v>
      </c>
    </row>
    <row r="250" spans="1:15" s="28" customFormat="1" ht="13.5" customHeight="1">
      <c r="A250" s="224" t="s">
        <v>9</v>
      </c>
      <c r="B250" s="110" t="s">
        <v>39</v>
      </c>
      <c r="C250" s="171" t="s">
        <v>65</v>
      </c>
      <c r="D250" s="171" t="s">
        <v>80</v>
      </c>
      <c r="E250" s="223" t="s">
        <v>220</v>
      </c>
      <c r="F250" s="171" t="s">
        <v>29</v>
      </c>
      <c r="G250" s="171" t="s">
        <v>10</v>
      </c>
      <c r="H250" s="151">
        <v>38</v>
      </c>
      <c r="I250" s="151"/>
      <c r="J250" s="228">
        <f t="shared" si="25"/>
        <v>38</v>
      </c>
      <c r="K250" s="120">
        <v>40</v>
      </c>
      <c r="L250" s="229">
        <v>45</v>
      </c>
      <c r="O250" s="146"/>
    </row>
    <row r="251" spans="1:15" s="33" customFormat="1" ht="13.5" hidden="1" customHeight="1">
      <c r="A251" s="36" t="s">
        <v>43</v>
      </c>
      <c r="B251" s="227" t="s">
        <v>39</v>
      </c>
      <c r="C251" s="171" t="s">
        <v>65</v>
      </c>
      <c r="D251" s="171" t="s">
        <v>80</v>
      </c>
      <c r="E251" s="178" t="s">
        <v>264</v>
      </c>
      <c r="F251" s="178"/>
      <c r="G251" s="178"/>
      <c r="H251" s="151">
        <f t="shared" ref="H251:K254" si="33">H252</f>
        <v>0</v>
      </c>
      <c r="I251" s="151"/>
      <c r="J251" s="228">
        <f t="shared" si="25"/>
        <v>0</v>
      </c>
      <c r="K251" s="151">
        <f t="shared" si="33"/>
        <v>0</v>
      </c>
      <c r="L251" s="229">
        <f t="shared" si="19"/>
        <v>0</v>
      </c>
    </row>
    <row r="252" spans="1:15" s="28" customFormat="1" ht="16.5" hidden="1" customHeight="1">
      <c r="A252" s="225" t="s">
        <v>83</v>
      </c>
      <c r="B252" s="75" t="s">
        <v>39</v>
      </c>
      <c r="C252" s="171" t="s">
        <v>65</v>
      </c>
      <c r="D252" s="171" t="s">
        <v>80</v>
      </c>
      <c r="E252" s="223" t="s">
        <v>265</v>
      </c>
      <c r="F252" s="171"/>
      <c r="G252" s="171"/>
      <c r="H252" s="151">
        <f t="shared" si="33"/>
        <v>0</v>
      </c>
      <c r="I252" s="151"/>
      <c r="J252" s="228">
        <f t="shared" si="25"/>
        <v>0</v>
      </c>
      <c r="K252" s="151">
        <f t="shared" si="33"/>
        <v>0</v>
      </c>
      <c r="L252" s="229">
        <f t="shared" si="19"/>
        <v>0</v>
      </c>
    </row>
    <row r="253" spans="1:15" s="28" customFormat="1" ht="26.25" hidden="1" customHeight="1">
      <c r="A253" s="20" t="s">
        <v>73</v>
      </c>
      <c r="B253" s="75" t="s">
        <v>39</v>
      </c>
      <c r="C253" s="171" t="s">
        <v>65</v>
      </c>
      <c r="D253" s="171" t="s">
        <v>80</v>
      </c>
      <c r="E253" s="223" t="s">
        <v>265</v>
      </c>
      <c r="F253" s="171" t="s">
        <v>27</v>
      </c>
      <c r="G253" s="171"/>
      <c r="H253" s="151">
        <f t="shared" si="33"/>
        <v>0</v>
      </c>
      <c r="I253" s="151"/>
      <c r="J253" s="228">
        <f t="shared" si="25"/>
        <v>0</v>
      </c>
      <c r="K253" s="151">
        <f t="shared" si="33"/>
        <v>0</v>
      </c>
      <c r="L253" s="229">
        <f t="shared" si="19"/>
        <v>0</v>
      </c>
    </row>
    <row r="254" spans="1:15" s="28" customFormat="1" ht="26.25" hidden="1" customHeight="1">
      <c r="A254" s="20" t="s">
        <v>74</v>
      </c>
      <c r="B254" s="109" t="s">
        <v>39</v>
      </c>
      <c r="C254" s="171" t="s">
        <v>65</v>
      </c>
      <c r="D254" s="171" t="s">
        <v>80</v>
      </c>
      <c r="E254" s="223" t="s">
        <v>265</v>
      </c>
      <c r="F254" s="171" t="s">
        <v>29</v>
      </c>
      <c r="G254" s="171"/>
      <c r="H254" s="151">
        <f t="shared" si="33"/>
        <v>0</v>
      </c>
      <c r="I254" s="151"/>
      <c r="J254" s="228">
        <f t="shared" si="25"/>
        <v>0</v>
      </c>
      <c r="K254" s="151">
        <f t="shared" si="33"/>
        <v>0</v>
      </c>
      <c r="L254" s="229">
        <f t="shared" si="19"/>
        <v>0</v>
      </c>
    </row>
    <row r="255" spans="1:15" s="28" customFormat="1" ht="13.5" hidden="1" customHeight="1">
      <c r="A255" s="225" t="s">
        <v>9</v>
      </c>
      <c r="B255" s="110" t="s">
        <v>39</v>
      </c>
      <c r="C255" s="171" t="s">
        <v>65</v>
      </c>
      <c r="D255" s="171" t="s">
        <v>80</v>
      </c>
      <c r="E255" s="223" t="s">
        <v>265</v>
      </c>
      <c r="F255" s="171" t="s">
        <v>29</v>
      </c>
      <c r="G255" s="171" t="s">
        <v>10</v>
      </c>
      <c r="H255" s="151"/>
      <c r="I255" s="151"/>
      <c r="J255" s="228">
        <f t="shared" si="25"/>
        <v>0</v>
      </c>
      <c r="K255" s="120"/>
      <c r="L255" s="229">
        <f t="shared" si="19"/>
        <v>0</v>
      </c>
    </row>
    <row r="256" spans="1:15" s="28" customFormat="1" ht="15.75" customHeight="1">
      <c r="A256" s="89" t="s">
        <v>400</v>
      </c>
      <c r="B256" s="42" t="s">
        <v>39</v>
      </c>
      <c r="C256" s="178" t="s">
        <v>84</v>
      </c>
      <c r="D256" s="178"/>
      <c r="E256" s="178"/>
      <c r="F256" s="178"/>
      <c r="G256" s="178"/>
      <c r="H256" s="226">
        <f>H257+H308</f>
        <v>5146</v>
      </c>
      <c r="I256" s="226">
        <f>I257+I308</f>
        <v>0</v>
      </c>
      <c r="J256" s="228">
        <f t="shared" si="25"/>
        <v>5146</v>
      </c>
      <c r="K256" s="226">
        <f>K257+K308</f>
        <v>10</v>
      </c>
      <c r="L256" s="226">
        <f>L257+L308</f>
        <v>275</v>
      </c>
    </row>
    <row r="257" spans="1:15" s="28" customFormat="1" ht="15.75" customHeight="1">
      <c r="A257" s="89" t="s">
        <v>87</v>
      </c>
      <c r="B257" s="42" t="s">
        <v>39</v>
      </c>
      <c r="C257" s="178" t="s">
        <v>84</v>
      </c>
      <c r="D257" s="178" t="s">
        <v>88</v>
      </c>
      <c r="E257" s="178"/>
      <c r="F257" s="178"/>
      <c r="G257" s="178"/>
      <c r="H257" s="226">
        <f>H263</f>
        <v>5136</v>
      </c>
      <c r="I257" s="226">
        <f>I263</f>
        <v>0</v>
      </c>
      <c r="J257" s="228">
        <f t="shared" si="25"/>
        <v>5136</v>
      </c>
      <c r="K257" s="226">
        <f>K263</f>
        <v>0</v>
      </c>
      <c r="L257" s="226">
        <f>L263</f>
        <v>265</v>
      </c>
      <c r="O257" s="181"/>
    </row>
    <row r="258" spans="1:15" s="28" customFormat="1" ht="14.25" hidden="1" customHeight="1">
      <c r="A258" s="36" t="s">
        <v>43</v>
      </c>
      <c r="B258" s="111" t="s">
        <v>39</v>
      </c>
      <c r="C258" s="178" t="s">
        <v>84</v>
      </c>
      <c r="D258" s="178" t="s">
        <v>88</v>
      </c>
      <c r="E258" s="34" t="s">
        <v>203</v>
      </c>
      <c r="F258" s="178"/>
      <c r="G258" s="178"/>
      <c r="H258" s="226">
        <f t="shared" ref="H258:K261" si="34">H259</f>
        <v>0</v>
      </c>
      <c r="I258" s="226"/>
      <c r="J258" s="228">
        <f t="shared" si="25"/>
        <v>0</v>
      </c>
      <c r="K258" s="226">
        <f t="shared" si="34"/>
        <v>0</v>
      </c>
      <c r="L258" s="228">
        <f t="shared" si="19"/>
        <v>0</v>
      </c>
    </row>
    <row r="259" spans="1:15" s="28" customFormat="1" ht="14.25" hidden="1" customHeight="1">
      <c r="A259" s="36" t="s">
        <v>424</v>
      </c>
      <c r="B259" s="111" t="s">
        <v>39</v>
      </c>
      <c r="C259" s="178" t="s">
        <v>84</v>
      </c>
      <c r="D259" s="178" t="s">
        <v>88</v>
      </c>
      <c r="E259" s="34" t="s">
        <v>425</v>
      </c>
      <c r="F259" s="178"/>
      <c r="G259" s="178"/>
      <c r="H259" s="226">
        <f t="shared" si="34"/>
        <v>0</v>
      </c>
      <c r="I259" s="226"/>
      <c r="J259" s="228">
        <f t="shared" si="25"/>
        <v>0</v>
      </c>
      <c r="K259" s="226">
        <f t="shared" si="34"/>
        <v>0</v>
      </c>
      <c r="L259" s="228">
        <f t="shared" si="19"/>
        <v>0</v>
      </c>
    </row>
    <row r="260" spans="1:15" s="28" customFormat="1" ht="14.25" hidden="1" customHeight="1">
      <c r="A260" s="20" t="s">
        <v>82</v>
      </c>
      <c r="B260" s="110" t="s">
        <v>39</v>
      </c>
      <c r="C260" s="171" t="s">
        <v>84</v>
      </c>
      <c r="D260" s="171" t="s">
        <v>88</v>
      </c>
      <c r="E260" s="35" t="s">
        <v>425</v>
      </c>
      <c r="F260" s="171" t="s">
        <v>27</v>
      </c>
      <c r="G260" s="171"/>
      <c r="H260" s="151">
        <f t="shared" si="34"/>
        <v>0</v>
      </c>
      <c r="I260" s="151"/>
      <c r="J260" s="228">
        <f t="shared" si="25"/>
        <v>0</v>
      </c>
      <c r="K260" s="151">
        <f t="shared" si="34"/>
        <v>0</v>
      </c>
      <c r="L260" s="229">
        <f t="shared" si="19"/>
        <v>0</v>
      </c>
    </row>
    <row r="261" spans="1:15" s="28" customFormat="1" ht="14.25" hidden="1" customHeight="1">
      <c r="A261" s="20" t="s">
        <v>74</v>
      </c>
      <c r="B261" s="110" t="s">
        <v>39</v>
      </c>
      <c r="C261" s="171" t="s">
        <v>84</v>
      </c>
      <c r="D261" s="171" t="s">
        <v>88</v>
      </c>
      <c r="E261" s="35" t="s">
        <v>425</v>
      </c>
      <c r="F261" s="171" t="s">
        <v>29</v>
      </c>
      <c r="G261" s="171"/>
      <c r="H261" s="151">
        <f t="shared" si="34"/>
        <v>0</v>
      </c>
      <c r="I261" s="151"/>
      <c r="J261" s="228">
        <f t="shared" si="25"/>
        <v>0</v>
      </c>
      <c r="K261" s="151">
        <f t="shared" si="34"/>
        <v>0</v>
      </c>
      <c r="L261" s="229">
        <f t="shared" si="19"/>
        <v>0</v>
      </c>
    </row>
    <row r="262" spans="1:15" s="28" customFormat="1" ht="14.25" hidden="1" customHeight="1">
      <c r="A262" s="224" t="s">
        <v>9</v>
      </c>
      <c r="B262" s="110" t="s">
        <v>39</v>
      </c>
      <c r="C262" s="171" t="s">
        <v>84</v>
      </c>
      <c r="D262" s="171" t="s">
        <v>88</v>
      </c>
      <c r="E262" s="35" t="s">
        <v>425</v>
      </c>
      <c r="F262" s="171" t="s">
        <v>29</v>
      </c>
      <c r="G262" s="171" t="s">
        <v>10</v>
      </c>
      <c r="H262" s="151"/>
      <c r="I262" s="151"/>
      <c r="J262" s="228">
        <f t="shared" si="25"/>
        <v>0</v>
      </c>
      <c r="K262" s="151"/>
      <c r="L262" s="229">
        <f t="shared" si="19"/>
        <v>0</v>
      </c>
      <c r="O262" s="146"/>
    </row>
    <row r="263" spans="1:15" s="16" customFormat="1" ht="38.25">
      <c r="A263" s="89" t="s">
        <v>53</v>
      </c>
      <c r="B263" s="42" t="s">
        <v>39</v>
      </c>
      <c r="C263" s="178" t="s">
        <v>84</v>
      </c>
      <c r="D263" s="178" t="s">
        <v>88</v>
      </c>
      <c r="E263" s="25" t="s">
        <v>223</v>
      </c>
      <c r="F263" s="178"/>
      <c r="G263" s="178"/>
      <c r="H263" s="226">
        <f>H264</f>
        <v>5136</v>
      </c>
      <c r="I263" s="226">
        <f>I264+I295</f>
        <v>0</v>
      </c>
      <c r="J263" s="228">
        <f>H263+I263</f>
        <v>5136</v>
      </c>
      <c r="K263" s="226">
        <f>K264</f>
        <v>0</v>
      </c>
      <c r="L263" s="226">
        <f>L264</f>
        <v>265</v>
      </c>
    </row>
    <row r="264" spans="1:15" s="19" customFormat="1" ht="39" customHeight="1">
      <c r="A264" s="89" t="s">
        <v>267</v>
      </c>
      <c r="B264" s="42" t="s">
        <v>39</v>
      </c>
      <c r="C264" s="178" t="s">
        <v>84</v>
      </c>
      <c r="D264" s="178" t="s">
        <v>88</v>
      </c>
      <c r="E264" s="25" t="s">
        <v>367</v>
      </c>
      <c r="F264" s="18"/>
      <c r="G264" s="18"/>
      <c r="H264" s="226">
        <f>H269+H278+H307</f>
        <v>5136</v>
      </c>
      <c r="I264" s="226">
        <f>I269+I278+I307</f>
        <v>0</v>
      </c>
      <c r="J264" s="228">
        <f t="shared" si="25"/>
        <v>5136</v>
      </c>
      <c r="K264" s="226">
        <f>K269+K278</f>
        <v>0</v>
      </c>
      <c r="L264" s="226">
        <f>L269+L278</f>
        <v>265</v>
      </c>
    </row>
    <row r="265" spans="1:15" s="16" customFormat="1" ht="27.75" hidden="1" customHeight="1">
      <c r="A265" s="20" t="s">
        <v>73</v>
      </c>
      <c r="B265" s="75"/>
      <c r="C265" s="171" t="s">
        <v>84</v>
      </c>
      <c r="D265" s="171" t="s">
        <v>88</v>
      </c>
      <c r="E265" s="11" t="s">
        <v>89</v>
      </c>
      <c r="F265" s="171" t="s">
        <v>27</v>
      </c>
      <c r="G265" s="171"/>
      <c r="H265" s="151">
        <f>H266</f>
        <v>0</v>
      </c>
      <c r="I265" s="151"/>
      <c r="J265" s="228">
        <f t="shared" si="25"/>
        <v>0</v>
      </c>
      <c r="K265" s="114"/>
      <c r="L265" s="228">
        <f t="shared" si="19"/>
        <v>0</v>
      </c>
    </row>
    <row r="266" spans="1:15" s="16" customFormat="1" ht="25.5" hidden="1" customHeight="1">
      <c r="A266" s="20" t="s">
        <v>90</v>
      </c>
      <c r="B266" s="75"/>
      <c r="C266" s="171" t="s">
        <v>84</v>
      </c>
      <c r="D266" s="171" t="s">
        <v>88</v>
      </c>
      <c r="E266" s="11" t="s">
        <v>89</v>
      </c>
      <c r="F266" s="171" t="s">
        <v>29</v>
      </c>
      <c r="G266" s="171"/>
      <c r="H266" s="151">
        <f>H267</f>
        <v>0</v>
      </c>
      <c r="I266" s="151"/>
      <c r="J266" s="228">
        <f t="shared" si="25"/>
        <v>0</v>
      </c>
      <c r="K266" s="114"/>
      <c r="L266" s="228">
        <f t="shared" si="19"/>
        <v>0</v>
      </c>
    </row>
    <row r="267" spans="1:15" s="16" customFormat="1" ht="25.5" hidden="1" customHeight="1">
      <c r="A267" s="32" t="s">
        <v>75</v>
      </c>
      <c r="B267" s="109"/>
      <c r="C267" s="171" t="s">
        <v>84</v>
      </c>
      <c r="D267" s="171" t="s">
        <v>88</v>
      </c>
      <c r="E267" s="11" t="s">
        <v>89</v>
      </c>
      <c r="F267" s="171" t="s">
        <v>76</v>
      </c>
      <c r="G267" s="171"/>
      <c r="H267" s="151">
        <f>H268</f>
        <v>0</v>
      </c>
      <c r="I267" s="151"/>
      <c r="J267" s="228">
        <f t="shared" si="25"/>
        <v>0</v>
      </c>
      <c r="K267" s="114"/>
      <c r="L267" s="228">
        <f t="shared" si="19"/>
        <v>0</v>
      </c>
    </row>
    <row r="268" spans="1:15" s="16" customFormat="1" ht="17.25" hidden="1" customHeight="1">
      <c r="A268" s="224" t="s">
        <v>9</v>
      </c>
      <c r="B268" s="110"/>
      <c r="C268" s="171" t="s">
        <v>84</v>
      </c>
      <c r="D268" s="171" t="s">
        <v>88</v>
      </c>
      <c r="E268" s="11" t="s">
        <v>89</v>
      </c>
      <c r="F268" s="171" t="s">
        <v>76</v>
      </c>
      <c r="G268" s="171" t="s">
        <v>10</v>
      </c>
      <c r="H268" s="151"/>
      <c r="I268" s="151"/>
      <c r="J268" s="228">
        <f t="shared" si="25"/>
        <v>0</v>
      </c>
      <c r="K268" s="114"/>
      <c r="L268" s="228">
        <f t="shared" si="19"/>
        <v>0</v>
      </c>
    </row>
    <row r="269" spans="1:15" s="16" customFormat="1" ht="24.75" hidden="1" customHeight="1">
      <c r="A269" s="158" t="s">
        <v>495</v>
      </c>
      <c r="B269" s="108" t="s">
        <v>39</v>
      </c>
      <c r="C269" s="18" t="s">
        <v>84</v>
      </c>
      <c r="D269" s="18" t="s">
        <v>88</v>
      </c>
      <c r="E269" s="159" t="s">
        <v>268</v>
      </c>
      <c r="F269" s="18"/>
      <c r="G269" s="18"/>
      <c r="H269" s="226"/>
      <c r="I269" s="226"/>
      <c r="J269" s="228">
        <f t="shared" si="25"/>
        <v>0</v>
      </c>
      <c r="K269" s="226"/>
      <c r="L269" s="228">
        <f t="shared" si="19"/>
        <v>0</v>
      </c>
    </row>
    <row r="270" spans="1:15" s="16" customFormat="1" ht="17.25" hidden="1" customHeight="1">
      <c r="A270" s="158" t="s">
        <v>214</v>
      </c>
      <c r="B270" s="108" t="s">
        <v>39</v>
      </c>
      <c r="C270" s="18" t="s">
        <v>84</v>
      </c>
      <c r="D270" s="18" t="s">
        <v>88</v>
      </c>
      <c r="E270" s="159" t="s">
        <v>370</v>
      </c>
      <c r="F270" s="18"/>
      <c r="G270" s="18"/>
      <c r="H270" s="226">
        <f t="shared" ref="H270:K272" si="35">H271</f>
        <v>0</v>
      </c>
      <c r="I270" s="226"/>
      <c r="J270" s="228">
        <f t="shared" si="25"/>
        <v>0</v>
      </c>
      <c r="K270" s="226">
        <f t="shared" si="35"/>
        <v>0</v>
      </c>
      <c r="L270" s="228">
        <f t="shared" si="19"/>
        <v>0</v>
      </c>
    </row>
    <row r="271" spans="1:15" s="16" customFormat="1" ht="32.25" hidden="1" customHeight="1">
      <c r="A271" s="137" t="s">
        <v>73</v>
      </c>
      <c r="B271" s="108" t="s">
        <v>39</v>
      </c>
      <c r="C271" s="18" t="s">
        <v>84</v>
      </c>
      <c r="D271" s="18" t="s">
        <v>88</v>
      </c>
      <c r="E271" s="160" t="s">
        <v>370</v>
      </c>
      <c r="F271" s="171" t="s">
        <v>27</v>
      </c>
      <c r="G271" s="171"/>
      <c r="H271" s="226">
        <f t="shared" si="35"/>
        <v>0</v>
      </c>
      <c r="I271" s="226"/>
      <c r="J271" s="228">
        <f t="shared" si="25"/>
        <v>0</v>
      </c>
      <c r="K271" s="226">
        <f t="shared" si="35"/>
        <v>0</v>
      </c>
      <c r="L271" s="228">
        <f t="shared" si="19"/>
        <v>0</v>
      </c>
    </row>
    <row r="272" spans="1:15" s="16" customFormat="1" ht="15.75" hidden="1" customHeight="1">
      <c r="A272" s="137" t="s">
        <v>90</v>
      </c>
      <c r="B272" s="108" t="s">
        <v>39</v>
      </c>
      <c r="C272" s="18" t="s">
        <v>84</v>
      </c>
      <c r="D272" s="18" t="s">
        <v>88</v>
      </c>
      <c r="E272" s="160" t="s">
        <v>370</v>
      </c>
      <c r="F272" s="171" t="s">
        <v>29</v>
      </c>
      <c r="G272" s="171"/>
      <c r="H272" s="226">
        <f t="shared" si="35"/>
        <v>0</v>
      </c>
      <c r="I272" s="226"/>
      <c r="J272" s="228">
        <f t="shared" si="25"/>
        <v>0</v>
      </c>
      <c r="K272" s="226">
        <f t="shared" si="35"/>
        <v>0</v>
      </c>
      <c r="L272" s="228">
        <f t="shared" si="19"/>
        <v>0</v>
      </c>
    </row>
    <row r="273" spans="1:16" s="16" customFormat="1" ht="17.25" hidden="1" customHeight="1">
      <c r="A273" s="64" t="s">
        <v>9</v>
      </c>
      <c r="B273" s="108" t="s">
        <v>39</v>
      </c>
      <c r="C273" s="18" t="s">
        <v>84</v>
      </c>
      <c r="D273" s="18" t="s">
        <v>88</v>
      </c>
      <c r="E273" s="160" t="s">
        <v>370</v>
      </c>
      <c r="F273" s="171" t="s">
        <v>29</v>
      </c>
      <c r="G273" s="171" t="s">
        <v>10</v>
      </c>
      <c r="H273" s="226"/>
      <c r="I273" s="226"/>
      <c r="J273" s="228">
        <f t="shared" si="25"/>
        <v>0</v>
      </c>
      <c r="K273" s="226"/>
      <c r="L273" s="228">
        <f t="shared" si="19"/>
        <v>0</v>
      </c>
      <c r="O273" s="145"/>
    </row>
    <row r="274" spans="1:16" s="16" customFormat="1" ht="24.75" hidden="1" customHeight="1">
      <c r="A274" s="97" t="s">
        <v>480</v>
      </c>
      <c r="B274" s="108" t="s">
        <v>39</v>
      </c>
      <c r="C274" s="18" t="s">
        <v>84</v>
      </c>
      <c r="D274" s="18" t="s">
        <v>88</v>
      </c>
      <c r="E274" s="25" t="s">
        <v>481</v>
      </c>
      <c r="F274" s="18"/>
      <c r="G274" s="18"/>
      <c r="H274" s="226">
        <f t="shared" ref="H274:K276" si="36">H275</f>
        <v>0</v>
      </c>
      <c r="I274" s="226"/>
      <c r="J274" s="228">
        <f t="shared" si="25"/>
        <v>0</v>
      </c>
      <c r="K274" s="226">
        <f t="shared" si="36"/>
        <v>0</v>
      </c>
      <c r="L274" s="228">
        <f t="shared" si="19"/>
        <v>0</v>
      </c>
      <c r="O274" s="150"/>
      <c r="P274" s="145"/>
    </row>
    <row r="275" spans="1:16" s="16" customFormat="1" ht="24.75" hidden="1" customHeight="1">
      <c r="A275" s="64" t="s">
        <v>92</v>
      </c>
      <c r="B275" s="108" t="s">
        <v>39</v>
      </c>
      <c r="C275" s="18" t="s">
        <v>84</v>
      </c>
      <c r="D275" s="18" t="s">
        <v>88</v>
      </c>
      <c r="E275" s="25" t="s">
        <v>481</v>
      </c>
      <c r="F275" s="171" t="s">
        <v>93</v>
      </c>
      <c r="G275" s="171"/>
      <c r="H275" s="226">
        <f t="shared" si="36"/>
        <v>0</v>
      </c>
      <c r="I275" s="226"/>
      <c r="J275" s="228">
        <f t="shared" si="25"/>
        <v>0</v>
      </c>
      <c r="K275" s="226">
        <f t="shared" si="36"/>
        <v>0</v>
      </c>
      <c r="L275" s="228">
        <f t="shared" si="19"/>
        <v>0</v>
      </c>
    </row>
    <row r="276" spans="1:16" s="16" customFormat="1" ht="17.25" hidden="1" customHeight="1">
      <c r="A276" s="64" t="s">
        <v>149</v>
      </c>
      <c r="B276" s="108" t="s">
        <v>39</v>
      </c>
      <c r="C276" s="18" t="s">
        <v>84</v>
      </c>
      <c r="D276" s="18" t="s">
        <v>88</v>
      </c>
      <c r="E276" s="25" t="s">
        <v>481</v>
      </c>
      <c r="F276" s="171" t="s">
        <v>150</v>
      </c>
      <c r="G276" s="171"/>
      <c r="H276" s="226">
        <f t="shared" si="36"/>
        <v>0</v>
      </c>
      <c r="I276" s="226"/>
      <c r="J276" s="228">
        <f t="shared" si="25"/>
        <v>0</v>
      </c>
      <c r="K276" s="226">
        <f t="shared" si="36"/>
        <v>0</v>
      </c>
      <c r="L276" s="228">
        <f t="shared" si="19"/>
        <v>0</v>
      </c>
    </row>
    <row r="277" spans="1:16" s="16" customFormat="1" ht="17.25" hidden="1" customHeight="1">
      <c r="A277" s="224" t="s">
        <v>11</v>
      </c>
      <c r="B277" s="108" t="s">
        <v>39</v>
      </c>
      <c r="C277" s="18" t="s">
        <v>84</v>
      </c>
      <c r="D277" s="18" t="s">
        <v>88</v>
      </c>
      <c r="E277" s="25" t="s">
        <v>481</v>
      </c>
      <c r="F277" s="171" t="s">
        <v>150</v>
      </c>
      <c r="G277" s="171" t="s">
        <v>12</v>
      </c>
      <c r="H277" s="226"/>
      <c r="I277" s="226"/>
      <c r="J277" s="228">
        <f t="shared" si="25"/>
        <v>0</v>
      </c>
      <c r="K277" s="226"/>
      <c r="L277" s="228">
        <f t="shared" si="19"/>
        <v>0</v>
      </c>
      <c r="O277" s="145"/>
    </row>
    <row r="278" spans="1:16" s="16" customFormat="1" ht="24.75" customHeight="1">
      <c r="A278" s="158" t="s">
        <v>502</v>
      </c>
      <c r="B278" s="75" t="s">
        <v>39</v>
      </c>
      <c r="C278" s="171" t="s">
        <v>84</v>
      </c>
      <c r="D278" s="171" t="s">
        <v>88</v>
      </c>
      <c r="E278" s="11" t="s">
        <v>368</v>
      </c>
      <c r="F278" s="171"/>
      <c r="G278" s="171"/>
      <c r="H278" s="226">
        <f>H279+H295+H299</f>
        <v>3836</v>
      </c>
      <c r="I278" s="226">
        <f>I279+I295+I299</f>
        <v>0</v>
      </c>
      <c r="J278" s="228">
        <f t="shared" si="25"/>
        <v>3836</v>
      </c>
      <c r="K278" s="226">
        <f>K279</f>
        <v>0</v>
      </c>
      <c r="L278" s="226">
        <f>L279</f>
        <v>265</v>
      </c>
      <c r="O278" s="166"/>
      <c r="P278" s="145"/>
    </row>
    <row r="279" spans="1:16" s="16" customFormat="1" ht="13.5" customHeight="1">
      <c r="A279" s="158" t="s">
        <v>214</v>
      </c>
      <c r="B279" s="75" t="s">
        <v>39</v>
      </c>
      <c r="C279" s="171" t="s">
        <v>84</v>
      </c>
      <c r="D279" s="171" t="s">
        <v>88</v>
      </c>
      <c r="E279" s="11" t="s">
        <v>369</v>
      </c>
      <c r="F279" s="171"/>
      <c r="G279" s="171"/>
      <c r="H279" s="226">
        <f>H282+H285</f>
        <v>1572.8</v>
      </c>
      <c r="I279" s="226">
        <f>I282+I285</f>
        <v>0</v>
      </c>
      <c r="J279" s="228">
        <f t="shared" si="25"/>
        <v>1572.8</v>
      </c>
      <c r="K279" s="226">
        <f>K280+K283</f>
        <v>0</v>
      </c>
      <c r="L279" s="226">
        <f>L280+L283</f>
        <v>265</v>
      </c>
      <c r="O279" s="166"/>
      <c r="P279" s="145"/>
    </row>
    <row r="280" spans="1:16" s="16" customFormat="1" ht="23.25" customHeight="1">
      <c r="A280" s="20" t="s">
        <v>82</v>
      </c>
      <c r="B280" s="75" t="s">
        <v>39</v>
      </c>
      <c r="C280" s="171" t="s">
        <v>84</v>
      </c>
      <c r="D280" s="171" t="s">
        <v>88</v>
      </c>
      <c r="E280" s="11" t="s">
        <v>369</v>
      </c>
      <c r="F280" s="171" t="s">
        <v>27</v>
      </c>
      <c r="G280" s="171"/>
      <c r="H280" s="226">
        <f t="shared" ref="H280:K281" si="37">H281</f>
        <v>265</v>
      </c>
      <c r="I280" s="226">
        <f t="shared" si="37"/>
        <v>0</v>
      </c>
      <c r="J280" s="228">
        <f t="shared" si="25"/>
        <v>265</v>
      </c>
      <c r="K280" s="151">
        <f t="shared" si="37"/>
        <v>0</v>
      </c>
      <c r="L280" s="229">
        <f t="shared" si="19"/>
        <v>265</v>
      </c>
    </row>
    <row r="281" spans="1:16" s="16" customFormat="1" ht="21.75" customHeight="1">
      <c r="A281" s="20" t="s">
        <v>74</v>
      </c>
      <c r="B281" s="75" t="s">
        <v>39</v>
      </c>
      <c r="C281" s="171" t="s">
        <v>84</v>
      </c>
      <c r="D281" s="171" t="s">
        <v>88</v>
      </c>
      <c r="E281" s="11" t="s">
        <v>369</v>
      </c>
      <c r="F281" s="171" t="s">
        <v>29</v>
      </c>
      <c r="G281" s="171"/>
      <c r="H281" s="226">
        <f t="shared" si="37"/>
        <v>265</v>
      </c>
      <c r="I281" s="226">
        <f t="shared" si="37"/>
        <v>0</v>
      </c>
      <c r="J281" s="228">
        <f t="shared" si="25"/>
        <v>265</v>
      </c>
      <c r="K281" s="151">
        <f t="shared" si="37"/>
        <v>0</v>
      </c>
      <c r="L281" s="229">
        <f t="shared" si="19"/>
        <v>265</v>
      </c>
    </row>
    <row r="282" spans="1:16" s="16" customFormat="1" ht="15.75" customHeight="1">
      <c r="A282" s="224" t="s">
        <v>9</v>
      </c>
      <c r="B282" s="75" t="s">
        <v>39</v>
      </c>
      <c r="C282" s="171" t="s">
        <v>84</v>
      </c>
      <c r="D282" s="171" t="s">
        <v>88</v>
      </c>
      <c r="E282" s="11" t="s">
        <v>369</v>
      </c>
      <c r="F282" s="171" t="s">
        <v>29</v>
      </c>
      <c r="G282" s="171" t="s">
        <v>10</v>
      </c>
      <c r="H282" s="226">
        <v>265</v>
      </c>
      <c r="I282" s="226"/>
      <c r="J282" s="228">
        <f t="shared" si="25"/>
        <v>265</v>
      </c>
      <c r="K282" s="151"/>
      <c r="L282" s="229">
        <f t="shared" si="19"/>
        <v>265</v>
      </c>
      <c r="O282" s="145"/>
    </row>
    <row r="283" spans="1:16" s="16" customFormat="1" ht="26.25" customHeight="1">
      <c r="A283" s="64" t="s">
        <v>92</v>
      </c>
      <c r="B283" s="75" t="s">
        <v>39</v>
      </c>
      <c r="C283" s="171" t="s">
        <v>84</v>
      </c>
      <c r="D283" s="171" t="s">
        <v>88</v>
      </c>
      <c r="E283" s="11" t="s">
        <v>369</v>
      </c>
      <c r="F283" s="171" t="s">
        <v>93</v>
      </c>
      <c r="G283" s="171"/>
      <c r="H283" s="151">
        <f>H284</f>
        <v>1307.8</v>
      </c>
      <c r="I283" s="151">
        <f>I284</f>
        <v>0</v>
      </c>
      <c r="J283" s="228">
        <f t="shared" si="25"/>
        <v>1307.8</v>
      </c>
      <c r="K283" s="151">
        <f>K284</f>
        <v>0</v>
      </c>
      <c r="L283" s="151">
        <f>L284</f>
        <v>0</v>
      </c>
    </row>
    <row r="284" spans="1:16" s="16" customFormat="1" ht="15" customHeight="1">
      <c r="A284" s="64" t="s">
        <v>149</v>
      </c>
      <c r="B284" s="75" t="s">
        <v>39</v>
      </c>
      <c r="C284" s="171" t="s">
        <v>84</v>
      </c>
      <c r="D284" s="171" t="s">
        <v>88</v>
      </c>
      <c r="E284" s="11" t="s">
        <v>369</v>
      </c>
      <c r="F284" s="171" t="s">
        <v>150</v>
      </c>
      <c r="G284" s="171"/>
      <c r="H284" s="151">
        <f>H285</f>
        <v>1307.8</v>
      </c>
      <c r="I284" s="151">
        <f>I285</f>
        <v>0</v>
      </c>
      <c r="J284" s="228">
        <f t="shared" si="25"/>
        <v>1307.8</v>
      </c>
      <c r="K284" s="151">
        <f>K285</f>
        <v>0</v>
      </c>
      <c r="L284" s="151">
        <f>L285</f>
        <v>0</v>
      </c>
    </row>
    <row r="285" spans="1:16" s="16" customFormat="1" ht="15" customHeight="1">
      <c r="A285" s="224" t="s">
        <v>9</v>
      </c>
      <c r="B285" s="110" t="s">
        <v>39</v>
      </c>
      <c r="C285" s="171" t="s">
        <v>84</v>
      </c>
      <c r="D285" s="171" t="s">
        <v>88</v>
      </c>
      <c r="E285" s="11" t="s">
        <v>369</v>
      </c>
      <c r="F285" s="171" t="s">
        <v>150</v>
      </c>
      <c r="G285" s="171" t="s">
        <v>10</v>
      </c>
      <c r="H285" s="151">
        <v>1307.8</v>
      </c>
      <c r="I285" s="151"/>
      <c r="J285" s="228">
        <f t="shared" si="25"/>
        <v>1307.8</v>
      </c>
      <c r="K285" s="113"/>
      <c r="L285" s="228"/>
      <c r="O285" s="145"/>
    </row>
    <row r="286" spans="1:16" s="16" customFormat="1" ht="23.25" hidden="1" customHeight="1">
      <c r="A286" s="158" t="s">
        <v>596</v>
      </c>
      <c r="B286" s="75" t="s">
        <v>39</v>
      </c>
      <c r="C286" s="171" t="s">
        <v>84</v>
      </c>
      <c r="D286" s="171" t="s">
        <v>88</v>
      </c>
      <c r="E286" s="11" t="s">
        <v>595</v>
      </c>
      <c r="F286" s="171"/>
      <c r="G286" s="171"/>
      <c r="H286" s="151">
        <f t="shared" ref="H286:I288" si="38">H287</f>
        <v>0</v>
      </c>
      <c r="I286" s="151">
        <f t="shared" si="38"/>
        <v>0</v>
      </c>
      <c r="J286" s="228">
        <f t="shared" si="25"/>
        <v>0</v>
      </c>
      <c r="K286" s="113"/>
      <c r="L286" s="228"/>
      <c r="O286" s="145"/>
    </row>
    <row r="287" spans="1:16" s="16" customFormat="1" ht="15" hidden="1" customHeight="1">
      <c r="A287" s="64" t="s">
        <v>92</v>
      </c>
      <c r="B287" s="75" t="s">
        <v>39</v>
      </c>
      <c r="C287" s="171" t="s">
        <v>84</v>
      </c>
      <c r="D287" s="171" t="s">
        <v>88</v>
      </c>
      <c r="E287" s="11" t="s">
        <v>595</v>
      </c>
      <c r="F287" s="171" t="s">
        <v>93</v>
      </c>
      <c r="G287" s="171"/>
      <c r="H287" s="151">
        <f t="shared" si="38"/>
        <v>0</v>
      </c>
      <c r="I287" s="151">
        <f t="shared" si="38"/>
        <v>0</v>
      </c>
      <c r="J287" s="228">
        <f t="shared" si="25"/>
        <v>0</v>
      </c>
      <c r="K287" s="113"/>
      <c r="L287" s="228"/>
      <c r="O287" s="145"/>
    </row>
    <row r="288" spans="1:16" s="16" customFormat="1" ht="15" hidden="1" customHeight="1">
      <c r="A288" s="64" t="s">
        <v>149</v>
      </c>
      <c r="B288" s="75" t="s">
        <v>39</v>
      </c>
      <c r="C288" s="171" t="s">
        <v>84</v>
      </c>
      <c r="D288" s="171" t="s">
        <v>88</v>
      </c>
      <c r="E288" s="11" t="s">
        <v>595</v>
      </c>
      <c r="F288" s="171" t="s">
        <v>150</v>
      </c>
      <c r="G288" s="171"/>
      <c r="H288" s="151">
        <f t="shared" si="38"/>
        <v>0</v>
      </c>
      <c r="I288" s="151">
        <f t="shared" si="38"/>
        <v>0</v>
      </c>
      <c r="J288" s="228">
        <f t="shared" si="25"/>
        <v>0</v>
      </c>
      <c r="K288" s="113"/>
      <c r="L288" s="228"/>
      <c r="O288" s="145"/>
    </row>
    <row r="289" spans="1:15" s="16" customFormat="1" ht="15" hidden="1" customHeight="1">
      <c r="A289" s="224" t="s">
        <v>9</v>
      </c>
      <c r="B289" s="75" t="s">
        <v>39</v>
      </c>
      <c r="C289" s="171" t="s">
        <v>84</v>
      </c>
      <c r="D289" s="171" t="s">
        <v>88</v>
      </c>
      <c r="E289" s="11" t="s">
        <v>595</v>
      </c>
      <c r="F289" s="171" t="s">
        <v>150</v>
      </c>
      <c r="G289" s="171" t="s">
        <v>10</v>
      </c>
      <c r="H289" s="151"/>
      <c r="I289" s="151"/>
      <c r="J289" s="228">
        <f t="shared" si="25"/>
        <v>0</v>
      </c>
      <c r="K289" s="113"/>
      <c r="L289" s="228"/>
      <c r="O289" s="145"/>
    </row>
    <row r="290" spans="1:15" s="16" customFormat="1" ht="15" hidden="1" customHeight="1">
      <c r="A290" s="158" t="s">
        <v>597</v>
      </c>
      <c r="B290" s="75"/>
      <c r="C290" s="171"/>
      <c r="D290" s="171"/>
      <c r="E290" s="11"/>
      <c r="F290" s="171"/>
      <c r="G290" s="171"/>
      <c r="H290" s="151"/>
      <c r="I290" s="151"/>
      <c r="J290" s="228">
        <f t="shared" si="25"/>
        <v>0</v>
      </c>
      <c r="K290" s="113"/>
      <c r="L290" s="228"/>
      <c r="O290" s="145"/>
    </row>
    <row r="291" spans="1:15" s="16" customFormat="1" ht="15" hidden="1" customHeight="1">
      <c r="A291" s="158" t="s">
        <v>214</v>
      </c>
      <c r="B291" s="75"/>
      <c r="C291" s="171"/>
      <c r="D291" s="171"/>
      <c r="E291" s="11"/>
      <c r="F291" s="171"/>
      <c r="G291" s="171"/>
      <c r="H291" s="151"/>
      <c r="I291" s="151"/>
      <c r="J291" s="228">
        <f t="shared" si="25"/>
        <v>0</v>
      </c>
      <c r="K291" s="113"/>
      <c r="L291" s="228"/>
      <c r="O291" s="145"/>
    </row>
    <row r="292" spans="1:15" s="16" customFormat="1" ht="15" hidden="1" customHeight="1">
      <c r="A292" s="64" t="s">
        <v>92</v>
      </c>
      <c r="B292" s="75"/>
      <c r="C292" s="171"/>
      <c r="D292" s="171"/>
      <c r="E292" s="11"/>
      <c r="F292" s="171"/>
      <c r="G292" s="171"/>
      <c r="H292" s="151"/>
      <c r="I292" s="151"/>
      <c r="J292" s="228">
        <f t="shared" si="25"/>
        <v>0</v>
      </c>
      <c r="K292" s="113"/>
      <c r="L292" s="228"/>
      <c r="O292" s="145"/>
    </row>
    <row r="293" spans="1:15" s="16" customFormat="1" ht="15" hidden="1" customHeight="1">
      <c r="A293" s="64" t="s">
        <v>149</v>
      </c>
      <c r="B293" s="75"/>
      <c r="C293" s="171"/>
      <c r="D293" s="171"/>
      <c r="E293" s="11"/>
      <c r="F293" s="171"/>
      <c r="G293" s="171"/>
      <c r="H293" s="151"/>
      <c r="I293" s="151"/>
      <c r="J293" s="228">
        <f t="shared" si="25"/>
        <v>0</v>
      </c>
      <c r="K293" s="113"/>
      <c r="L293" s="228"/>
      <c r="O293" s="145"/>
    </row>
    <row r="294" spans="1:15" s="16" customFormat="1" ht="15" hidden="1" customHeight="1">
      <c r="A294" s="224" t="s">
        <v>9</v>
      </c>
      <c r="B294" s="75"/>
      <c r="C294" s="171"/>
      <c r="D294" s="171"/>
      <c r="E294" s="11"/>
      <c r="F294" s="171"/>
      <c r="G294" s="171"/>
      <c r="H294" s="151"/>
      <c r="I294" s="151"/>
      <c r="J294" s="228">
        <f t="shared" si="25"/>
        <v>0</v>
      </c>
      <c r="K294" s="113"/>
      <c r="L294" s="228"/>
      <c r="O294" s="145"/>
    </row>
    <row r="295" spans="1:15" s="16" customFormat="1" ht="27" customHeight="1">
      <c r="A295" s="231" t="s">
        <v>605</v>
      </c>
      <c r="B295" s="75" t="s">
        <v>39</v>
      </c>
      <c r="C295" s="171" t="s">
        <v>84</v>
      </c>
      <c r="D295" s="171" t="s">
        <v>88</v>
      </c>
      <c r="E295" s="11" t="s">
        <v>602</v>
      </c>
      <c r="F295" s="171"/>
      <c r="G295" s="171"/>
      <c r="H295" s="151">
        <f t="shared" ref="H295:I297" si="39">H296</f>
        <v>2150</v>
      </c>
      <c r="I295" s="151">
        <f t="shared" si="39"/>
        <v>0</v>
      </c>
      <c r="J295" s="228">
        <f t="shared" si="25"/>
        <v>2150</v>
      </c>
      <c r="K295" s="113"/>
      <c r="L295" s="228"/>
      <c r="O295" s="145"/>
    </row>
    <row r="296" spans="1:15" s="16" customFormat="1" ht="15" customHeight="1">
      <c r="A296" s="64" t="s">
        <v>92</v>
      </c>
      <c r="B296" s="75" t="s">
        <v>39</v>
      </c>
      <c r="C296" s="171" t="s">
        <v>84</v>
      </c>
      <c r="D296" s="171" t="s">
        <v>88</v>
      </c>
      <c r="E296" s="11" t="s">
        <v>602</v>
      </c>
      <c r="F296" s="171" t="s">
        <v>93</v>
      </c>
      <c r="G296" s="171"/>
      <c r="H296" s="151">
        <f t="shared" si="39"/>
        <v>2150</v>
      </c>
      <c r="I296" s="151">
        <f t="shared" si="39"/>
        <v>0</v>
      </c>
      <c r="J296" s="228">
        <f t="shared" si="25"/>
        <v>2150</v>
      </c>
      <c r="K296" s="113"/>
      <c r="L296" s="228"/>
      <c r="O296" s="145"/>
    </row>
    <row r="297" spans="1:15" s="16" customFormat="1" ht="15" customHeight="1">
      <c r="A297" s="64" t="s">
        <v>149</v>
      </c>
      <c r="B297" s="75" t="s">
        <v>39</v>
      </c>
      <c r="C297" s="171" t="s">
        <v>84</v>
      </c>
      <c r="D297" s="171" t="s">
        <v>88</v>
      </c>
      <c r="E297" s="11" t="s">
        <v>602</v>
      </c>
      <c r="F297" s="171" t="s">
        <v>150</v>
      </c>
      <c r="G297" s="171"/>
      <c r="H297" s="151">
        <f t="shared" si="39"/>
        <v>2150</v>
      </c>
      <c r="I297" s="151">
        <f t="shared" si="39"/>
        <v>0</v>
      </c>
      <c r="J297" s="228">
        <f t="shared" si="25"/>
        <v>2150</v>
      </c>
      <c r="K297" s="113"/>
      <c r="L297" s="228"/>
      <c r="O297" s="145"/>
    </row>
    <row r="298" spans="1:15" s="16" customFormat="1" ht="15" customHeight="1">
      <c r="A298" s="224" t="s">
        <v>11</v>
      </c>
      <c r="B298" s="75" t="s">
        <v>39</v>
      </c>
      <c r="C298" s="171" t="s">
        <v>84</v>
      </c>
      <c r="D298" s="171" t="s">
        <v>88</v>
      </c>
      <c r="E298" s="11" t="s">
        <v>602</v>
      </c>
      <c r="F298" s="171" t="s">
        <v>150</v>
      </c>
      <c r="G298" s="171" t="s">
        <v>12</v>
      </c>
      <c r="H298" s="151">
        <v>2150</v>
      </c>
      <c r="I298" s="151"/>
      <c r="J298" s="228">
        <f t="shared" si="25"/>
        <v>2150</v>
      </c>
      <c r="K298" s="113"/>
      <c r="L298" s="228"/>
      <c r="M298" s="73"/>
      <c r="O298" s="145"/>
    </row>
    <row r="299" spans="1:15" s="16" customFormat="1" ht="15" customHeight="1">
      <c r="A299" s="158" t="s">
        <v>596</v>
      </c>
      <c r="B299" s="75" t="s">
        <v>39</v>
      </c>
      <c r="C299" s="171" t="s">
        <v>84</v>
      </c>
      <c r="D299" s="171" t="s">
        <v>88</v>
      </c>
      <c r="E299" s="11" t="s">
        <v>598</v>
      </c>
      <c r="F299" s="171"/>
      <c r="G299" s="171"/>
      <c r="H299" s="151">
        <f t="shared" ref="H299:I301" si="40">H300</f>
        <v>113.2</v>
      </c>
      <c r="I299" s="151">
        <f t="shared" si="40"/>
        <v>0</v>
      </c>
      <c r="J299" s="229">
        <f t="shared" si="25"/>
        <v>113.2</v>
      </c>
      <c r="K299" s="113"/>
      <c r="L299" s="228"/>
      <c r="O299" s="145"/>
    </row>
    <row r="300" spans="1:15" s="16" customFormat="1" ht="15" customHeight="1">
      <c r="A300" s="64" t="s">
        <v>92</v>
      </c>
      <c r="B300" s="75" t="s">
        <v>39</v>
      </c>
      <c r="C300" s="171" t="s">
        <v>84</v>
      </c>
      <c r="D300" s="171" t="s">
        <v>88</v>
      </c>
      <c r="E300" s="11" t="s">
        <v>598</v>
      </c>
      <c r="F300" s="171" t="s">
        <v>93</v>
      </c>
      <c r="G300" s="171"/>
      <c r="H300" s="151">
        <f t="shared" si="40"/>
        <v>113.2</v>
      </c>
      <c r="I300" s="151">
        <f t="shared" si="40"/>
        <v>0</v>
      </c>
      <c r="J300" s="229">
        <f t="shared" si="25"/>
        <v>113.2</v>
      </c>
      <c r="K300" s="113"/>
      <c r="L300" s="228"/>
      <c r="O300" s="145"/>
    </row>
    <row r="301" spans="1:15" s="16" customFormat="1" ht="15" customHeight="1">
      <c r="A301" s="64" t="s">
        <v>149</v>
      </c>
      <c r="B301" s="75" t="s">
        <v>39</v>
      </c>
      <c r="C301" s="171" t="s">
        <v>84</v>
      </c>
      <c r="D301" s="171" t="s">
        <v>88</v>
      </c>
      <c r="E301" s="11" t="s">
        <v>598</v>
      </c>
      <c r="F301" s="171" t="s">
        <v>150</v>
      </c>
      <c r="G301" s="171"/>
      <c r="H301" s="151">
        <f t="shared" si="40"/>
        <v>113.2</v>
      </c>
      <c r="I301" s="151">
        <f t="shared" si="40"/>
        <v>0</v>
      </c>
      <c r="J301" s="229">
        <f t="shared" si="25"/>
        <v>113.2</v>
      </c>
      <c r="K301" s="113"/>
      <c r="L301" s="228"/>
      <c r="O301" s="145"/>
    </row>
    <row r="302" spans="1:15" s="16" customFormat="1" ht="15" customHeight="1">
      <c r="A302" s="224" t="s">
        <v>9</v>
      </c>
      <c r="B302" s="75" t="s">
        <v>39</v>
      </c>
      <c r="C302" s="171" t="s">
        <v>84</v>
      </c>
      <c r="D302" s="171" t="s">
        <v>88</v>
      </c>
      <c r="E302" s="11" t="s">
        <v>598</v>
      </c>
      <c r="F302" s="171" t="s">
        <v>150</v>
      </c>
      <c r="G302" s="171" t="s">
        <v>10</v>
      </c>
      <c r="H302" s="151">
        <v>113.2</v>
      </c>
      <c r="I302" s="151"/>
      <c r="J302" s="229">
        <f t="shared" si="25"/>
        <v>113.2</v>
      </c>
      <c r="K302" s="113"/>
      <c r="L302" s="228"/>
      <c r="O302" s="145"/>
    </row>
    <row r="303" spans="1:15" s="16" customFormat="1" ht="15" customHeight="1">
      <c r="A303" s="158" t="s">
        <v>495</v>
      </c>
      <c r="B303" s="75" t="s">
        <v>39</v>
      </c>
      <c r="C303" s="171" t="s">
        <v>84</v>
      </c>
      <c r="D303" s="171" t="s">
        <v>88</v>
      </c>
      <c r="E303" s="11" t="s">
        <v>621</v>
      </c>
      <c r="F303" s="171"/>
      <c r="G303" s="171"/>
      <c r="H303" s="151">
        <f t="shared" ref="H303:I306" si="41">H304</f>
        <v>1300</v>
      </c>
      <c r="I303" s="151">
        <f t="shared" si="41"/>
        <v>0</v>
      </c>
      <c r="J303" s="229">
        <f t="shared" si="25"/>
        <v>1300</v>
      </c>
      <c r="K303" s="113"/>
      <c r="L303" s="228"/>
      <c r="O303" s="145"/>
    </row>
    <row r="304" spans="1:15" s="16" customFormat="1" ht="15" customHeight="1">
      <c r="A304" s="158" t="s">
        <v>214</v>
      </c>
      <c r="B304" s="75" t="s">
        <v>39</v>
      </c>
      <c r="C304" s="171" t="s">
        <v>84</v>
      </c>
      <c r="D304" s="171" t="s">
        <v>88</v>
      </c>
      <c r="E304" s="11" t="s">
        <v>622</v>
      </c>
      <c r="F304" s="171"/>
      <c r="G304" s="171"/>
      <c r="H304" s="151">
        <f t="shared" si="41"/>
        <v>1300</v>
      </c>
      <c r="I304" s="151">
        <f t="shared" si="41"/>
        <v>0</v>
      </c>
      <c r="J304" s="229">
        <f t="shared" si="25"/>
        <v>1300</v>
      </c>
      <c r="K304" s="113"/>
      <c r="L304" s="228"/>
      <c r="O304" s="145"/>
    </row>
    <row r="305" spans="1:16" s="16" customFormat="1" ht="15" customHeight="1">
      <c r="A305" s="64" t="s">
        <v>92</v>
      </c>
      <c r="B305" s="75" t="s">
        <v>39</v>
      </c>
      <c r="C305" s="171" t="s">
        <v>84</v>
      </c>
      <c r="D305" s="171" t="s">
        <v>88</v>
      </c>
      <c r="E305" s="11" t="s">
        <v>622</v>
      </c>
      <c r="F305" s="171" t="s">
        <v>93</v>
      </c>
      <c r="G305" s="171"/>
      <c r="H305" s="151">
        <f t="shared" si="41"/>
        <v>1300</v>
      </c>
      <c r="I305" s="151">
        <f t="shared" si="41"/>
        <v>0</v>
      </c>
      <c r="J305" s="229">
        <f t="shared" si="25"/>
        <v>1300</v>
      </c>
      <c r="K305" s="113"/>
      <c r="L305" s="228"/>
      <c r="O305" s="145"/>
    </row>
    <row r="306" spans="1:16" s="16" customFormat="1" ht="15" customHeight="1">
      <c r="A306" s="64" t="s">
        <v>149</v>
      </c>
      <c r="B306" s="75" t="s">
        <v>39</v>
      </c>
      <c r="C306" s="171" t="s">
        <v>84</v>
      </c>
      <c r="D306" s="171" t="s">
        <v>88</v>
      </c>
      <c r="E306" s="11" t="s">
        <v>622</v>
      </c>
      <c r="F306" s="171" t="s">
        <v>150</v>
      </c>
      <c r="G306" s="171"/>
      <c r="H306" s="151">
        <f t="shared" si="41"/>
        <v>1300</v>
      </c>
      <c r="I306" s="151">
        <f t="shared" si="41"/>
        <v>0</v>
      </c>
      <c r="J306" s="229">
        <f t="shared" si="25"/>
        <v>1300</v>
      </c>
      <c r="K306" s="113"/>
      <c r="L306" s="228"/>
      <c r="O306" s="145"/>
    </row>
    <row r="307" spans="1:16" s="16" customFormat="1" ht="15" customHeight="1">
      <c r="A307" s="224" t="s">
        <v>9</v>
      </c>
      <c r="B307" s="110" t="s">
        <v>39</v>
      </c>
      <c r="C307" s="171" t="s">
        <v>84</v>
      </c>
      <c r="D307" s="171" t="s">
        <v>88</v>
      </c>
      <c r="E307" s="11" t="s">
        <v>622</v>
      </c>
      <c r="F307" s="171" t="s">
        <v>150</v>
      </c>
      <c r="G307" s="171" t="s">
        <v>10</v>
      </c>
      <c r="H307" s="151">
        <v>1300</v>
      </c>
      <c r="I307" s="151"/>
      <c r="J307" s="229">
        <f t="shared" si="25"/>
        <v>1300</v>
      </c>
      <c r="K307" s="113"/>
      <c r="L307" s="228"/>
      <c r="O307" s="145"/>
    </row>
    <row r="308" spans="1:16" s="16" customFormat="1" ht="15" customHeight="1">
      <c r="A308" s="36" t="s">
        <v>176</v>
      </c>
      <c r="B308" s="111" t="s">
        <v>39</v>
      </c>
      <c r="C308" s="178" t="s">
        <v>84</v>
      </c>
      <c r="D308" s="178" t="s">
        <v>177</v>
      </c>
      <c r="E308" s="25"/>
      <c r="F308" s="178"/>
      <c r="G308" s="178"/>
      <c r="H308" s="226">
        <f>H327+H309</f>
        <v>10</v>
      </c>
      <c r="I308" s="226">
        <f>I327+I309</f>
        <v>0</v>
      </c>
      <c r="J308" s="228">
        <f t="shared" si="25"/>
        <v>10</v>
      </c>
      <c r="K308" s="226">
        <f>K327+K309</f>
        <v>10</v>
      </c>
      <c r="L308" s="226">
        <f>L327+L309</f>
        <v>10</v>
      </c>
    </row>
    <row r="309" spans="1:16" s="16" customFormat="1" ht="15" customHeight="1">
      <c r="A309" s="36" t="s">
        <v>16</v>
      </c>
      <c r="B309" s="111" t="s">
        <v>39</v>
      </c>
      <c r="C309" s="178" t="s">
        <v>84</v>
      </c>
      <c r="D309" s="178" t="s">
        <v>177</v>
      </c>
      <c r="E309" s="25" t="s">
        <v>203</v>
      </c>
      <c r="F309" s="178"/>
      <c r="G309" s="178"/>
      <c r="H309" s="226">
        <f t="shared" ref="H309:I312" si="42">H310</f>
        <v>10</v>
      </c>
      <c r="I309" s="226">
        <f t="shared" si="42"/>
        <v>0</v>
      </c>
      <c r="J309" s="228">
        <f t="shared" ref="J309:J372" si="43">H309+I309</f>
        <v>10</v>
      </c>
      <c r="K309" s="226">
        <f t="shared" ref="K309:L312" si="44">K310</f>
        <v>10</v>
      </c>
      <c r="L309" s="226">
        <f t="shared" si="44"/>
        <v>10</v>
      </c>
    </row>
    <row r="310" spans="1:16" s="16" customFormat="1" ht="45">
      <c r="A310" s="213" t="s">
        <v>278</v>
      </c>
      <c r="B310" s="111" t="s">
        <v>39</v>
      </c>
      <c r="C310" s="178" t="s">
        <v>84</v>
      </c>
      <c r="D310" s="178" t="s">
        <v>177</v>
      </c>
      <c r="E310" s="35" t="s">
        <v>279</v>
      </c>
      <c r="F310" s="171"/>
      <c r="G310" s="138"/>
      <c r="H310" s="155">
        <f t="shared" si="42"/>
        <v>10</v>
      </c>
      <c r="I310" s="155">
        <f t="shared" si="42"/>
        <v>0</v>
      </c>
      <c r="J310" s="228">
        <f t="shared" si="43"/>
        <v>10</v>
      </c>
      <c r="K310" s="155">
        <f t="shared" si="44"/>
        <v>10</v>
      </c>
      <c r="L310" s="155">
        <f t="shared" si="44"/>
        <v>10</v>
      </c>
    </row>
    <row r="311" spans="1:16" s="16" customFormat="1" ht="25.5">
      <c r="A311" s="26" t="s">
        <v>35</v>
      </c>
      <c r="B311" s="111" t="s">
        <v>39</v>
      </c>
      <c r="C311" s="178" t="s">
        <v>84</v>
      </c>
      <c r="D311" s="178" t="s">
        <v>177</v>
      </c>
      <c r="E311" s="35" t="s">
        <v>279</v>
      </c>
      <c r="F311" s="171" t="s">
        <v>27</v>
      </c>
      <c r="G311" s="138"/>
      <c r="H311" s="155">
        <f t="shared" si="42"/>
        <v>10</v>
      </c>
      <c r="I311" s="155">
        <f t="shared" si="42"/>
        <v>0</v>
      </c>
      <c r="J311" s="228">
        <f t="shared" si="43"/>
        <v>10</v>
      </c>
      <c r="K311" s="155">
        <f t="shared" si="44"/>
        <v>10</v>
      </c>
      <c r="L311" s="155">
        <f t="shared" si="44"/>
        <v>10</v>
      </c>
    </row>
    <row r="312" spans="1:16" s="16" customFormat="1" ht="25.5">
      <c r="A312" s="26" t="s">
        <v>90</v>
      </c>
      <c r="B312" s="111" t="s">
        <v>39</v>
      </c>
      <c r="C312" s="178" t="s">
        <v>84</v>
      </c>
      <c r="D312" s="178" t="s">
        <v>177</v>
      </c>
      <c r="E312" s="35" t="s">
        <v>279</v>
      </c>
      <c r="F312" s="171" t="s">
        <v>29</v>
      </c>
      <c r="G312" s="138"/>
      <c r="H312" s="155">
        <f t="shared" si="42"/>
        <v>10</v>
      </c>
      <c r="I312" s="155">
        <f t="shared" si="42"/>
        <v>0</v>
      </c>
      <c r="J312" s="228">
        <f t="shared" si="43"/>
        <v>10</v>
      </c>
      <c r="K312" s="155">
        <f t="shared" si="44"/>
        <v>10</v>
      </c>
      <c r="L312" s="155">
        <f t="shared" si="44"/>
        <v>10</v>
      </c>
    </row>
    <row r="313" spans="1:16" s="16" customFormat="1" ht="15" customHeight="1">
      <c r="A313" s="224" t="s">
        <v>9</v>
      </c>
      <c r="B313" s="111" t="s">
        <v>39</v>
      </c>
      <c r="C313" s="178" t="s">
        <v>84</v>
      </c>
      <c r="D313" s="178" t="s">
        <v>177</v>
      </c>
      <c r="E313" s="35" t="s">
        <v>279</v>
      </c>
      <c r="F313" s="171" t="s">
        <v>29</v>
      </c>
      <c r="G313" s="138" t="s">
        <v>10</v>
      </c>
      <c r="H313" s="155">
        <v>10</v>
      </c>
      <c r="I313" s="155"/>
      <c r="J313" s="228">
        <f t="shared" si="43"/>
        <v>10</v>
      </c>
      <c r="K313" s="155">
        <v>10</v>
      </c>
      <c r="L313" s="155">
        <v>10</v>
      </c>
    </row>
    <row r="314" spans="1:16" s="16" customFormat="1" ht="26.25" hidden="1" customHeight="1">
      <c r="A314" s="36" t="s">
        <v>429</v>
      </c>
      <c r="B314" s="111" t="s">
        <v>39</v>
      </c>
      <c r="C314" s="178" t="s">
        <v>84</v>
      </c>
      <c r="D314" s="178" t="s">
        <v>177</v>
      </c>
      <c r="E314" s="35" t="s">
        <v>279</v>
      </c>
      <c r="F314" s="171" t="s">
        <v>29</v>
      </c>
      <c r="G314" s="138"/>
      <c r="H314" s="155">
        <f>H315</f>
        <v>0</v>
      </c>
      <c r="I314" s="155"/>
      <c r="J314" s="228">
        <f t="shared" si="43"/>
        <v>0</v>
      </c>
      <c r="K314" s="155">
        <f>K315</f>
        <v>0</v>
      </c>
      <c r="L314" s="188">
        <f>H314+K314</f>
        <v>0</v>
      </c>
      <c r="P314" s="73"/>
    </row>
    <row r="315" spans="1:16" s="16" customFormat="1" ht="28.5" hidden="1" customHeight="1">
      <c r="A315" s="20" t="s">
        <v>82</v>
      </c>
      <c r="B315" s="110" t="s">
        <v>39</v>
      </c>
      <c r="C315" s="171" t="s">
        <v>84</v>
      </c>
      <c r="D315" s="171" t="s">
        <v>177</v>
      </c>
      <c r="E315" s="35" t="s">
        <v>279</v>
      </c>
      <c r="F315" s="171" t="s">
        <v>29</v>
      </c>
      <c r="G315" s="138" t="s">
        <v>10</v>
      </c>
      <c r="H315" s="155"/>
      <c r="I315" s="155"/>
      <c r="J315" s="228">
        <f t="shared" si="43"/>
        <v>0</v>
      </c>
      <c r="K315" s="214"/>
      <c r="L315" s="188">
        <f>H315+K315</f>
        <v>0</v>
      </c>
    </row>
    <row r="316" spans="1:16" s="16" customFormat="1" ht="15" hidden="1" customHeight="1">
      <c r="A316" s="20" t="s">
        <v>74</v>
      </c>
      <c r="B316" s="110" t="s">
        <v>39</v>
      </c>
      <c r="C316" s="171" t="s">
        <v>84</v>
      </c>
      <c r="D316" s="171" t="s">
        <v>177</v>
      </c>
      <c r="E316" s="35" t="s">
        <v>279</v>
      </c>
      <c r="F316" s="171" t="s">
        <v>27</v>
      </c>
      <c r="G316" s="138"/>
      <c r="H316" s="155">
        <f>H317</f>
        <v>0</v>
      </c>
      <c r="I316" s="155"/>
      <c r="J316" s="228">
        <f t="shared" si="43"/>
        <v>0</v>
      </c>
      <c r="K316" s="155">
        <f>K317</f>
        <v>0</v>
      </c>
      <c r="L316" s="155">
        <f>L317</f>
        <v>0</v>
      </c>
    </row>
    <row r="317" spans="1:16" s="16" customFormat="1" ht="15" hidden="1" customHeight="1">
      <c r="A317" s="224" t="s">
        <v>9</v>
      </c>
      <c r="B317" s="110" t="s">
        <v>39</v>
      </c>
      <c r="C317" s="171" t="s">
        <v>84</v>
      </c>
      <c r="D317" s="171" t="s">
        <v>177</v>
      </c>
      <c r="E317" s="35" t="s">
        <v>279</v>
      </c>
      <c r="F317" s="171" t="s">
        <v>29</v>
      </c>
      <c r="G317" s="138"/>
      <c r="H317" s="155">
        <f>H318</f>
        <v>0</v>
      </c>
      <c r="I317" s="155"/>
      <c r="J317" s="228">
        <f t="shared" si="43"/>
        <v>0</v>
      </c>
      <c r="K317" s="155">
        <f>K318</f>
        <v>0</v>
      </c>
      <c r="L317" s="155">
        <f>L318</f>
        <v>0</v>
      </c>
      <c r="O317" s="145"/>
    </row>
    <row r="318" spans="1:16" s="16" customFormat="1" ht="24" hidden="1" customHeight="1">
      <c r="A318" s="36" t="s">
        <v>432</v>
      </c>
      <c r="B318" s="111" t="s">
        <v>39</v>
      </c>
      <c r="C318" s="178" t="s">
        <v>84</v>
      </c>
      <c r="D318" s="178" t="s">
        <v>177</v>
      </c>
      <c r="E318" s="35" t="s">
        <v>279</v>
      </c>
      <c r="F318" s="171" t="s">
        <v>29</v>
      </c>
      <c r="G318" s="138" t="s">
        <v>10</v>
      </c>
      <c r="H318" s="155"/>
      <c r="I318" s="155"/>
      <c r="J318" s="228">
        <f t="shared" si="43"/>
        <v>0</v>
      </c>
      <c r="K318" s="214"/>
      <c r="L318" s="188"/>
    </row>
    <row r="319" spans="1:16" s="16" customFormat="1" ht="22.5" hidden="1" customHeight="1">
      <c r="A319" s="64" t="s">
        <v>92</v>
      </c>
      <c r="B319" s="110" t="s">
        <v>39</v>
      </c>
      <c r="C319" s="171" t="s">
        <v>84</v>
      </c>
      <c r="D319" s="171" t="s">
        <v>177</v>
      </c>
      <c r="E319" s="11" t="s">
        <v>433</v>
      </c>
      <c r="F319" s="171" t="s">
        <v>93</v>
      </c>
      <c r="G319" s="171"/>
      <c r="H319" s="226">
        <f t="shared" ref="H319:K320" si="45">H320</f>
        <v>0</v>
      </c>
      <c r="I319" s="226"/>
      <c r="J319" s="228">
        <f t="shared" si="43"/>
        <v>0</v>
      </c>
      <c r="K319" s="151">
        <f t="shared" si="45"/>
        <v>0</v>
      </c>
      <c r="L319" s="229">
        <f t="shared" si="19"/>
        <v>0</v>
      </c>
    </row>
    <row r="320" spans="1:16" s="16" customFormat="1" ht="15" hidden="1" customHeight="1">
      <c r="A320" s="64" t="s">
        <v>149</v>
      </c>
      <c r="B320" s="110" t="s">
        <v>39</v>
      </c>
      <c r="C320" s="171" t="s">
        <v>84</v>
      </c>
      <c r="D320" s="171" t="s">
        <v>177</v>
      </c>
      <c r="E320" s="11" t="s">
        <v>433</v>
      </c>
      <c r="F320" s="171" t="s">
        <v>150</v>
      </c>
      <c r="G320" s="171"/>
      <c r="H320" s="226">
        <f t="shared" si="45"/>
        <v>0</v>
      </c>
      <c r="I320" s="226"/>
      <c r="J320" s="228">
        <f t="shared" si="43"/>
        <v>0</v>
      </c>
      <c r="K320" s="151">
        <f t="shared" si="45"/>
        <v>0</v>
      </c>
      <c r="L320" s="229">
        <f t="shared" si="19"/>
        <v>0</v>
      </c>
    </row>
    <row r="321" spans="1:15" s="16" customFormat="1" ht="15" hidden="1" customHeight="1">
      <c r="A321" s="224" t="s">
        <v>9</v>
      </c>
      <c r="B321" s="110" t="s">
        <v>39</v>
      </c>
      <c r="C321" s="171" t="s">
        <v>84</v>
      </c>
      <c r="D321" s="171" t="s">
        <v>177</v>
      </c>
      <c r="E321" s="11" t="s">
        <v>433</v>
      </c>
      <c r="F321" s="171" t="s">
        <v>150</v>
      </c>
      <c r="G321" s="171" t="s">
        <v>10</v>
      </c>
      <c r="H321" s="226"/>
      <c r="I321" s="226"/>
      <c r="J321" s="228">
        <f t="shared" si="43"/>
        <v>0</v>
      </c>
      <c r="K321" s="151"/>
      <c r="L321" s="229">
        <f t="shared" si="19"/>
        <v>0</v>
      </c>
    </row>
    <row r="322" spans="1:15" s="16" customFormat="1" ht="15" hidden="1" customHeight="1">
      <c r="A322" s="224"/>
      <c r="B322" s="110"/>
      <c r="C322" s="171"/>
      <c r="D322" s="171"/>
      <c r="E322" s="11"/>
      <c r="F322" s="171"/>
      <c r="G322" s="171"/>
      <c r="H322" s="226"/>
      <c r="I322" s="226"/>
      <c r="J322" s="228">
        <f t="shared" si="43"/>
        <v>0</v>
      </c>
      <c r="K322" s="226"/>
      <c r="L322" s="229">
        <f t="shared" si="19"/>
        <v>0</v>
      </c>
    </row>
    <row r="323" spans="1:15" s="16" customFormat="1" ht="38.25" hidden="1" customHeight="1">
      <c r="A323" s="36" t="s">
        <v>437</v>
      </c>
      <c r="B323" s="111" t="s">
        <v>39</v>
      </c>
      <c r="C323" s="178" t="s">
        <v>84</v>
      </c>
      <c r="D323" s="178" t="s">
        <v>177</v>
      </c>
      <c r="E323" s="25" t="s">
        <v>438</v>
      </c>
      <c r="F323" s="178" t="s">
        <v>38</v>
      </c>
      <c r="G323" s="178"/>
      <c r="H323" s="226">
        <f t="shared" ref="H323:K325" si="46">H324</f>
        <v>0</v>
      </c>
      <c r="I323" s="226"/>
      <c r="J323" s="228">
        <f t="shared" si="43"/>
        <v>0</v>
      </c>
      <c r="K323" s="226">
        <f t="shared" si="46"/>
        <v>0</v>
      </c>
      <c r="L323" s="228">
        <f t="shared" si="19"/>
        <v>0</v>
      </c>
    </row>
    <row r="324" spans="1:15" s="16" customFormat="1" ht="29.25" hidden="1" customHeight="1">
      <c r="A324" s="64" t="s">
        <v>92</v>
      </c>
      <c r="B324" s="110" t="s">
        <v>39</v>
      </c>
      <c r="C324" s="171" t="s">
        <v>84</v>
      </c>
      <c r="D324" s="171" t="s">
        <v>177</v>
      </c>
      <c r="E324" s="11" t="s">
        <v>438</v>
      </c>
      <c r="F324" s="171" t="s">
        <v>93</v>
      </c>
      <c r="G324" s="171"/>
      <c r="H324" s="226">
        <f t="shared" si="46"/>
        <v>0</v>
      </c>
      <c r="I324" s="226"/>
      <c r="J324" s="228">
        <f t="shared" si="43"/>
        <v>0</v>
      </c>
      <c r="K324" s="151">
        <f t="shared" si="46"/>
        <v>0</v>
      </c>
      <c r="L324" s="229">
        <f t="shared" si="19"/>
        <v>0</v>
      </c>
    </row>
    <row r="325" spans="1:15" s="16" customFormat="1" ht="15" hidden="1" customHeight="1">
      <c r="A325" s="64" t="s">
        <v>149</v>
      </c>
      <c r="B325" s="110" t="s">
        <v>39</v>
      </c>
      <c r="C325" s="171" t="s">
        <v>84</v>
      </c>
      <c r="D325" s="171" t="s">
        <v>177</v>
      </c>
      <c r="E325" s="11" t="s">
        <v>438</v>
      </c>
      <c r="F325" s="171" t="s">
        <v>150</v>
      </c>
      <c r="G325" s="171"/>
      <c r="H325" s="226">
        <f t="shared" si="46"/>
        <v>0</v>
      </c>
      <c r="I325" s="226"/>
      <c r="J325" s="228">
        <f t="shared" si="43"/>
        <v>0</v>
      </c>
      <c r="K325" s="151">
        <f t="shared" si="46"/>
        <v>0</v>
      </c>
      <c r="L325" s="229">
        <f t="shared" si="19"/>
        <v>0</v>
      </c>
    </row>
    <row r="326" spans="1:15" s="16" customFormat="1" ht="15" hidden="1" customHeight="1">
      <c r="A326" s="224" t="s">
        <v>11</v>
      </c>
      <c r="B326" s="110" t="s">
        <v>39</v>
      </c>
      <c r="C326" s="171" t="s">
        <v>84</v>
      </c>
      <c r="D326" s="171" t="s">
        <v>177</v>
      </c>
      <c r="E326" s="11" t="s">
        <v>438</v>
      </c>
      <c r="F326" s="171" t="s">
        <v>150</v>
      </c>
      <c r="G326" s="171" t="s">
        <v>12</v>
      </c>
      <c r="H326" s="226"/>
      <c r="I326" s="226"/>
      <c r="J326" s="228">
        <f t="shared" si="43"/>
        <v>0</v>
      </c>
      <c r="K326" s="151"/>
      <c r="L326" s="229">
        <f t="shared" si="19"/>
        <v>0</v>
      </c>
    </row>
    <row r="327" spans="1:15" s="16" customFormat="1" ht="37.5" hidden="1" customHeight="1">
      <c r="A327" s="89" t="s">
        <v>53</v>
      </c>
      <c r="B327" s="42" t="s">
        <v>39</v>
      </c>
      <c r="C327" s="178" t="s">
        <v>84</v>
      </c>
      <c r="D327" s="178" t="s">
        <v>177</v>
      </c>
      <c r="E327" s="25" t="s">
        <v>223</v>
      </c>
      <c r="F327" s="171"/>
      <c r="G327" s="171"/>
      <c r="H327" s="151">
        <f>H328+H360</f>
        <v>0</v>
      </c>
      <c r="I327" s="151"/>
      <c r="J327" s="228">
        <f t="shared" si="43"/>
        <v>0</v>
      </c>
      <c r="K327" s="151">
        <f>K328+K360</f>
        <v>0</v>
      </c>
      <c r="L327" s="229">
        <f t="shared" si="19"/>
        <v>0</v>
      </c>
      <c r="O327" s="73"/>
    </row>
    <row r="328" spans="1:15" s="16" customFormat="1" ht="26.25" hidden="1" customHeight="1">
      <c r="A328" s="97" t="s">
        <v>420</v>
      </c>
      <c r="B328" s="108" t="s">
        <v>39</v>
      </c>
      <c r="C328" s="18" t="s">
        <v>84</v>
      </c>
      <c r="D328" s="18" t="s">
        <v>177</v>
      </c>
      <c r="E328" s="25" t="s">
        <v>426</v>
      </c>
      <c r="F328" s="18"/>
      <c r="G328" s="18"/>
      <c r="H328" s="226">
        <f>H347+H346+H332+H339+H356+H335+H342+H350+H357</f>
        <v>0</v>
      </c>
      <c r="I328" s="226"/>
      <c r="J328" s="228">
        <f t="shared" si="43"/>
        <v>0</v>
      </c>
      <c r="K328" s="226">
        <f>K347+K346+K332+K339+K356+K335+K342+K350+K357</f>
        <v>0</v>
      </c>
      <c r="L328" s="228">
        <f t="shared" si="19"/>
        <v>0</v>
      </c>
    </row>
    <row r="329" spans="1:15" s="16" customFormat="1" ht="27" hidden="1" customHeight="1">
      <c r="A329" s="97" t="s">
        <v>468</v>
      </c>
      <c r="B329" s="108" t="s">
        <v>39</v>
      </c>
      <c r="C329" s="18" t="s">
        <v>84</v>
      </c>
      <c r="D329" s="18" t="s">
        <v>177</v>
      </c>
      <c r="E329" s="25" t="s">
        <v>462</v>
      </c>
      <c r="F329" s="18"/>
      <c r="G329" s="18"/>
      <c r="H329" s="226">
        <f t="shared" ref="H329:K331" si="47">H330</f>
        <v>0</v>
      </c>
      <c r="I329" s="226"/>
      <c r="J329" s="228">
        <f t="shared" si="43"/>
        <v>0</v>
      </c>
      <c r="K329" s="226">
        <f t="shared" si="47"/>
        <v>0</v>
      </c>
      <c r="L329" s="228"/>
    </row>
    <row r="330" spans="1:15" s="16" customFormat="1" ht="28.5" hidden="1" customHeight="1">
      <c r="A330" s="64" t="s">
        <v>92</v>
      </c>
      <c r="B330" s="132" t="s">
        <v>39</v>
      </c>
      <c r="C330" s="171" t="s">
        <v>84</v>
      </c>
      <c r="D330" s="171" t="s">
        <v>177</v>
      </c>
      <c r="E330" s="11" t="s">
        <v>462</v>
      </c>
      <c r="F330" s="171" t="s">
        <v>93</v>
      </c>
      <c r="G330" s="18"/>
      <c r="H330" s="226">
        <f t="shared" si="47"/>
        <v>0</v>
      </c>
      <c r="I330" s="226"/>
      <c r="J330" s="228">
        <f t="shared" si="43"/>
        <v>0</v>
      </c>
      <c r="K330" s="151">
        <f t="shared" si="47"/>
        <v>0</v>
      </c>
      <c r="L330" s="229">
        <f t="shared" si="19"/>
        <v>0</v>
      </c>
    </row>
    <row r="331" spans="1:15" s="16" customFormat="1" ht="17.25" hidden="1" customHeight="1">
      <c r="A331" s="64" t="s">
        <v>149</v>
      </c>
      <c r="B331" s="132" t="s">
        <v>39</v>
      </c>
      <c r="C331" s="171" t="s">
        <v>84</v>
      </c>
      <c r="D331" s="171" t="s">
        <v>177</v>
      </c>
      <c r="E331" s="11" t="s">
        <v>462</v>
      </c>
      <c r="F331" s="171" t="s">
        <v>150</v>
      </c>
      <c r="G331" s="171"/>
      <c r="H331" s="226">
        <f t="shared" si="47"/>
        <v>0</v>
      </c>
      <c r="I331" s="226"/>
      <c r="J331" s="228">
        <f t="shared" si="43"/>
        <v>0</v>
      </c>
      <c r="K331" s="151">
        <f t="shared" si="47"/>
        <v>0</v>
      </c>
      <c r="L331" s="229">
        <f t="shared" si="19"/>
        <v>0</v>
      </c>
    </row>
    <row r="332" spans="1:15" s="16" customFormat="1" ht="16.5" hidden="1" customHeight="1">
      <c r="A332" s="224" t="s">
        <v>11</v>
      </c>
      <c r="B332" s="132" t="s">
        <v>39</v>
      </c>
      <c r="C332" s="171" t="s">
        <v>84</v>
      </c>
      <c r="D332" s="171" t="s">
        <v>177</v>
      </c>
      <c r="E332" s="11" t="s">
        <v>462</v>
      </c>
      <c r="F332" s="171" t="s">
        <v>150</v>
      </c>
      <c r="G332" s="171" t="s">
        <v>12</v>
      </c>
      <c r="H332" s="226"/>
      <c r="I332" s="226"/>
      <c r="J332" s="228">
        <f t="shared" si="43"/>
        <v>0</v>
      </c>
      <c r="K332" s="151"/>
      <c r="L332" s="229">
        <f t="shared" si="19"/>
        <v>0</v>
      </c>
    </row>
    <row r="333" spans="1:15" s="16" customFormat="1" ht="25.5" hidden="1" customHeight="1">
      <c r="A333" s="20" t="s">
        <v>82</v>
      </c>
      <c r="B333" s="132" t="s">
        <v>39</v>
      </c>
      <c r="C333" s="171" t="s">
        <v>84</v>
      </c>
      <c r="D333" s="171" t="s">
        <v>177</v>
      </c>
      <c r="E333" s="11" t="s">
        <v>462</v>
      </c>
      <c r="F333" s="171" t="s">
        <v>27</v>
      </c>
      <c r="G333" s="171"/>
      <c r="H333" s="226">
        <f>H334</f>
        <v>0</v>
      </c>
      <c r="I333" s="226"/>
      <c r="J333" s="228">
        <f t="shared" si="43"/>
        <v>0</v>
      </c>
      <c r="K333" s="151">
        <f>K334</f>
        <v>0</v>
      </c>
      <c r="L333" s="229">
        <f t="shared" si="19"/>
        <v>0</v>
      </c>
    </row>
    <row r="334" spans="1:15" s="16" customFormat="1" ht="25.5" hidden="1" customHeight="1">
      <c r="A334" s="20" t="s">
        <v>74</v>
      </c>
      <c r="B334" s="132" t="s">
        <v>39</v>
      </c>
      <c r="C334" s="171" t="s">
        <v>84</v>
      </c>
      <c r="D334" s="171" t="s">
        <v>177</v>
      </c>
      <c r="E334" s="11" t="s">
        <v>462</v>
      </c>
      <c r="F334" s="171" t="s">
        <v>29</v>
      </c>
      <c r="G334" s="171"/>
      <c r="H334" s="226">
        <f>H335</f>
        <v>0</v>
      </c>
      <c r="I334" s="226"/>
      <c r="J334" s="228">
        <f t="shared" si="43"/>
        <v>0</v>
      </c>
      <c r="K334" s="226">
        <f>K335</f>
        <v>0</v>
      </c>
      <c r="L334" s="229">
        <f t="shared" si="19"/>
        <v>0</v>
      </c>
    </row>
    <row r="335" spans="1:15" s="16" customFormat="1" ht="16.5" hidden="1" customHeight="1">
      <c r="A335" s="224" t="s">
        <v>11</v>
      </c>
      <c r="B335" s="132" t="s">
        <v>39</v>
      </c>
      <c r="C335" s="171" t="s">
        <v>84</v>
      </c>
      <c r="D335" s="171" t="s">
        <v>177</v>
      </c>
      <c r="E335" s="11" t="s">
        <v>462</v>
      </c>
      <c r="F335" s="171" t="s">
        <v>29</v>
      </c>
      <c r="G335" s="171" t="s">
        <v>12</v>
      </c>
      <c r="H335" s="226"/>
      <c r="I335" s="226"/>
      <c r="J335" s="228">
        <f t="shared" si="43"/>
        <v>0</v>
      </c>
      <c r="K335" s="151"/>
      <c r="L335" s="229">
        <f t="shared" si="19"/>
        <v>0</v>
      </c>
      <c r="O335" s="145"/>
    </row>
    <row r="336" spans="1:15" s="16" customFormat="1" ht="25.5" hidden="1" customHeight="1">
      <c r="A336" s="93" t="s">
        <v>468</v>
      </c>
      <c r="B336" s="132" t="s">
        <v>39</v>
      </c>
      <c r="C336" s="171" t="s">
        <v>84</v>
      </c>
      <c r="D336" s="171" t="s">
        <v>177</v>
      </c>
      <c r="E336" s="11" t="s">
        <v>463</v>
      </c>
      <c r="F336" s="171"/>
      <c r="G336" s="171"/>
      <c r="H336" s="226">
        <f>H337+H340</f>
        <v>0</v>
      </c>
      <c r="I336" s="226"/>
      <c r="J336" s="228">
        <f t="shared" si="43"/>
        <v>0</v>
      </c>
      <c r="K336" s="226">
        <f>K337+K340</f>
        <v>0</v>
      </c>
      <c r="L336" s="229">
        <f t="shared" si="19"/>
        <v>0</v>
      </c>
    </row>
    <row r="337" spans="1:15" s="16" customFormat="1" ht="25.5" hidden="1" customHeight="1">
      <c r="A337" s="64" t="s">
        <v>92</v>
      </c>
      <c r="B337" s="132" t="s">
        <v>39</v>
      </c>
      <c r="C337" s="171" t="s">
        <v>84</v>
      </c>
      <c r="D337" s="171" t="s">
        <v>177</v>
      </c>
      <c r="E337" s="11" t="s">
        <v>463</v>
      </c>
      <c r="F337" s="171" t="s">
        <v>93</v>
      </c>
      <c r="G337" s="18"/>
      <c r="H337" s="226">
        <f t="shared" ref="H337:K338" si="48">H338</f>
        <v>0</v>
      </c>
      <c r="I337" s="226"/>
      <c r="J337" s="228">
        <f t="shared" si="43"/>
        <v>0</v>
      </c>
      <c r="K337" s="151">
        <f t="shared" si="48"/>
        <v>0</v>
      </c>
      <c r="L337" s="229">
        <f t="shared" si="19"/>
        <v>0</v>
      </c>
    </row>
    <row r="338" spans="1:15" s="16" customFormat="1" ht="14.25" hidden="1" customHeight="1">
      <c r="A338" s="64" t="s">
        <v>149</v>
      </c>
      <c r="B338" s="132" t="s">
        <v>39</v>
      </c>
      <c r="C338" s="171" t="s">
        <v>84</v>
      </c>
      <c r="D338" s="171" t="s">
        <v>177</v>
      </c>
      <c r="E338" s="11" t="s">
        <v>463</v>
      </c>
      <c r="F338" s="171" t="s">
        <v>150</v>
      </c>
      <c r="G338" s="171"/>
      <c r="H338" s="226">
        <f t="shared" si="48"/>
        <v>0</v>
      </c>
      <c r="I338" s="226"/>
      <c r="J338" s="228">
        <f t="shared" si="43"/>
        <v>0</v>
      </c>
      <c r="K338" s="151">
        <f t="shared" si="48"/>
        <v>0</v>
      </c>
      <c r="L338" s="229">
        <f t="shared" si="19"/>
        <v>0</v>
      </c>
    </row>
    <row r="339" spans="1:15" s="16" customFormat="1" ht="14.25" hidden="1" customHeight="1">
      <c r="A339" s="224" t="s">
        <v>11</v>
      </c>
      <c r="B339" s="132" t="s">
        <v>39</v>
      </c>
      <c r="C339" s="171" t="s">
        <v>84</v>
      </c>
      <c r="D339" s="171" t="s">
        <v>177</v>
      </c>
      <c r="E339" s="11" t="s">
        <v>463</v>
      </c>
      <c r="F339" s="171" t="s">
        <v>150</v>
      </c>
      <c r="G339" s="171" t="s">
        <v>12</v>
      </c>
      <c r="H339" s="226"/>
      <c r="I339" s="226"/>
      <c r="J339" s="228">
        <f t="shared" si="43"/>
        <v>0</v>
      </c>
      <c r="K339" s="151"/>
      <c r="L339" s="229">
        <f t="shared" si="19"/>
        <v>0</v>
      </c>
    </row>
    <row r="340" spans="1:15" s="16" customFormat="1" ht="25.5" hidden="1" customHeight="1">
      <c r="A340" s="20" t="s">
        <v>82</v>
      </c>
      <c r="B340" s="132" t="s">
        <v>39</v>
      </c>
      <c r="C340" s="171" t="s">
        <v>84</v>
      </c>
      <c r="D340" s="171" t="s">
        <v>177</v>
      </c>
      <c r="E340" s="11" t="s">
        <v>463</v>
      </c>
      <c r="F340" s="171" t="s">
        <v>27</v>
      </c>
      <c r="G340" s="171"/>
      <c r="H340" s="226">
        <f>H341</f>
        <v>0</v>
      </c>
      <c r="I340" s="226"/>
      <c r="J340" s="228">
        <f t="shared" si="43"/>
        <v>0</v>
      </c>
      <c r="K340" s="226">
        <f>K341</f>
        <v>0</v>
      </c>
      <c r="L340" s="229">
        <f t="shared" si="19"/>
        <v>0</v>
      </c>
    </row>
    <row r="341" spans="1:15" s="16" customFormat="1" ht="25.5" hidden="1" customHeight="1">
      <c r="A341" s="20" t="s">
        <v>74</v>
      </c>
      <c r="B341" s="132" t="s">
        <v>39</v>
      </c>
      <c r="C341" s="171" t="s">
        <v>84</v>
      </c>
      <c r="D341" s="171" t="s">
        <v>177</v>
      </c>
      <c r="E341" s="11" t="s">
        <v>463</v>
      </c>
      <c r="F341" s="171" t="s">
        <v>29</v>
      </c>
      <c r="G341" s="171"/>
      <c r="H341" s="226">
        <f>H342</f>
        <v>0</v>
      </c>
      <c r="I341" s="226"/>
      <c r="J341" s="228">
        <f t="shared" si="43"/>
        <v>0</v>
      </c>
      <c r="K341" s="226">
        <f>K342</f>
        <v>0</v>
      </c>
      <c r="L341" s="229">
        <f t="shared" si="19"/>
        <v>0</v>
      </c>
    </row>
    <row r="342" spans="1:15" s="16" customFormat="1" ht="14.25" hidden="1" customHeight="1">
      <c r="A342" s="224" t="s">
        <v>11</v>
      </c>
      <c r="B342" s="132" t="s">
        <v>39</v>
      </c>
      <c r="C342" s="171" t="s">
        <v>84</v>
      </c>
      <c r="D342" s="171" t="s">
        <v>177</v>
      </c>
      <c r="E342" s="11" t="s">
        <v>463</v>
      </c>
      <c r="F342" s="171" t="s">
        <v>29</v>
      </c>
      <c r="G342" s="171" t="s">
        <v>12</v>
      </c>
      <c r="H342" s="226"/>
      <c r="I342" s="226"/>
      <c r="J342" s="228">
        <f t="shared" si="43"/>
        <v>0</v>
      </c>
      <c r="K342" s="151"/>
      <c r="L342" s="229">
        <f t="shared" si="19"/>
        <v>0</v>
      </c>
      <c r="O342" s="145"/>
    </row>
    <row r="343" spans="1:15" s="16" customFormat="1" ht="27" hidden="1" customHeight="1">
      <c r="A343" s="224" t="s">
        <v>469</v>
      </c>
      <c r="B343" s="75" t="s">
        <v>39</v>
      </c>
      <c r="C343" s="171" t="s">
        <v>84</v>
      </c>
      <c r="D343" s="171" t="s">
        <v>177</v>
      </c>
      <c r="E343" s="11" t="s">
        <v>421</v>
      </c>
      <c r="F343" s="171"/>
      <c r="G343" s="171"/>
      <c r="H343" s="226">
        <f>H346+H349+H350</f>
        <v>0</v>
      </c>
      <c r="I343" s="226"/>
      <c r="J343" s="228">
        <f t="shared" si="43"/>
        <v>0</v>
      </c>
      <c r="K343" s="226">
        <f>K346+K349+K350</f>
        <v>0</v>
      </c>
      <c r="L343" s="229">
        <f t="shared" si="19"/>
        <v>0</v>
      </c>
    </row>
    <row r="344" spans="1:15" s="16" customFormat="1" ht="29.25" hidden="1" customHeight="1">
      <c r="A344" s="20" t="s">
        <v>82</v>
      </c>
      <c r="B344" s="75" t="s">
        <v>39</v>
      </c>
      <c r="C344" s="171" t="s">
        <v>84</v>
      </c>
      <c r="D344" s="171" t="s">
        <v>177</v>
      </c>
      <c r="E344" s="11" t="s">
        <v>421</v>
      </c>
      <c r="F344" s="171" t="s">
        <v>27</v>
      </c>
      <c r="G344" s="171"/>
      <c r="H344" s="226">
        <f>H345</f>
        <v>0</v>
      </c>
      <c r="I344" s="226"/>
      <c r="J344" s="228">
        <f t="shared" si="43"/>
        <v>0</v>
      </c>
      <c r="K344" s="151">
        <f>K345</f>
        <v>0</v>
      </c>
      <c r="L344" s="229">
        <f t="shared" si="19"/>
        <v>0</v>
      </c>
    </row>
    <row r="345" spans="1:15" s="16" customFormat="1" ht="26.25" hidden="1" customHeight="1">
      <c r="A345" s="20" t="s">
        <v>74</v>
      </c>
      <c r="B345" s="75" t="s">
        <v>39</v>
      </c>
      <c r="C345" s="171" t="s">
        <v>84</v>
      </c>
      <c r="D345" s="171" t="s">
        <v>177</v>
      </c>
      <c r="E345" s="11" t="s">
        <v>421</v>
      </c>
      <c r="F345" s="171" t="s">
        <v>29</v>
      </c>
      <c r="G345" s="171"/>
      <c r="H345" s="226">
        <f>H346</f>
        <v>0</v>
      </c>
      <c r="I345" s="226"/>
      <c r="J345" s="228">
        <f t="shared" si="43"/>
        <v>0</v>
      </c>
      <c r="K345" s="151">
        <f>K346</f>
        <v>0</v>
      </c>
      <c r="L345" s="229">
        <f t="shared" si="19"/>
        <v>0</v>
      </c>
    </row>
    <row r="346" spans="1:15" s="16" customFormat="1" ht="14.25" hidden="1" customHeight="1">
      <c r="A346" s="224" t="s">
        <v>9</v>
      </c>
      <c r="B346" s="110" t="s">
        <v>39</v>
      </c>
      <c r="C346" s="171" t="s">
        <v>84</v>
      </c>
      <c r="D346" s="171" t="s">
        <v>177</v>
      </c>
      <c r="E346" s="11" t="s">
        <v>421</v>
      </c>
      <c r="F346" s="171" t="s">
        <v>29</v>
      </c>
      <c r="G346" s="171" t="s">
        <v>10</v>
      </c>
      <c r="H346" s="226">
        <v>0</v>
      </c>
      <c r="I346" s="226"/>
      <c r="J346" s="228">
        <f t="shared" si="43"/>
        <v>0</v>
      </c>
      <c r="K346" s="151">
        <v>0</v>
      </c>
      <c r="L346" s="229">
        <f t="shared" si="19"/>
        <v>0</v>
      </c>
      <c r="O346" s="145"/>
    </row>
    <row r="347" spans="1:15" s="16" customFormat="1" ht="27.75" hidden="1" customHeight="1">
      <c r="A347" s="64" t="s">
        <v>92</v>
      </c>
      <c r="B347" s="75" t="s">
        <v>39</v>
      </c>
      <c r="C347" s="171" t="s">
        <v>84</v>
      </c>
      <c r="D347" s="171" t="s">
        <v>177</v>
      </c>
      <c r="E347" s="11" t="s">
        <v>421</v>
      </c>
      <c r="F347" s="171" t="s">
        <v>93</v>
      </c>
      <c r="G347" s="171"/>
      <c r="H347" s="151">
        <f t="shared" ref="H347:K348" si="49">H348</f>
        <v>0</v>
      </c>
      <c r="I347" s="151"/>
      <c r="J347" s="228">
        <f t="shared" si="43"/>
        <v>0</v>
      </c>
      <c r="K347" s="151">
        <f t="shared" si="49"/>
        <v>0</v>
      </c>
      <c r="L347" s="229">
        <f t="shared" si="19"/>
        <v>0</v>
      </c>
    </row>
    <row r="348" spans="1:15" s="16" customFormat="1" ht="15" hidden="1" customHeight="1">
      <c r="A348" s="64" t="s">
        <v>149</v>
      </c>
      <c r="B348" s="75" t="s">
        <v>39</v>
      </c>
      <c r="C348" s="171" t="s">
        <v>84</v>
      </c>
      <c r="D348" s="171" t="s">
        <v>177</v>
      </c>
      <c r="E348" s="11" t="s">
        <v>421</v>
      </c>
      <c r="F348" s="171" t="s">
        <v>150</v>
      </c>
      <c r="G348" s="171"/>
      <c r="H348" s="151">
        <f t="shared" si="49"/>
        <v>0</v>
      </c>
      <c r="I348" s="151"/>
      <c r="J348" s="228">
        <f t="shared" si="43"/>
        <v>0</v>
      </c>
      <c r="K348" s="151">
        <f t="shared" si="49"/>
        <v>0</v>
      </c>
      <c r="L348" s="229">
        <f t="shared" si="19"/>
        <v>0</v>
      </c>
    </row>
    <row r="349" spans="1:15" s="16" customFormat="1" ht="15" hidden="1" customHeight="1">
      <c r="A349" s="224" t="s">
        <v>9</v>
      </c>
      <c r="B349" s="110" t="s">
        <v>39</v>
      </c>
      <c r="C349" s="171" t="s">
        <v>84</v>
      </c>
      <c r="D349" s="171" t="s">
        <v>177</v>
      </c>
      <c r="E349" s="11" t="s">
        <v>421</v>
      </c>
      <c r="F349" s="171" t="s">
        <v>150</v>
      </c>
      <c r="G349" s="171" t="s">
        <v>10</v>
      </c>
      <c r="H349" s="151"/>
      <c r="I349" s="151"/>
      <c r="J349" s="228">
        <f t="shared" si="43"/>
        <v>0</v>
      </c>
      <c r="K349" s="120"/>
      <c r="L349" s="229">
        <f t="shared" si="19"/>
        <v>0</v>
      </c>
    </row>
    <row r="350" spans="1:15" s="16" customFormat="1" ht="25.5" hidden="1" customHeight="1">
      <c r="A350" s="20" t="s">
        <v>82</v>
      </c>
      <c r="B350" s="110" t="s">
        <v>39</v>
      </c>
      <c r="C350" s="171" t="s">
        <v>84</v>
      </c>
      <c r="D350" s="171" t="s">
        <v>177</v>
      </c>
      <c r="E350" s="11" t="s">
        <v>421</v>
      </c>
      <c r="F350" s="171" t="s">
        <v>27</v>
      </c>
      <c r="G350" s="171"/>
      <c r="H350" s="151">
        <f>H351</f>
        <v>0</v>
      </c>
      <c r="I350" s="151"/>
      <c r="J350" s="228">
        <f t="shared" si="43"/>
        <v>0</v>
      </c>
      <c r="K350" s="151">
        <f>K351</f>
        <v>0</v>
      </c>
      <c r="L350" s="229">
        <f t="shared" si="19"/>
        <v>0</v>
      </c>
    </row>
    <row r="351" spans="1:15" s="16" customFormat="1" ht="25.5" hidden="1" customHeight="1">
      <c r="A351" s="20" t="s">
        <v>74</v>
      </c>
      <c r="B351" s="110" t="s">
        <v>39</v>
      </c>
      <c r="C351" s="171" t="s">
        <v>84</v>
      </c>
      <c r="D351" s="171" t="s">
        <v>177</v>
      </c>
      <c r="E351" s="11" t="s">
        <v>421</v>
      </c>
      <c r="F351" s="171" t="s">
        <v>29</v>
      </c>
      <c r="G351" s="171"/>
      <c r="H351" s="151">
        <f>H352</f>
        <v>0</v>
      </c>
      <c r="I351" s="151"/>
      <c r="J351" s="228">
        <f t="shared" si="43"/>
        <v>0</v>
      </c>
      <c r="K351" s="151">
        <f>K352</f>
        <v>0</v>
      </c>
      <c r="L351" s="229">
        <f t="shared" si="19"/>
        <v>0</v>
      </c>
    </row>
    <row r="352" spans="1:15" s="16" customFormat="1" ht="15" hidden="1" customHeight="1">
      <c r="A352" s="224" t="s">
        <v>9</v>
      </c>
      <c r="B352" s="110" t="s">
        <v>39</v>
      </c>
      <c r="C352" s="171" t="s">
        <v>84</v>
      </c>
      <c r="D352" s="171" t="s">
        <v>177</v>
      </c>
      <c r="E352" s="11" t="s">
        <v>421</v>
      </c>
      <c r="F352" s="171" t="s">
        <v>29</v>
      </c>
      <c r="G352" s="171" t="s">
        <v>10</v>
      </c>
      <c r="H352" s="151"/>
      <c r="I352" s="151"/>
      <c r="J352" s="228">
        <f t="shared" si="43"/>
        <v>0</v>
      </c>
      <c r="K352" s="120"/>
      <c r="L352" s="229">
        <f t="shared" si="19"/>
        <v>0</v>
      </c>
    </row>
    <row r="353" spans="1:15" s="16" customFormat="1" ht="39.75" hidden="1" customHeight="1">
      <c r="A353" s="224" t="s">
        <v>470</v>
      </c>
      <c r="B353" s="110" t="s">
        <v>39</v>
      </c>
      <c r="C353" s="171" t="s">
        <v>84</v>
      </c>
      <c r="D353" s="171" t="s">
        <v>177</v>
      </c>
      <c r="E353" s="11" t="s">
        <v>471</v>
      </c>
      <c r="F353" s="171"/>
      <c r="G353" s="171"/>
      <c r="H353" s="151">
        <f>H357</f>
        <v>0</v>
      </c>
      <c r="I353" s="151"/>
      <c r="J353" s="228">
        <f t="shared" si="43"/>
        <v>0</v>
      </c>
      <c r="K353" s="151">
        <f>K357</f>
        <v>0</v>
      </c>
      <c r="L353" s="229">
        <f t="shared" si="19"/>
        <v>0</v>
      </c>
    </row>
    <row r="354" spans="1:15" s="16" customFormat="1" ht="24.75" hidden="1" customHeight="1">
      <c r="A354" s="64" t="s">
        <v>92</v>
      </c>
      <c r="B354" s="110" t="s">
        <v>39</v>
      </c>
      <c r="C354" s="171" t="s">
        <v>84</v>
      </c>
      <c r="D354" s="171" t="s">
        <v>177</v>
      </c>
      <c r="E354" s="11" t="s">
        <v>471</v>
      </c>
      <c r="F354" s="171" t="s">
        <v>93</v>
      </c>
      <c r="G354" s="171"/>
      <c r="H354" s="151">
        <f t="shared" ref="H354:K355" si="50">H355</f>
        <v>0</v>
      </c>
      <c r="I354" s="151"/>
      <c r="J354" s="228">
        <f t="shared" si="43"/>
        <v>0</v>
      </c>
      <c r="K354" s="151">
        <f t="shared" si="50"/>
        <v>0</v>
      </c>
      <c r="L354" s="229">
        <f t="shared" si="19"/>
        <v>0</v>
      </c>
    </row>
    <row r="355" spans="1:15" s="16" customFormat="1" ht="17.25" hidden="1" customHeight="1">
      <c r="A355" s="64" t="s">
        <v>149</v>
      </c>
      <c r="B355" s="110" t="s">
        <v>39</v>
      </c>
      <c r="C355" s="171" t="s">
        <v>84</v>
      </c>
      <c r="D355" s="171" t="s">
        <v>177</v>
      </c>
      <c r="E355" s="11" t="s">
        <v>471</v>
      </c>
      <c r="F355" s="171" t="s">
        <v>150</v>
      </c>
      <c r="G355" s="171"/>
      <c r="H355" s="151">
        <f t="shared" si="50"/>
        <v>0</v>
      </c>
      <c r="I355" s="151"/>
      <c r="J355" s="228">
        <f t="shared" si="43"/>
        <v>0</v>
      </c>
      <c r="K355" s="151">
        <f t="shared" si="50"/>
        <v>0</v>
      </c>
      <c r="L355" s="229">
        <f t="shared" si="19"/>
        <v>0</v>
      </c>
    </row>
    <row r="356" spans="1:15" s="16" customFormat="1" ht="16.5" hidden="1" customHeight="1">
      <c r="A356" s="224" t="s">
        <v>9</v>
      </c>
      <c r="B356" s="110" t="s">
        <v>39</v>
      </c>
      <c r="C356" s="171" t="s">
        <v>84</v>
      </c>
      <c r="D356" s="171" t="s">
        <v>177</v>
      </c>
      <c r="E356" s="11" t="s">
        <v>471</v>
      </c>
      <c r="F356" s="171" t="s">
        <v>150</v>
      </c>
      <c r="G356" s="171" t="s">
        <v>10</v>
      </c>
      <c r="H356" s="151"/>
      <c r="I356" s="151"/>
      <c r="J356" s="228">
        <f t="shared" si="43"/>
        <v>0</v>
      </c>
      <c r="K356" s="120"/>
      <c r="L356" s="229">
        <f t="shared" si="19"/>
        <v>0</v>
      </c>
    </row>
    <row r="357" spans="1:15" s="16" customFormat="1" ht="25.5" hidden="1" customHeight="1">
      <c r="A357" s="20" t="s">
        <v>82</v>
      </c>
      <c r="B357" s="110" t="s">
        <v>39</v>
      </c>
      <c r="C357" s="171" t="s">
        <v>84</v>
      </c>
      <c r="D357" s="171" t="s">
        <v>177</v>
      </c>
      <c r="E357" s="11" t="s">
        <v>471</v>
      </c>
      <c r="F357" s="171" t="s">
        <v>27</v>
      </c>
      <c r="G357" s="171"/>
      <c r="H357" s="151">
        <f>H358</f>
        <v>0</v>
      </c>
      <c r="I357" s="151"/>
      <c r="J357" s="228">
        <f t="shared" si="43"/>
        <v>0</v>
      </c>
      <c r="K357" s="151">
        <f>K358</f>
        <v>0</v>
      </c>
      <c r="L357" s="229">
        <f t="shared" si="19"/>
        <v>0</v>
      </c>
    </row>
    <row r="358" spans="1:15" s="16" customFormat="1" ht="25.5" hidden="1" customHeight="1">
      <c r="A358" s="20" t="s">
        <v>74</v>
      </c>
      <c r="B358" s="110" t="s">
        <v>39</v>
      </c>
      <c r="C358" s="171" t="s">
        <v>84</v>
      </c>
      <c r="D358" s="171" t="s">
        <v>177</v>
      </c>
      <c r="E358" s="11" t="s">
        <v>471</v>
      </c>
      <c r="F358" s="171" t="s">
        <v>29</v>
      </c>
      <c r="G358" s="171"/>
      <c r="H358" s="151">
        <f>H359</f>
        <v>0</v>
      </c>
      <c r="I358" s="151"/>
      <c r="J358" s="228">
        <f t="shared" si="43"/>
        <v>0</v>
      </c>
      <c r="K358" s="151">
        <f>K359</f>
        <v>0</v>
      </c>
      <c r="L358" s="229">
        <f t="shared" si="19"/>
        <v>0</v>
      </c>
    </row>
    <row r="359" spans="1:15" s="16" customFormat="1" ht="15" hidden="1" customHeight="1">
      <c r="A359" s="224" t="s">
        <v>9</v>
      </c>
      <c r="B359" s="110" t="s">
        <v>39</v>
      </c>
      <c r="C359" s="171" t="s">
        <v>84</v>
      </c>
      <c r="D359" s="171" t="s">
        <v>177</v>
      </c>
      <c r="E359" s="11" t="s">
        <v>471</v>
      </c>
      <c r="F359" s="171" t="s">
        <v>29</v>
      </c>
      <c r="G359" s="171" t="s">
        <v>10</v>
      </c>
      <c r="H359" s="151"/>
      <c r="I359" s="151"/>
      <c r="J359" s="228">
        <f t="shared" si="43"/>
        <v>0</v>
      </c>
      <c r="K359" s="120"/>
      <c r="L359" s="229">
        <f t="shared" si="19"/>
        <v>0</v>
      </c>
      <c r="O359" s="145"/>
    </row>
    <row r="360" spans="1:15" s="16" customFormat="1" ht="27" hidden="1" customHeight="1">
      <c r="A360" s="97" t="s">
        <v>422</v>
      </c>
      <c r="B360" s="108" t="s">
        <v>39</v>
      </c>
      <c r="C360" s="18" t="s">
        <v>84</v>
      </c>
      <c r="D360" s="18" t="s">
        <v>177</v>
      </c>
      <c r="E360" s="25" t="s">
        <v>427</v>
      </c>
      <c r="F360" s="18"/>
      <c r="G360" s="18"/>
      <c r="H360" s="226">
        <f>H361+H368+H375+H382</f>
        <v>0</v>
      </c>
      <c r="I360" s="226"/>
      <c r="J360" s="228">
        <f t="shared" si="43"/>
        <v>0</v>
      </c>
      <c r="K360" s="226">
        <f>K361+K368+K375+K382</f>
        <v>0</v>
      </c>
      <c r="L360" s="228">
        <f t="shared" si="19"/>
        <v>0</v>
      </c>
    </row>
    <row r="361" spans="1:15" s="16" customFormat="1" ht="27" hidden="1" customHeight="1">
      <c r="A361" s="97" t="s">
        <v>468</v>
      </c>
      <c r="B361" s="132" t="s">
        <v>39</v>
      </c>
      <c r="C361" s="171" t="s">
        <v>84</v>
      </c>
      <c r="D361" s="171" t="s">
        <v>177</v>
      </c>
      <c r="E361" s="11" t="s">
        <v>464</v>
      </c>
      <c r="F361" s="18"/>
      <c r="G361" s="18"/>
      <c r="H361" s="151">
        <f>H365+H362</f>
        <v>0</v>
      </c>
      <c r="I361" s="151"/>
      <c r="J361" s="228">
        <f t="shared" si="43"/>
        <v>0</v>
      </c>
      <c r="K361" s="151">
        <f>K365+K362</f>
        <v>0</v>
      </c>
      <c r="L361" s="229">
        <f t="shared" si="19"/>
        <v>0</v>
      </c>
    </row>
    <row r="362" spans="1:15" s="16" customFormat="1" ht="27" hidden="1" customHeight="1">
      <c r="A362" s="20" t="s">
        <v>82</v>
      </c>
      <c r="B362" s="132" t="s">
        <v>39</v>
      </c>
      <c r="C362" s="171" t="s">
        <v>84</v>
      </c>
      <c r="D362" s="171" t="s">
        <v>177</v>
      </c>
      <c r="E362" s="11" t="s">
        <v>464</v>
      </c>
      <c r="F362" s="171" t="s">
        <v>27</v>
      </c>
      <c r="G362" s="171"/>
      <c r="H362" s="226">
        <f>H363</f>
        <v>0</v>
      </c>
      <c r="I362" s="226"/>
      <c r="J362" s="228">
        <f t="shared" si="43"/>
        <v>0</v>
      </c>
      <c r="K362" s="151">
        <f>K363</f>
        <v>0</v>
      </c>
      <c r="L362" s="229">
        <f t="shared" si="19"/>
        <v>0</v>
      </c>
    </row>
    <row r="363" spans="1:15" s="16" customFormat="1" ht="27" hidden="1" customHeight="1">
      <c r="A363" s="20" t="s">
        <v>74</v>
      </c>
      <c r="B363" s="132" t="s">
        <v>39</v>
      </c>
      <c r="C363" s="171" t="s">
        <v>84</v>
      </c>
      <c r="D363" s="171" t="s">
        <v>177</v>
      </c>
      <c r="E363" s="11" t="s">
        <v>464</v>
      </c>
      <c r="F363" s="171" t="s">
        <v>29</v>
      </c>
      <c r="G363" s="171"/>
      <c r="H363" s="226">
        <f>H364</f>
        <v>0</v>
      </c>
      <c r="I363" s="226"/>
      <c r="J363" s="228">
        <f t="shared" si="43"/>
        <v>0</v>
      </c>
      <c r="K363" s="151">
        <f>K364</f>
        <v>0</v>
      </c>
      <c r="L363" s="229">
        <f t="shared" si="19"/>
        <v>0</v>
      </c>
    </row>
    <row r="364" spans="1:15" s="16" customFormat="1" ht="17.25" hidden="1" customHeight="1">
      <c r="A364" s="224" t="s">
        <v>11</v>
      </c>
      <c r="B364" s="132" t="s">
        <v>39</v>
      </c>
      <c r="C364" s="171" t="s">
        <v>84</v>
      </c>
      <c r="D364" s="171" t="s">
        <v>177</v>
      </c>
      <c r="E364" s="11" t="s">
        <v>464</v>
      </c>
      <c r="F364" s="171" t="s">
        <v>29</v>
      </c>
      <c r="G364" s="171" t="s">
        <v>12</v>
      </c>
      <c r="H364" s="226"/>
      <c r="I364" s="226"/>
      <c r="J364" s="228">
        <f t="shared" si="43"/>
        <v>0</v>
      </c>
      <c r="K364" s="151"/>
      <c r="L364" s="229">
        <f t="shared" si="19"/>
        <v>0</v>
      </c>
      <c r="O364" s="145"/>
    </row>
    <row r="365" spans="1:15" s="16" customFormat="1" ht="27.75" hidden="1" customHeight="1">
      <c r="A365" s="64" t="s">
        <v>92</v>
      </c>
      <c r="B365" s="132" t="s">
        <v>39</v>
      </c>
      <c r="C365" s="171" t="s">
        <v>84</v>
      </c>
      <c r="D365" s="171" t="s">
        <v>177</v>
      </c>
      <c r="E365" s="11" t="s">
        <v>464</v>
      </c>
      <c r="F365" s="171" t="s">
        <v>93</v>
      </c>
      <c r="G365" s="18"/>
      <c r="H365" s="151">
        <f t="shared" ref="H365:K366" si="51">H366</f>
        <v>0</v>
      </c>
      <c r="I365" s="151"/>
      <c r="J365" s="228">
        <f t="shared" si="43"/>
        <v>0</v>
      </c>
      <c r="K365" s="151">
        <f t="shared" si="51"/>
        <v>0</v>
      </c>
      <c r="L365" s="228">
        <f t="shared" si="19"/>
        <v>0</v>
      </c>
    </row>
    <row r="366" spans="1:15" s="16" customFormat="1" ht="15.75" hidden="1" customHeight="1">
      <c r="A366" s="64" t="s">
        <v>149</v>
      </c>
      <c r="B366" s="132" t="s">
        <v>39</v>
      </c>
      <c r="C366" s="171" t="s">
        <v>84</v>
      </c>
      <c r="D366" s="171" t="s">
        <v>177</v>
      </c>
      <c r="E366" s="11" t="s">
        <v>464</v>
      </c>
      <c r="F366" s="171" t="s">
        <v>150</v>
      </c>
      <c r="G366" s="171"/>
      <c r="H366" s="151">
        <f t="shared" si="51"/>
        <v>0</v>
      </c>
      <c r="I366" s="151"/>
      <c r="J366" s="228">
        <f t="shared" si="43"/>
        <v>0</v>
      </c>
      <c r="K366" s="151">
        <f t="shared" si="51"/>
        <v>0</v>
      </c>
      <c r="L366" s="228">
        <f t="shared" si="19"/>
        <v>0</v>
      </c>
    </row>
    <row r="367" spans="1:15" s="16" customFormat="1" ht="14.25" hidden="1" customHeight="1">
      <c r="A367" s="224" t="s">
        <v>11</v>
      </c>
      <c r="B367" s="132" t="s">
        <v>39</v>
      </c>
      <c r="C367" s="171" t="s">
        <v>84</v>
      </c>
      <c r="D367" s="171" t="s">
        <v>177</v>
      </c>
      <c r="E367" s="11" t="s">
        <v>464</v>
      </c>
      <c r="F367" s="171" t="s">
        <v>150</v>
      </c>
      <c r="G367" s="171" t="s">
        <v>12</v>
      </c>
      <c r="H367" s="151"/>
      <c r="I367" s="151"/>
      <c r="J367" s="228">
        <f t="shared" si="43"/>
        <v>0</v>
      </c>
      <c r="K367" s="151"/>
      <c r="L367" s="228">
        <f t="shared" si="19"/>
        <v>0</v>
      </c>
    </row>
    <row r="368" spans="1:15" s="16" customFormat="1" ht="14.25" hidden="1" customHeight="1">
      <c r="A368" s="97" t="s">
        <v>468</v>
      </c>
      <c r="B368" s="132" t="s">
        <v>39</v>
      </c>
      <c r="C368" s="171" t="s">
        <v>84</v>
      </c>
      <c r="D368" s="171" t="s">
        <v>177</v>
      </c>
      <c r="E368" s="11" t="s">
        <v>465</v>
      </c>
      <c r="F368" s="171"/>
      <c r="G368" s="171"/>
      <c r="H368" s="151">
        <f>H372+H371</f>
        <v>0</v>
      </c>
      <c r="I368" s="151"/>
      <c r="J368" s="228">
        <f t="shared" si="43"/>
        <v>0</v>
      </c>
      <c r="K368" s="226">
        <f>K372+K371</f>
        <v>0</v>
      </c>
      <c r="L368" s="229">
        <f t="shared" si="19"/>
        <v>0</v>
      </c>
    </row>
    <row r="369" spans="1:15" s="16" customFormat="1" ht="14.25" hidden="1" customHeight="1">
      <c r="A369" s="20" t="s">
        <v>82</v>
      </c>
      <c r="B369" s="132" t="s">
        <v>39</v>
      </c>
      <c r="C369" s="171" t="s">
        <v>84</v>
      </c>
      <c r="D369" s="171" t="s">
        <v>177</v>
      </c>
      <c r="E369" s="11" t="s">
        <v>465</v>
      </c>
      <c r="F369" s="171" t="s">
        <v>27</v>
      </c>
      <c r="G369" s="171"/>
      <c r="H369" s="226">
        <f>H370</f>
        <v>0</v>
      </c>
      <c r="I369" s="226"/>
      <c r="J369" s="228">
        <f t="shared" si="43"/>
        <v>0</v>
      </c>
      <c r="K369" s="151">
        <f>K370</f>
        <v>0</v>
      </c>
      <c r="L369" s="229">
        <f t="shared" si="19"/>
        <v>0</v>
      </c>
    </row>
    <row r="370" spans="1:15" s="16" customFormat="1" ht="14.25" hidden="1" customHeight="1">
      <c r="A370" s="20" t="s">
        <v>74</v>
      </c>
      <c r="B370" s="132" t="s">
        <v>39</v>
      </c>
      <c r="C370" s="171" t="s">
        <v>84</v>
      </c>
      <c r="D370" s="171" t="s">
        <v>177</v>
      </c>
      <c r="E370" s="11" t="s">
        <v>465</v>
      </c>
      <c r="F370" s="171" t="s">
        <v>29</v>
      </c>
      <c r="G370" s="171"/>
      <c r="H370" s="226">
        <f>H371</f>
        <v>0</v>
      </c>
      <c r="I370" s="226"/>
      <c r="J370" s="228">
        <f t="shared" si="43"/>
        <v>0</v>
      </c>
      <c r="K370" s="151">
        <f>K371</f>
        <v>0</v>
      </c>
      <c r="L370" s="229">
        <f t="shared" si="19"/>
        <v>0</v>
      </c>
    </row>
    <row r="371" spans="1:15" s="16" customFormat="1" ht="14.25" hidden="1" customHeight="1">
      <c r="A371" s="224" t="s">
        <v>11</v>
      </c>
      <c r="B371" s="132" t="s">
        <v>39</v>
      </c>
      <c r="C371" s="171" t="s">
        <v>84</v>
      </c>
      <c r="D371" s="171" t="s">
        <v>177</v>
      </c>
      <c r="E371" s="11" t="s">
        <v>465</v>
      </c>
      <c r="F371" s="171" t="s">
        <v>29</v>
      </c>
      <c r="G371" s="171" t="s">
        <v>12</v>
      </c>
      <c r="H371" s="226"/>
      <c r="I371" s="226"/>
      <c r="J371" s="228">
        <f t="shared" si="43"/>
        <v>0</v>
      </c>
      <c r="K371" s="151"/>
      <c r="L371" s="229">
        <f t="shared" si="19"/>
        <v>0</v>
      </c>
      <c r="O371" s="145"/>
    </row>
    <row r="372" spans="1:15" s="16" customFormat="1" ht="16.5" hidden="1" customHeight="1">
      <c r="A372" s="64" t="s">
        <v>92</v>
      </c>
      <c r="B372" s="132" t="s">
        <v>39</v>
      </c>
      <c r="C372" s="171" t="s">
        <v>84</v>
      </c>
      <c r="D372" s="171" t="s">
        <v>177</v>
      </c>
      <c r="E372" s="11" t="s">
        <v>465</v>
      </c>
      <c r="F372" s="171" t="s">
        <v>93</v>
      </c>
      <c r="G372" s="18"/>
      <c r="H372" s="151">
        <f t="shared" ref="H372:K373" si="52">H373</f>
        <v>0</v>
      </c>
      <c r="I372" s="151"/>
      <c r="J372" s="228">
        <f t="shared" si="43"/>
        <v>0</v>
      </c>
      <c r="K372" s="151">
        <f t="shared" si="52"/>
        <v>0</v>
      </c>
      <c r="L372" s="229">
        <f t="shared" si="19"/>
        <v>0</v>
      </c>
    </row>
    <row r="373" spans="1:15" s="16" customFormat="1" ht="15" hidden="1" customHeight="1">
      <c r="A373" s="64" t="s">
        <v>149</v>
      </c>
      <c r="B373" s="132" t="s">
        <v>39</v>
      </c>
      <c r="C373" s="171" t="s">
        <v>84</v>
      </c>
      <c r="D373" s="171" t="s">
        <v>177</v>
      </c>
      <c r="E373" s="11" t="s">
        <v>465</v>
      </c>
      <c r="F373" s="171" t="s">
        <v>150</v>
      </c>
      <c r="G373" s="171"/>
      <c r="H373" s="151">
        <f t="shared" si="52"/>
        <v>0</v>
      </c>
      <c r="I373" s="151"/>
      <c r="J373" s="228">
        <f t="shared" ref="J373:J442" si="53">H373+I373</f>
        <v>0</v>
      </c>
      <c r="K373" s="151">
        <f t="shared" si="52"/>
        <v>0</v>
      </c>
      <c r="L373" s="229">
        <f t="shared" si="19"/>
        <v>0</v>
      </c>
    </row>
    <row r="374" spans="1:15" s="16" customFormat="1" ht="13.5" hidden="1" customHeight="1">
      <c r="A374" s="224" t="s">
        <v>11</v>
      </c>
      <c r="B374" s="132" t="s">
        <v>39</v>
      </c>
      <c r="C374" s="171" t="s">
        <v>84</v>
      </c>
      <c r="D374" s="171" t="s">
        <v>177</v>
      </c>
      <c r="E374" s="11" t="s">
        <v>465</v>
      </c>
      <c r="F374" s="171" t="s">
        <v>150</v>
      </c>
      <c r="G374" s="171" t="s">
        <v>12</v>
      </c>
      <c r="H374" s="151"/>
      <c r="I374" s="151"/>
      <c r="J374" s="228">
        <f t="shared" si="53"/>
        <v>0</v>
      </c>
      <c r="K374" s="151"/>
      <c r="L374" s="229">
        <f t="shared" si="19"/>
        <v>0</v>
      </c>
    </row>
    <row r="375" spans="1:15" s="16" customFormat="1" ht="13.5" hidden="1" customHeight="1">
      <c r="A375" s="224" t="s">
        <v>469</v>
      </c>
      <c r="B375" s="75" t="s">
        <v>39</v>
      </c>
      <c r="C375" s="171" t="s">
        <v>84</v>
      </c>
      <c r="D375" s="171" t="s">
        <v>177</v>
      </c>
      <c r="E375" s="11" t="s">
        <v>423</v>
      </c>
      <c r="F375" s="171"/>
      <c r="G375" s="171"/>
      <c r="H375" s="151">
        <f>H379+H378</f>
        <v>0</v>
      </c>
      <c r="I375" s="151"/>
      <c r="J375" s="228">
        <f t="shared" si="53"/>
        <v>0</v>
      </c>
      <c r="K375" s="151">
        <f>K379+K378</f>
        <v>0</v>
      </c>
      <c r="L375" s="229">
        <f t="shared" si="19"/>
        <v>0</v>
      </c>
    </row>
    <row r="376" spans="1:15" s="16" customFormat="1" ht="13.5" hidden="1" customHeight="1">
      <c r="A376" s="20" t="s">
        <v>82</v>
      </c>
      <c r="B376" s="75" t="s">
        <v>39</v>
      </c>
      <c r="C376" s="171" t="s">
        <v>84</v>
      </c>
      <c r="D376" s="171" t="s">
        <v>177</v>
      </c>
      <c r="E376" s="11" t="s">
        <v>423</v>
      </c>
      <c r="F376" s="171" t="s">
        <v>27</v>
      </c>
      <c r="G376" s="171"/>
      <c r="H376" s="151">
        <f>H377</f>
        <v>0</v>
      </c>
      <c r="I376" s="151"/>
      <c r="J376" s="228">
        <f t="shared" si="53"/>
        <v>0</v>
      </c>
      <c r="K376" s="151">
        <f>K377</f>
        <v>0</v>
      </c>
      <c r="L376" s="229">
        <f t="shared" si="19"/>
        <v>0</v>
      </c>
    </row>
    <row r="377" spans="1:15" s="16" customFormat="1" ht="13.5" hidden="1" customHeight="1">
      <c r="A377" s="20" t="s">
        <v>74</v>
      </c>
      <c r="B377" s="75" t="s">
        <v>39</v>
      </c>
      <c r="C377" s="171" t="s">
        <v>84</v>
      </c>
      <c r="D377" s="171" t="s">
        <v>177</v>
      </c>
      <c r="E377" s="11" t="s">
        <v>423</v>
      </c>
      <c r="F377" s="171" t="s">
        <v>29</v>
      </c>
      <c r="G377" s="171"/>
      <c r="H377" s="151">
        <f>H378</f>
        <v>0</v>
      </c>
      <c r="I377" s="151"/>
      <c r="J377" s="228">
        <f t="shared" si="53"/>
        <v>0</v>
      </c>
      <c r="K377" s="151">
        <f>K378</f>
        <v>0</v>
      </c>
      <c r="L377" s="229">
        <f t="shared" si="19"/>
        <v>0</v>
      </c>
    </row>
    <row r="378" spans="1:15" s="16" customFormat="1" ht="13.5" hidden="1" customHeight="1">
      <c r="A378" s="224" t="s">
        <v>9</v>
      </c>
      <c r="B378" s="75" t="s">
        <v>39</v>
      </c>
      <c r="C378" s="171" t="s">
        <v>84</v>
      </c>
      <c r="D378" s="171" t="s">
        <v>177</v>
      </c>
      <c r="E378" s="11" t="s">
        <v>423</v>
      </c>
      <c r="F378" s="171" t="s">
        <v>29</v>
      </c>
      <c r="G378" s="171" t="s">
        <v>10</v>
      </c>
      <c r="H378" s="151"/>
      <c r="I378" s="151"/>
      <c r="J378" s="228">
        <f t="shared" si="53"/>
        <v>0</v>
      </c>
      <c r="K378" s="151"/>
      <c r="L378" s="229">
        <f t="shared" si="19"/>
        <v>0</v>
      </c>
      <c r="O378" s="145"/>
    </row>
    <row r="379" spans="1:15" s="16" customFormat="1" ht="15" hidden="1" customHeight="1">
      <c r="A379" s="64" t="s">
        <v>92</v>
      </c>
      <c r="B379" s="75" t="s">
        <v>39</v>
      </c>
      <c r="C379" s="171" t="s">
        <v>84</v>
      </c>
      <c r="D379" s="171" t="s">
        <v>177</v>
      </c>
      <c r="E379" s="11" t="s">
        <v>423</v>
      </c>
      <c r="F379" s="171" t="s">
        <v>93</v>
      </c>
      <c r="G379" s="171"/>
      <c r="H379" s="151">
        <f t="shared" ref="H379:K380" si="54">H380</f>
        <v>0</v>
      </c>
      <c r="I379" s="151"/>
      <c r="J379" s="228">
        <f t="shared" si="53"/>
        <v>0</v>
      </c>
      <c r="K379" s="151">
        <f t="shared" si="54"/>
        <v>0</v>
      </c>
      <c r="L379" s="229">
        <f t="shared" si="19"/>
        <v>0</v>
      </c>
    </row>
    <row r="380" spans="1:15" s="16" customFormat="1" ht="15" hidden="1" customHeight="1">
      <c r="A380" s="64" t="s">
        <v>149</v>
      </c>
      <c r="B380" s="75" t="s">
        <v>39</v>
      </c>
      <c r="C380" s="171" t="s">
        <v>84</v>
      </c>
      <c r="D380" s="171" t="s">
        <v>177</v>
      </c>
      <c r="E380" s="11" t="s">
        <v>423</v>
      </c>
      <c r="F380" s="171" t="s">
        <v>150</v>
      </c>
      <c r="G380" s="171"/>
      <c r="H380" s="151">
        <f t="shared" si="54"/>
        <v>0</v>
      </c>
      <c r="I380" s="151"/>
      <c r="J380" s="228">
        <f t="shared" si="53"/>
        <v>0</v>
      </c>
      <c r="K380" s="151">
        <f t="shared" si="54"/>
        <v>0</v>
      </c>
      <c r="L380" s="229">
        <f t="shared" si="19"/>
        <v>0</v>
      </c>
    </row>
    <row r="381" spans="1:15" s="16" customFormat="1" ht="15" hidden="1" customHeight="1">
      <c r="A381" s="224" t="s">
        <v>9</v>
      </c>
      <c r="B381" s="110" t="s">
        <v>39</v>
      </c>
      <c r="C381" s="171" t="s">
        <v>84</v>
      </c>
      <c r="D381" s="171" t="s">
        <v>177</v>
      </c>
      <c r="E381" s="11" t="s">
        <v>423</v>
      </c>
      <c r="F381" s="171" t="s">
        <v>150</v>
      </c>
      <c r="G381" s="171" t="s">
        <v>10</v>
      </c>
      <c r="H381" s="151"/>
      <c r="I381" s="151"/>
      <c r="J381" s="228">
        <f t="shared" si="53"/>
        <v>0</v>
      </c>
      <c r="K381" s="120"/>
      <c r="L381" s="229">
        <f t="shared" si="19"/>
        <v>0</v>
      </c>
    </row>
    <row r="382" spans="1:15" s="16" customFormat="1" ht="39" hidden="1" customHeight="1">
      <c r="A382" s="224" t="s">
        <v>473</v>
      </c>
      <c r="B382" s="110" t="s">
        <v>39</v>
      </c>
      <c r="C382" s="171" t="s">
        <v>84</v>
      </c>
      <c r="D382" s="171" t="s">
        <v>177</v>
      </c>
      <c r="E382" s="11" t="s">
        <v>474</v>
      </c>
      <c r="F382" s="171"/>
      <c r="G382" s="171"/>
      <c r="H382" s="151">
        <f>H386+H385</f>
        <v>0</v>
      </c>
      <c r="I382" s="151"/>
      <c r="J382" s="228">
        <f t="shared" si="53"/>
        <v>0</v>
      </c>
      <c r="K382" s="151">
        <f>K386+K385</f>
        <v>0</v>
      </c>
      <c r="L382" s="229">
        <f t="shared" si="19"/>
        <v>0</v>
      </c>
      <c r="O382" s="150"/>
    </row>
    <row r="383" spans="1:15" s="16" customFormat="1" ht="24.75" hidden="1" customHeight="1">
      <c r="A383" s="20" t="s">
        <v>82</v>
      </c>
      <c r="B383" s="110" t="s">
        <v>39</v>
      </c>
      <c r="C383" s="171" t="s">
        <v>84</v>
      </c>
      <c r="D383" s="171" t="s">
        <v>177</v>
      </c>
      <c r="E383" s="11" t="s">
        <v>474</v>
      </c>
      <c r="F383" s="171" t="s">
        <v>27</v>
      </c>
      <c r="G383" s="171"/>
      <c r="H383" s="151">
        <f>H384</f>
        <v>0</v>
      </c>
      <c r="I383" s="151"/>
      <c r="J383" s="228">
        <f t="shared" si="53"/>
        <v>0</v>
      </c>
      <c r="K383" s="151">
        <f>K384</f>
        <v>0</v>
      </c>
      <c r="L383" s="229">
        <f t="shared" si="19"/>
        <v>0</v>
      </c>
    </row>
    <row r="384" spans="1:15" s="16" customFormat="1" ht="19.5" hidden="1" customHeight="1">
      <c r="A384" s="20" t="s">
        <v>74</v>
      </c>
      <c r="B384" s="110" t="s">
        <v>39</v>
      </c>
      <c r="C384" s="171" t="s">
        <v>84</v>
      </c>
      <c r="D384" s="171" t="s">
        <v>177</v>
      </c>
      <c r="E384" s="11" t="s">
        <v>474</v>
      </c>
      <c r="F384" s="171" t="s">
        <v>29</v>
      </c>
      <c r="G384" s="171"/>
      <c r="H384" s="151">
        <f>H385</f>
        <v>0</v>
      </c>
      <c r="I384" s="151"/>
      <c r="J384" s="228">
        <f t="shared" si="53"/>
        <v>0</v>
      </c>
      <c r="K384" s="151">
        <f>K385</f>
        <v>0</v>
      </c>
      <c r="L384" s="229">
        <f t="shared" si="19"/>
        <v>0</v>
      </c>
    </row>
    <row r="385" spans="1:15" s="16" customFormat="1" ht="18" hidden="1" customHeight="1">
      <c r="A385" s="224" t="s">
        <v>9</v>
      </c>
      <c r="B385" s="110" t="s">
        <v>39</v>
      </c>
      <c r="C385" s="171" t="s">
        <v>84</v>
      </c>
      <c r="D385" s="171" t="s">
        <v>177</v>
      </c>
      <c r="E385" s="11" t="s">
        <v>474</v>
      </c>
      <c r="F385" s="171" t="s">
        <v>29</v>
      </c>
      <c r="G385" s="171" t="s">
        <v>10</v>
      </c>
      <c r="H385" s="151"/>
      <c r="I385" s="151"/>
      <c r="J385" s="228">
        <f t="shared" si="53"/>
        <v>0</v>
      </c>
      <c r="K385" s="151"/>
      <c r="L385" s="229">
        <f t="shared" si="19"/>
        <v>0</v>
      </c>
      <c r="O385" s="145"/>
    </row>
    <row r="386" spans="1:15" s="16" customFormat="1" ht="15" hidden="1" customHeight="1">
      <c r="A386" s="64" t="s">
        <v>92</v>
      </c>
      <c r="B386" s="110" t="s">
        <v>39</v>
      </c>
      <c r="C386" s="171" t="s">
        <v>84</v>
      </c>
      <c r="D386" s="171" t="s">
        <v>177</v>
      </c>
      <c r="E386" s="11" t="s">
        <v>474</v>
      </c>
      <c r="F386" s="171" t="s">
        <v>93</v>
      </c>
      <c r="G386" s="171"/>
      <c r="H386" s="151">
        <f t="shared" ref="H386:K387" si="55">H387</f>
        <v>0</v>
      </c>
      <c r="I386" s="151"/>
      <c r="J386" s="228">
        <f t="shared" si="53"/>
        <v>0</v>
      </c>
      <c r="K386" s="151">
        <f t="shared" si="55"/>
        <v>0</v>
      </c>
      <c r="L386" s="229">
        <f t="shared" si="19"/>
        <v>0</v>
      </c>
    </row>
    <row r="387" spans="1:15" s="16" customFormat="1" ht="15" hidden="1" customHeight="1">
      <c r="A387" s="64" t="s">
        <v>149</v>
      </c>
      <c r="B387" s="110" t="s">
        <v>39</v>
      </c>
      <c r="C387" s="171" t="s">
        <v>84</v>
      </c>
      <c r="D387" s="171" t="s">
        <v>177</v>
      </c>
      <c r="E387" s="11" t="s">
        <v>474</v>
      </c>
      <c r="F387" s="171" t="s">
        <v>150</v>
      </c>
      <c r="G387" s="171"/>
      <c r="H387" s="151">
        <f t="shared" si="55"/>
        <v>0</v>
      </c>
      <c r="I387" s="151"/>
      <c r="J387" s="228">
        <f t="shared" si="53"/>
        <v>0</v>
      </c>
      <c r="K387" s="151">
        <f t="shared" si="55"/>
        <v>0</v>
      </c>
      <c r="L387" s="229">
        <f t="shared" si="19"/>
        <v>0</v>
      </c>
    </row>
    <row r="388" spans="1:15" s="16" customFormat="1" ht="15" hidden="1" customHeight="1">
      <c r="A388" s="224" t="s">
        <v>472</v>
      </c>
      <c r="B388" s="110" t="s">
        <v>39</v>
      </c>
      <c r="C388" s="171" t="s">
        <v>84</v>
      </c>
      <c r="D388" s="171" t="s">
        <v>177</v>
      </c>
      <c r="E388" s="11" t="s">
        <v>474</v>
      </c>
      <c r="F388" s="171" t="s">
        <v>150</v>
      </c>
      <c r="G388" s="171" t="s">
        <v>10</v>
      </c>
      <c r="H388" s="151"/>
      <c r="I388" s="151"/>
      <c r="J388" s="228">
        <f t="shared" si="53"/>
        <v>0</v>
      </c>
      <c r="K388" s="120"/>
      <c r="L388" s="229">
        <f t="shared" si="19"/>
        <v>0</v>
      </c>
    </row>
    <row r="389" spans="1:15" s="16" customFormat="1" ht="15" hidden="1" customHeight="1">
      <c r="A389" s="224"/>
      <c r="B389" s="110"/>
      <c r="C389" s="171"/>
      <c r="D389" s="171"/>
      <c r="E389" s="11"/>
      <c r="F389" s="171"/>
      <c r="G389" s="171"/>
      <c r="H389" s="151"/>
      <c r="I389" s="151"/>
      <c r="J389" s="228">
        <f t="shared" si="53"/>
        <v>0</v>
      </c>
      <c r="K389" s="120"/>
      <c r="L389" s="229"/>
    </row>
    <row r="390" spans="1:15" s="16" customFormat="1" ht="15" hidden="1" customHeight="1">
      <c r="A390" s="224"/>
      <c r="B390" s="110"/>
      <c r="C390" s="171"/>
      <c r="D390" s="171"/>
      <c r="E390" s="11"/>
      <c r="F390" s="171"/>
      <c r="G390" s="171"/>
      <c r="H390" s="151"/>
      <c r="I390" s="151"/>
      <c r="J390" s="228">
        <f t="shared" si="53"/>
        <v>0</v>
      </c>
      <c r="K390" s="120"/>
      <c r="L390" s="229"/>
    </row>
    <row r="391" spans="1:15" s="16" customFormat="1" ht="15" hidden="1" customHeight="1">
      <c r="A391" s="224"/>
      <c r="B391" s="110"/>
      <c r="C391" s="171"/>
      <c r="D391" s="171"/>
      <c r="E391" s="11"/>
      <c r="F391" s="171"/>
      <c r="G391" s="171"/>
      <c r="H391" s="151"/>
      <c r="I391" s="151"/>
      <c r="J391" s="228">
        <f t="shared" si="53"/>
        <v>0</v>
      </c>
      <c r="K391" s="120"/>
      <c r="L391" s="229"/>
    </row>
    <row r="392" spans="1:15" s="16" customFormat="1" ht="15" hidden="1" customHeight="1">
      <c r="A392" s="224"/>
      <c r="B392" s="110"/>
      <c r="C392" s="171"/>
      <c r="D392" s="171"/>
      <c r="E392" s="11"/>
      <c r="F392" s="171"/>
      <c r="G392" s="171"/>
      <c r="H392" s="151"/>
      <c r="I392" s="151"/>
      <c r="J392" s="228">
        <f t="shared" si="53"/>
        <v>0</v>
      </c>
      <c r="K392" s="120"/>
      <c r="L392" s="229"/>
    </row>
    <row r="393" spans="1:15" s="16" customFormat="1" ht="15" hidden="1" customHeight="1">
      <c r="A393" s="224"/>
      <c r="B393" s="110"/>
      <c r="C393" s="171"/>
      <c r="D393" s="171"/>
      <c r="E393" s="11"/>
      <c r="F393" s="171"/>
      <c r="G393" s="171"/>
      <c r="H393" s="151"/>
      <c r="I393" s="151"/>
      <c r="J393" s="228">
        <f t="shared" si="53"/>
        <v>0</v>
      </c>
      <c r="K393" s="120"/>
      <c r="L393" s="229"/>
    </row>
    <row r="394" spans="1:15" s="16" customFormat="1" ht="15" hidden="1" customHeight="1">
      <c r="A394" s="224"/>
      <c r="B394" s="110"/>
      <c r="C394" s="171"/>
      <c r="D394" s="171"/>
      <c r="E394" s="11"/>
      <c r="F394" s="171"/>
      <c r="G394" s="171"/>
      <c r="H394" s="151"/>
      <c r="I394" s="151"/>
      <c r="J394" s="228">
        <f t="shared" si="53"/>
        <v>0</v>
      </c>
      <c r="K394" s="120"/>
      <c r="L394" s="229"/>
    </row>
    <row r="395" spans="1:15" s="16" customFormat="1" ht="15" hidden="1" customHeight="1">
      <c r="A395" s="224"/>
      <c r="B395" s="110"/>
      <c r="C395" s="171"/>
      <c r="D395" s="171"/>
      <c r="E395" s="11"/>
      <c r="F395" s="171"/>
      <c r="G395" s="171"/>
      <c r="H395" s="151"/>
      <c r="I395" s="151"/>
      <c r="J395" s="228">
        <f t="shared" si="53"/>
        <v>0</v>
      </c>
      <c r="K395" s="120"/>
      <c r="L395" s="229"/>
    </row>
    <row r="396" spans="1:15" s="16" customFormat="1" ht="15" hidden="1" customHeight="1">
      <c r="A396" s="224"/>
      <c r="B396" s="110"/>
      <c r="C396" s="171"/>
      <c r="D396" s="171"/>
      <c r="E396" s="11"/>
      <c r="F396" s="171"/>
      <c r="G396" s="171"/>
      <c r="H396" s="151"/>
      <c r="I396" s="151"/>
      <c r="J396" s="228">
        <f t="shared" si="53"/>
        <v>0</v>
      </c>
      <c r="K396" s="120"/>
      <c r="L396" s="229"/>
    </row>
    <row r="397" spans="1:15" s="16" customFormat="1" ht="15" hidden="1" customHeight="1">
      <c r="A397" s="224"/>
      <c r="B397" s="110"/>
      <c r="C397" s="171"/>
      <c r="D397" s="171"/>
      <c r="E397" s="11"/>
      <c r="F397" s="171"/>
      <c r="G397" s="171"/>
      <c r="H397" s="151"/>
      <c r="I397" s="151"/>
      <c r="J397" s="228">
        <f t="shared" si="53"/>
        <v>0</v>
      </c>
      <c r="K397" s="120"/>
      <c r="L397" s="229"/>
    </row>
    <row r="398" spans="1:15" s="16" customFormat="1" ht="14.25" customHeight="1">
      <c r="A398" s="21" t="s">
        <v>401</v>
      </c>
      <c r="B398" s="76" t="s">
        <v>39</v>
      </c>
      <c r="C398" s="178" t="s">
        <v>138</v>
      </c>
      <c r="D398" s="178"/>
      <c r="E398" s="34"/>
      <c r="F398" s="178"/>
      <c r="G398" s="178"/>
      <c r="H398" s="226">
        <f>H399+H410</f>
        <v>1964.3</v>
      </c>
      <c r="I398" s="226">
        <f>I399+I410</f>
        <v>0</v>
      </c>
      <c r="J398" s="228">
        <f t="shared" si="53"/>
        <v>1964.3</v>
      </c>
      <c r="K398" s="226">
        <f>K399+K410</f>
        <v>1176.6999999999998</v>
      </c>
      <c r="L398" s="226">
        <f>L399+L410</f>
        <v>659.4</v>
      </c>
      <c r="O398" s="166"/>
    </row>
    <row r="399" spans="1:15" s="16" customFormat="1" ht="15" customHeight="1">
      <c r="A399" s="98" t="s">
        <v>139</v>
      </c>
      <c r="B399" s="130" t="s">
        <v>39</v>
      </c>
      <c r="C399" s="18" t="s">
        <v>138</v>
      </c>
      <c r="D399" s="18" t="s">
        <v>140</v>
      </c>
      <c r="E399" s="18"/>
      <c r="F399" s="18"/>
      <c r="G399" s="18"/>
      <c r="H399" s="99">
        <f t="shared" ref="H399:L403" si="56">H400</f>
        <v>725</v>
      </c>
      <c r="I399" s="99">
        <f t="shared" si="56"/>
        <v>0</v>
      </c>
      <c r="J399" s="228">
        <f t="shared" si="53"/>
        <v>725</v>
      </c>
      <c r="K399" s="99">
        <f t="shared" si="56"/>
        <v>659.4</v>
      </c>
      <c r="L399" s="99">
        <f t="shared" si="56"/>
        <v>659.4</v>
      </c>
    </row>
    <row r="400" spans="1:15" s="16" customFormat="1" ht="27">
      <c r="A400" s="98" t="s">
        <v>16</v>
      </c>
      <c r="B400" s="130" t="s">
        <v>39</v>
      </c>
      <c r="C400" s="18" t="s">
        <v>138</v>
      </c>
      <c r="D400" s="18" t="s">
        <v>140</v>
      </c>
      <c r="E400" s="18" t="s">
        <v>203</v>
      </c>
      <c r="F400" s="18"/>
      <c r="G400" s="18"/>
      <c r="H400" s="99">
        <f t="shared" si="56"/>
        <v>725</v>
      </c>
      <c r="I400" s="99">
        <f t="shared" si="56"/>
        <v>0</v>
      </c>
      <c r="J400" s="228">
        <f t="shared" si="53"/>
        <v>725</v>
      </c>
      <c r="K400" s="99">
        <f t="shared" si="56"/>
        <v>659.4</v>
      </c>
      <c r="L400" s="99">
        <f t="shared" si="56"/>
        <v>659.4</v>
      </c>
    </row>
    <row r="401" spans="1:15" s="16" customFormat="1" ht="25.5" customHeight="1">
      <c r="A401" s="225" t="s">
        <v>141</v>
      </c>
      <c r="B401" s="227" t="s">
        <v>39</v>
      </c>
      <c r="C401" s="171" t="s">
        <v>138</v>
      </c>
      <c r="D401" s="171" t="s">
        <v>140</v>
      </c>
      <c r="E401" s="223" t="s">
        <v>340</v>
      </c>
      <c r="F401" s="171"/>
      <c r="G401" s="171"/>
      <c r="H401" s="151">
        <f t="shared" si="56"/>
        <v>725</v>
      </c>
      <c r="I401" s="151">
        <f t="shared" si="56"/>
        <v>0</v>
      </c>
      <c r="J401" s="228">
        <f t="shared" si="53"/>
        <v>725</v>
      </c>
      <c r="K401" s="151">
        <f t="shared" si="56"/>
        <v>659.4</v>
      </c>
      <c r="L401" s="151">
        <f t="shared" si="56"/>
        <v>659.4</v>
      </c>
    </row>
    <row r="402" spans="1:15" s="16" customFormat="1" ht="15" customHeight="1">
      <c r="A402" s="224" t="s">
        <v>123</v>
      </c>
      <c r="B402" s="110" t="s">
        <v>39</v>
      </c>
      <c r="C402" s="171" t="s">
        <v>138</v>
      </c>
      <c r="D402" s="171" t="s">
        <v>140</v>
      </c>
      <c r="E402" s="223" t="s">
        <v>340</v>
      </c>
      <c r="F402" s="171" t="s">
        <v>124</v>
      </c>
      <c r="G402" s="171"/>
      <c r="H402" s="151">
        <f>H403+H405+H409</f>
        <v>725</v>
      </c>
      <c r="I402" s="151">
        <f>I403+I405+I409</f>
        <v>0</v>
      </c>
      <c r="J402" s="228">
        <f t="shared" si="53"/>
        <v>725</v>
      </c>
      <c r="K402" s="151">
        <f>K403+K405</f>
        <v>659.4</v>
      </c>
      <c r="L402" s="151">
        <f>L403+L405</f>
        <v>659.4</v>
      </c>
    </row>
    <row r="403" spans="1:15" s="16" customFormat="1" ht="24.75" hidden="1" customHeight="1">
      <c r="A403" s="225" t="s">
        <v>125</v>
      </c>
      <c r="B403" s="227" t="s">
        <v>39</v>
      </c>
      <c r="C403" s="171" t="s">
        <v>138</v>
      </c>
      <c r="D403" s="171" t="s">
        <v>140</v>
      </c>
      <c r="E403" s="223" t="s">
        <v>340</v>
      </c>
      <c r="F403" s="171" t="s">
        <v>126</v>
      </c>
      <c r="G403" s="171"/>
      <c r="H403" s="151">
        <f>H404</f>
        <v>0</v>
      </c>
      <c r="I403" s="151"/>
      <c r="J403" s="228">
        <f t="shared" si="53"/>
        <v>0</v>
      </c>
      <c r="K403" s="151">
        <f t="shared" si="56"/>
        <v>0</v>
      </c>
      <c r="L403" s="229">
        <f>H403+K403</f>
        <v>0</v>
      </c>
    </row>
    <row r="404" spans="1:15" s="16" customFormat="1" ht="15" hidden="1" customHeight="1">
      <c r="A404" s="225" t="s">
        <v>9</v>
      </c>
      <c r="B404" s="227" t="s">
        <v>39</v>
      </c>
      <c r="C404" s="171" t="s">
        <v>138</v>
      </c>
      <c r="D404" s="171" t="s">
        <v>140</v>
      </c>
      <c r="E404" s="223" t="s">
        <v>340</v>
      </c>
      <c r="F404" s="171" t="s">
        <v>126</v>
      </c>
      <c r="G404" s="171" t="s">
        <v>10</v>
      </c>
      <c r="H404" s="151"/>
      <c r="I404" s="151"/>
      <c r="J404" s="228">
        <f t="shared" si="53"/>
        <v>0</v>
      </c>
      <c r="K404" s="119"/>
      <c r="L404" s="229">
        <f>H404+K404</f>
        <v>0</v>
      </c>
    </row>
    <row r="405" spans="1:15" s="16" customFormat="1" ht="15" customHeight="1">
      <c r="A405" s="225" t="s">
        <v>434</v>
      </c>
      <c r="B405" s="227" t="s">
        <v>39</v>
      </c>
      <c r="C405" s="171" t="s">
        <v>138</v>
      </c>
      <c r="D405" s="171" t="s">
        <v>140</v>
      </c>
      <c r="E405" s="223" t="s">
        <v>340</v>
      </c>
      <c r="F405" s="171" t="s">
        <v>435</v>
      </c>
      <c r="G405" s="171"/>
      <c r="H405" s="151">
        <f>H406</f>
        <v>0</v>
      </c>
      <c r="I405" s="151">
        <f>I406</f>
        <v>0</v>
      </c>
      <c r="J405" s="228">
        <f t="shared" si="53"/>
        <v>0</v>
      </c>
      <c r="K405" s="151">
        <f>K406</f>
        <v>659.4</v>
      </c>
      <c r="L405" s="151">
        <f>L406</f>
        <v>659.4</v>
      </c>
    </row>
    <row r="406" spans="1:15" s="16" customFormat="1" ht="14.25">
      <c r="A406" s="225" t="s">
        <v>9</v>
      </c>
      <c r="B406" s="227" t="s">
        <v>39</v>
      </c>
      <c r="C406" s="171" t="s">
        <v>138</v>
      </c>
      <c r="D406" s="171" t="s">
        <v>140</v>
      </c>
      <c r="E406" s="223" t="s">
        <v>340</v>
      </c>
      <c r="F406" s="171" t="s">
        <v>435</v>
      </c>
      <c r="G406" s="171" t="s">
        <v>10</v>
      </c>
      <c r="H406" s="151"/>
      <c r="I406" s="151"/>
      <c r="J406" s="228">
        <f t="shared" si="53"/>
        <v>0</v>
      </c>
      <c r="K406" s="120">
        <f>699.4-40</f>
        <v>659.4</v>
      </c>
      <c r="L406" s="229">
        <f>699.4-40</f>
        <v>659.4</v>
      </c>
      <c r="O406" s="145"/>
    </row>
    <row r="407" spans="1:15" s="16" customFormat="1" ht="14.25" hidden="1" customHeight="1">
      <c r="A407" s="225"/>
      <c r="B407" s="227"/>
      <c r="C407" s="171"/>
      <c r="D407" s="171"/>
      <c r="E407" s="223"/>
      <c r="F407" s="171"/>
      <c r="G407" s="171"/>
      <c r="H407" s="151"/>
      <c r="I407" s="151"/>
      <c r="J407" s="228">
        <f t="shared" si="53"/>
        <v>0</v>
      </c>
      <c r="K407" s="114"/>
      <c r="L407" s="229">
        <f>H407+K407</f>
        <v>0</v>
      </c>
    </row>
    <row r="408" spans="1:15" s="16" customFormat="1" ht="25.5">
      <c r="A408" s="225" t="s">
        <v>127</v>
      </c>
      <c r="B408" s="227" t="s">
        <v>39</v>
      </c>
      <c r="C408" s="171" t="s">
        <v>138</v>
      </c>
      <c r="D408" s="171" t="s">
        <v>140</v>
      </c>
      <c r="E408" s="223" t="s">
        <v>340</v>
      </c>
      <c r="F408" s="171" t="s">
        <v>126</v>
      </c>
      <c r="G408" s="171"/>
      <c r="H408" s="151">
        <f>H409</f>
        <v>725</v>
      </c>
      <c r="I408" s="151">
        <f>I409</f>
        <v>0</v>
      </c>
      <c r="J408" s="228">
        <f t="shared" si="53"/>
        <v>725</v>
      </c>
      <c r="K408" s="114"/>
      <c r="L408" s="229"/>
    </row>
    <row r="409" spans="1:15" s="16" customFormat="1" ht="14.25">
      <c r="A409" s="225" t="s">
        <v>9</v>
      </c>
      <c r="B409" s="227" t="s">
        <v>39</v>
      </c>
      <c r="C409" s="171" t="s">
        <v>138</v>
      </c>
      <c r="D409" s="171" t="s">
        <v>140</v>
      </c>
      <c r="E409" s="223" t="s">
        <v>340</v>
      </c>
      <c r="F409" s="171" t="s">
        <v>126</v>
      </c>
      <c r="G409" s="171" t="s">
        <v>10</v>
      </c>
      <c r="H409" s="151">
        <v>725</v>
      </c>
      <c r="I409" s="151"/>
      <c r="J409" s="228">
        <f t="shared" si="53"/>
        <v>725</v>
      </c>
      <c r="K409" s="114"/>
      <c r="L409" s="229"/>
    </row>
    <row r="410" spans="1:15" s="16" customFormat="1" ht="14.25">
      <c r="A410" s="36" t="s">
        <v>142</v>
      </c>
      <c r="B410" s="76" t="s">
        <v>39</v>
      </c>
      <c r="C410" s="178" t="s">
        <v>138</v>
      </c>
      <c r="D410" s="178" t="s">
        <v>143</v>
      </c>
      <c r="E410" s="22"/>
      <c r="F410" s="178"/>
      <c r="G410" s="178"/>
      <c r="H410" s="226">
        <f>H424+H444+H411</f>
        <v>1239.3</v>
      </c>
      <c r="I410" s="226">
        <f>I424+I444+I411</f>
        <v>0</v>
      </c>
      <c r="J410" s="226">
        <f>J424+J444+J411</f>
        <v>1239.3539999999998</v>
      </c>
      <c r="K410" s="226">
        <f>K424+K444+K411</f>
        <v>517.29999999999995</v>
      </c>
      <c r="L410" s="228"/>
    </row>
    <row r="411" spans="1:15" s="16" customFormat="1" ht="25.5" hidden="1">
      <c r="A411" s="36" t="s">
        <v>16</v>
      </c>
      <c r="B411" s="227" t="s">
        <v>39</v>
      </c>
      <c r="C411" s="171" t="s">
        <v>138</v>
      </c>
      <c r="D411" s="171" t="s">
        <v>143</v>
      </c>
      <c r="E411" s="171" t="s">
        <v>203</v>
      </c>
      <c r="F411" s="171"/>
      <c r="G411" s="171"/>
      <c r="H411" s="226">
        <f>H412+H421</f>
        <v>0</v>
      </c>
      <c r="I411" s="226"/>
      <c r="J411" s="228">
        <f t="shared" si="53"/>
        <v>0</v>
      </c>
      <c r="K411" s="226">
        <f>K418</f>
        <v>517.29999999999995</v>
      </c>
      <c r="L411" s="228"/>
    </row>
    <row r="412" spans="1:15" s="16" customFormat="1" ht="76.5" hidden="1" customHeight="1">
      <c r="A412" s="36" t="s">
        <v>417</v>
      </c>
      <c r="B412" s="227" t="s">
        <v>39</v>
      </c>
      <c r="C412" s="171" t="s">
        <v>138</v>
      </c>
      <c r="D412" s="171" t="s">
        <v>143</v>
      </c>
      <c r="E412" s="171" t="s">
        <v>418</v>
      </c>
      <c r="F412" s="171"/>
      <c r="G412" s="171"/>
      <c r="H412" s="226">
        <f>H413</f>
        <v>0</v>
      </c>
      <c r="I412" s="226"/>
      <c r="J412" s="228">
        <f t="shared" si="53"/>
        <v>0</v>
      </c>
      <c r="K412" s="226">
        <f>K413</f>
        <v>0</v>
      </c>
      <c r="L412" s="228"/>
    </row>
    <row r="413" spans="1:15" s="16" customFormat="1" ht="14.25" hidden="1" customHeight="1">
      <c r="A413" s="224" t="s">
        <v>123</v>
      </c>
      <c r="B413" s="227" t="s">
        <v>39</v>
      </c>
      <c r="C413" s="171" t="s">
        <v>138</v>
      </c>
      <c r="D413" s="171" t="s">
        <v>143</v>
      </c>
      <c r="E413" s="171" t="s">
        <v>418</v>
      </c>
      <c r="F413" s="171" t="s">
        <v>124</v>
      </c>
      <c r="G413" s="171"/>
      <c r="H413" s="151">
        <f>H414+H417</f>
        <v>0</v>
      </c>
      <c r="I413" s="151"/>
      <c r="J413" s="228">
        <f t="shared" si="53"/>
        <v>0</v>
      </c>
      <c r="K413" s="151">
        <f>K414+K417</f>
        <v>0</v>
      </c>
      <c r="L413" s="229"/>
    </row>
    <row r="414" spans="1:15" s="16" customFormat="1" ht="25.5" hidden="1" customHeight="1">
      <c r="A414" s="38" t="s">
        <v>125</v>
      </c>
      <c r="B414" s="227" t="s">
        <v>39</v>
      </c>
      <c r="C414" s="171" t="s">
        <v>138</v>
      </c>
      <c r="D414" s="171" t="s">
        <v>143</v>
      </c>
      <c r="E414" s="171" t="s">
        <v>418</v>
      </c>
      <c r="F414" s="171" t="s">
        <v>126</v>
      </c>
      <c r="G414" s="171"/>
      <c r="H414" s="151">
        <f>H415</f>
        <v>0</v>
      </c>
      <c r="I414" s="151"/>
      <c r="J414" s="228">
        <f t="shared" si="53"/>
        <v>0</v>
      </c>
      <c r="K414" s="151">
        <f>K415</f>
        <v>0</v>
      </c>
      <c r="L414" s="229"/>
    </row>
    <row r="415" spans="1:15" s="16" customFormat="1" ht="14.25" hidden="1" customHeight="1">
      <c r="A415" s="224" t="s">
        <v>11</v>
      </c>
      <c r="B415" s="227" t="s">
        <v>39</v>
      </c>
      <c r="C415" s="171" t="s">
        <v>138</v>
      </c>
      <c r="D415" s="171" t="s">
        <v>143</v>
      </c>
      <c r="E415" s="171" t="s">
        <v>418</v>
      </c>
      <c r="F415" s="171" t="s">
        <v>126</v>
      </c>
      <c r="G415" s="171" t="s">
        <v>12</v>
      </c>
      <c r="H415" s="151"/>
      <c r="I415" s="151"/>
      <c r="J415" s="228">
        <f t="shared" si="53"/>
        <v>0</v>
      </c>
      <c r="K415" s="118"/>
      <c r="L415" s="229"/>
    </row>
    <row r="416" spans="1:15" s="16" customFormat="1" ht="15.75" hidden="1" customHeight="1">
      <c r="A416" s="225" t="s">
        <v>434</v>
      </c>
      <c r="B416" s="227" t="s">
        <v>39</v>
      </c>
      <c r="C416" s="171" t="s">
        <v>138</v>
      </c>
      <c r="D416" s="171" t="s">
        <v>143</v>
      </c>
      <c r="E416" s="171" t="s">
        <v>418</v>
      </c>
      <c r="F416" s="171" t="s">
        <v>435</v>
      </c>
      <c r="G416" s="171"/>
      <c r="H416" s="151">
        <f>H417</f>
        <v>0</v>
      </c>
      <c r="I416" s="151"/>
      <c r="J416" s="228">
        <f t="shared" si="53"/>
        <v>0</v>
      </c>
      <c r="K416" s="151">
        <f>K417</f>
        <v>0</v>
      </c>
      <c r="L416" s="229"/>
    </row>
    <row r="417" spans="1:15" s="16" customFormat="1" ht="14.25" hidden="1" customHeight="1">
      <c r="A417" s="224" t="s">
        <v>11</v>
      </c>
      <c r="B417" s="227" t="s">
        <v>39</v>
      </c>
      <c r="C417" s="171" t="s">
        <v>138</v>
      </c>
      <c r="D417" s="171" t="s">
        <v>143</v>
      </c>
      <c r="E417" s="171" t="s">
        <v>418</v>
      </c>
      <c r="F417" s="171" t="s">
        <v>435</v>
      </c>
      <c r="G417" s="171" t="s">
        <v>12</v>
      </c>
      <c r="H417" s="151"/>
      <c r="I417" s="151"/>
      <c r="J417" s="228">
        <f t="shared" si="53"/>
        <v>0</v>
      </c>
      <c r="K417" s="118"/>
      <c r="L417" s="229"/>
    </row>
    <row r="418" spans="1:15" s="16" customFormat="1" ht="90" hidden="1">
      <c r="A418" s="69" t="s">
        <v>364</v>
      </c>
      <c r="B418" s="81" t="s">
        <v>39</v>
      </c>
      <c r="C418" s="171" t="s">
        <v>138</v>
      </c>
      <c r="D418" s="171" t="s">
        <v>143</v>
      </c>
      <c r="E418" s="171" t="s">
        <v>416</v>
      </c>
      <c r="F418" s="171" t="s">
        <v>38</v>
      </c>
      <c r="G418" s="171"/>
      <c r="H418" s="151">
        <f>H419</f>
        <v>0</v>
      </c>
      <c r="I418" s="151"/>
      <c r="J418" s="228">
        <f t="shared" si="53"/>
        <v>0</v>
      </c>
      <c r="K418" s="151">
        <f>K419</f>
        <v>517.29999999999995</v>
      </c>
      <c r="L418" s="229"/>
    </row>
    <row r="419" spans="1:15" s="16" customFormat="1" ht="14.25" hidden="1">
      <c r="A419" s="224" t="s">
        <v>123</v>
      </c>
      <c r="B419" s="110" t="s">
        <v>39</v>
      </c>
      <c r="C419" s="171" t="s">
        <v>138</v>
      </c>
      <c r="D419" s="171" t="s">
        <v>143</v>
      </c>
      <c r="E419" s="171" t="s">
        <v>416</v>
      </c>
      <c r="F419" s="171" t="s">
        <v>124</v>
      </c>
      <c r="G419" s="171"/>
      <c r="H419" s="151">
        <f>H420</f>
        <v>0</v>
      </c>
      <c r="I419" s="151"/>
      <c r="J419" s="228">
        <f t="shared" si="53"/>
        <v>0</v>
      </c>
      <c r="K419" s="151">
        <f>K422</f>
        <v>517.29999999999995</v>
      </c>
      <c r="L419" s="229"/>
    </row>
    <row r="420" spans="1:15" s="16" customFormat="1" ht="13.5" hidden="1" customHeight="1">
      <c r="A420" s="225" t="s">
        <v>434</v>
      </c>
      <c r="B420" s="78" t="s">
        <v>39</v>
      </c>
      <c r="C420" s="171" t="s">
        <v>138</v>
      </c>
      <c r="D420" s="171" t="s">
        <v>143</v>
      </c>
      <c r="E420" s="171" t="s">
        <v>416</v>
      </c>
      <c r="F420" s="171" t="s">
        <v>435</v>
      </c>
      <c r="G420" s="171"/>
      <c r="H420" s="151">
        <f>H421</f>
        <v>0</v>
      </c>
      <c r="I420" s="151"/>
      <c r="J420" s="228">
        <f t="shared" si="53"/>
        <v>0</v>
      </c>
      <c r="K420" s="151">
        <f>K421</f>
        <v>0</v>
      </c>
      <c r="L420" s="229"/>
    </row>
    <row r="421" spans="1:15" s="16" customFormat="1" ht="14.25" hidden="1" customHeight="1">
      <c r="A421" s="224" t="s">
        <v>11</v>
      </c>
      <c r="B421" s="110" t="s">
        <v>39</v>
      </c>
      <c r="C421" s="171" t="s">
        <v>138</v>
      </c>
      <c r="D421" s="171" t="s">
        <v>143</v>
      </c>
      <c r="E421" s="171" t="s">
        <v>416</v>
      </c>
      <c r="F421" s="171" t="s">
        <v>435</v>
      </c>
      <c r="G421" s="171" t="s">
        <v>12</v>
      </c>
      <c r="H421" s="151"/>
      <c r="I421" s="151"/>
      <c r="J421" s="228">
        <f t="shared" si="53"/>
        <v>0</v>
      </c>
      <c r="K421" s="118"/>
      <c r="L421" s="229"/>
    </row>
    <row r="422" spans="1:15" s="16" customFormat="1" ht="16.5" hidden="1" customHeight="1">
      <c r="A422" s="225" t="s">
        <v>434</v>
      </c>
      <c r="B422" s="78" t="s">
        <v>39</v>
      </c>
      <c r="C422" s="171" t="s">
        <v>138</v>
      </c>
      <c r="D422" s="171" t="s">
        <v>143</v>
      </c>
      <c r="E422" s="171" t="s">
        <v>416</v>
      </c>
      <c r="F422" s="171" t="s">
        <v>435</v>
      </c>
      <c r="G422" s="171"/>
      <c r="H422" s="151"/>
      <c r="I422" s="151"/>
      <c r="J422" s="228">
        <f t="shared" si="53"/>
        <v>0</v>
      </c>
      <c r="K422" s="118">
        <f>K423</f>
        <v>517.29999999999995</v>
      </c>
      <c r="L422" s="229"/>
    </row>
    <row r="423" spans="1:15" s="16" customFormat="1" ht="14.25" hidden="1">
      <c r="A423" s="224" t="s">
        <v>11</v>
      </c>
      <c r="B423" s="110" t="s">
        <v>39</v>
      </c>
      <c r="C423" s="171" t="s">
        <v>138</v>
      </c>
      <c r="D423" s="171" t="s">
        <v>143</v>
      </c>
      <c r="E423" s="171" t="s">
        <v>416</v>
      </c>
      <c r="F423" s="171" t="s">
        <v>435</v>
      </c>
      <c r="G423" s="171" t="s">
        <v>12</v>
      </c>
      <c r="H423" s="151"/>
      <c r="I423" s="151"/>
      <c r="J423" s="228">
        <f t="shared" si="53"/>
        <v>0</v>
      </c>
      <c r="K423" s="118">
        <v>517.29999999999995</v>
      </c>
      <c r="L423" s="229"/>
    </row>
    <row r="424" spans="1:15" s="16" customFormat="1" ht="38.25" customHeight="1">
      <c r="A424" s="41" t="s">
        <v>185</v>
      </c>
      <c r="B424" s="131" t="s">
        <v>39</v>
      </c>
      <c r="C424" s="178" t="s">
        <v>138</v>
      </c>
      <c r="D424" s="178" t="s">
        <v>143</v>
      </c>
      <c r="E424" s="25" t="s">
        <v>223</v>
      </c>
      <c r="F424" s="178"/>
      <c r="G424" s="178"/>
      <c r="H424" s="226">
        <f>H425</f>
        <v>1239.3</v>
      </c>
      <c r="I424" s="226">
        <f t="shared" ref="I424:K425" si="57">I425</f>
        <v>0</v>
      </c>
      <c r="J424" s="226">
        <f t="shared" si="57"/>
        <v>1239.3539999999998</v>
      </c>
      <c r="K424" s="226">
        <f t="shared" si="57"/>
        <v>0</v>
      </c>
      <c r="L424" s="228"/>
    </row>
    <row r="425" spans="1:15" s="16" customFormat="1" ht="40.5" customHeight="1">
      <c r="A425" s="41" t="s">
        <v>373</v>
      </c>
      <c r="B425" s="131" t="s">
        <v>39</v>
      </c>
      <c r="C425" s="178" t="s">
        <v>138</v>
      </c>
      <c r="D425" s="178" t="s">
        <v>143</v>
      </c>
      <c r="E425" s="25" t="s">
        <v>374</v>
      </c>
      <c r="F425" s="178"/>
      <c r="G425" s="178"/>
      <c r="H425" s="226">
        <f>H426</f>
        <v>1239.3</v>
      </c>
      <c r="I425" s="226">
        <f t="shared" si="57"/>
        <v>0</v>
      </c>
      <c r="J425" s="226">
        <f t="shared" si="57"/>
        <v>1239.3539999999998</v>
      </c>
      <c r="K425" s="226">
        <f t="shared" si="57"/>
        <v>0</v>
      </c>
      <c r="L425" s="228"/>
    </row>
    <row r="426" spans="1:15" s="16" customFormat="1" ht="29.25" customHeight="1">
      <c r="A426" s="36" t="s">
        <v>375</v>
      </c>
      <c r="B426" s="111" t="s">
        <v>39</v>
      </c>
      <c r="C426" s="178" t="s">
        <v>138</v>
      </c>
      <c r="D426" s="178" t="s">
        <v>143</v>
      </c>
      <c r="E426" s="25" t="s">
        <v>376</v>
      </c>
      <c r="F426" s="178"/>
      <c r="G426" s="178"/>
      <c r="H426" s="226">
        <f>H430+H460</f>
        <v>1239.3</v>
      </c>
      <c r="I426" s="226">
        <f>I430+I460</f>
        <v>0</v>
      </c>
      <c r="J426" s="226">
        <f>J430+J460</f>
        <v>1239.3539999999998</v>
      </c>
      <c r="K426" s="226">
        <f>K431+K441</f>
        <v>0</v>
      </c>
      <c r="L426" s="228"/>
    </row>
    <row r="427" spans="1:15" s="16" customFormat="1" ht="39.75" customHeight="1">
      <c r="A427" s="36" t="s">
        <v>607</v>
      </c>
      <c r="B427" s="111" t="s">
        <v>39</v>
      </c>
      <c r="C427" s="178" t="s">
        <v>138</v>
      </c>
      <c r="D427" s="178" t="s">
        <v>143</v>
      </c>
      <c r="E427" s="25" t="s">
        <v>606</v>
      </c>
      <c r="F427" s="178" t="s">
        <v>124</v>
      </c>
      <c r="G427" s="178"/>
      <c r="H427" s="226">
        <f t="shared" ref="H427:I429" si="58">H428</f>
        <v>1092.3</v>
      </c>
      <c r="I427" s="226">
        <f t="shared" si="58"/>
        <v>0</v>
      </c>
      <c r="J427" s="228">
        <f t="shared" si="53"/>
        <v>1092.3</v>
      </c>
      <c r="K427" s="226">
        <f>K428</f>
        <v>0</v>
      </c>
      <c r="L427" s="228"/>
    </row>
    <row r="428" spans="1:15" s="16" customFormat="1" ht="16.5" customHeight="1">
      <c r="A428" s="224" t="s">
        <v>123</v>
      </c>
      <c r="B428" s="110" t="s">
        <v>39</v>
      </c>
      <c r="C428" s="171" t="s">
        <v>138</v>
      </c>
      <c r="D428" s="171" t="s">
        <v>143</v>
      </c>
      <c r="E428" s="25" t="s">
        <v>606</v>
      </c>
      <c r="F428" s="171" t="s">
        <v>124</v>
      </c>
      <c r="G428" s="171"/>
      <c r="H428" s="151">
        <f t="shared" si="58"/>
        <v>1092.3</v>
      </c>
      <c r="I428" s="151">
        <f t="shared" si="58"/>
        <v>0</v>
      </c>
      <c r="J428" s="228">
        <f t="shared" si="53"/>
        <v>1092.3</v>
      </c>
      <c r="K428" s="151">
        <f>K429+K432</f>
        <v>0</v>
      </c>
      <c r="L428" s="229"/>
    </row>
    <row r="429" spans="1:15" s="16" customFormat="1" ht="24.75" customHeight="1">
      <c r="A429" s="225" t="s">
        <v>127</v>
      </c>
      <c r="B429" s="227" t="s">
        <v>39</v>
      </c>
      <c r="C429" s="171" t="s">
        <v>138</v>
      </c>
      <c r="D429" s="171" t="s">
        <v>143</v>
      </c>
      <c r="E429" s="25" t="s">
        <v>606</v>
      </c>
      <c r="F429" s="171" t="s">
        <v>126</v>
      </c>
      <c r="G429" s="171"/>
      <c r="H429" s="151">
        <f t="shared" si="58"/>
        <v>1092.3</v>
      </c>
      <c r="I429" s="151">
        <f t="shared" si="58"/>
        <v>0</v>
      </c>
      <c r="J429" s="228">
        <f t="shared" si="53"/>
        <v>1092.3</v>
      </c>
      <c r="K429" s="151">
        <f>K430</f>
        <v>0</v>
      </c>
      <c r="L429" s="229"/>
    </row>
    <row r="430" spans="1:15" s="16" customFormat="1" ht="14.25" customHeight="1">
      <c r="A430" s="225" t="s">
        <v>11</v>
      </c>
      <c r="B430" s="227" t="s">
        <v>39</v>
      </c>
      <c r="C430" s="171" t="s">
        <v>138</v>
      </c>
      <c r="D430" s="171" t="s">
        <v>143</v>
      </c>
      <c r="E430" s="25" t="s">
        <v>606</v>
      </c>
      <c r="F430" s="171" t="s">
        <v>126</v>
      </c>
      <c r="G430" s="171" t="s">
        <v>12</v>
      </c>
      <c r="H430" s="151">
        <v>1092.3</v>
      </c>
      <c r="I430" s="151"/>
      <c r="J430" s="228">
        <v>1092.3119999999999</v>
      </c>
      <c r="K430" s="120"/>
      <c r="L430" s="229"/>
      <c r="O430" s="145"/>
    </row>
    <row r="431" spans="1:15" s="16" customFormat="1" ht="39.75" hidden="1" customHeight="1">
      <c r="A431" s="36" t="s">
        <v>377</v>
      </c>
      <c r="B431" s="111" t="s">
        <v>39</v>
      </c>
      <c r="C431" s="178" t="s">
        <v>138</v>
      </c>
      <c r="D431" s="178" t="s">
        <v>143</v>
      </c>
      <c r="E431" s="25" t="s">
        <v>515</v>
      </c>
      <c r="F431" s="178"/>
      <c r="G431" s="178"/>
      <c r="H431" s="226">
        <f>H432</f>
        <v>0</v>
      </c>
      <c r="I431" s="226">
        <f>I432</f>
        <v>0</v>
      </c>
      <c r="J431" s="228">
        <f t="shared" si="53"/>
        <v>0</v>
      </c>
      <c r="K431" s="226">
        <f>K432</f>
        <v>0</v>
      </c>
      <c r="L431" s="228"/>
    </row>
    <row r="432" spans="1:15" s="16" customFormat="1" ht="16.5" hidden="1" customHeight="1">
      <c r="A432" s="224" t="s">
        <v>123</v>
      </c>
      <c r="B432" s="110" t="s">
        <v>39</v>
      </c>
      <c r="C432" s="171" t="s">
        <v>138</v>
      </c>
      <c r="D432" s="171" t="s">
        <v>143</v>
      </c>
      <c r="E432" s="25" t="s">
        <v>515</v>
      </c>
      <c r="F432" s="171" t="s">
        <v>124</v>
      </c>
      <c r="G432" s="171"/>
      <c r="H432" s="151">
        <f>H433+H436</f>
        <v>0</v>
      </c>
      <c r="I432" s="151">
        <f>I433+I436</f>
        <v>0</v>
      </c>
      <c r="J432" s="228">
        <f t="shared" si="53"/>
        <v>0</v>
      </c>
      <c r="K432" s="151">
        <f>K433+K436</f>
        <v>0</v>
      </c>
      <c r="L432" s="229"/>
    </row>
    <row r="433" spans="1:15" s="16" customFormat="1" ht="24.75" hidden="1" customHeight="1">
      <c r="A433" s="225" t="s">
        <v>127</v>
      </c>
      <c r="B433" s="227" t="s">
        <v>39</v>
      </c>
      <c r="C433" s="171" t="s">
        <v>138</v>
      </c>
      <c r="D433" s="171" t="s">
        <v>143</v>
      </c>
      <c r="E433" s="25" t="s">
        <v>515</v>
      </c>
      <c r="F433" s="171" t="s">
        <v>126</v>
      </c>
      <c r="G433" s="171"/>
      <c r="H433" s="151">
        <f>H434</f>
        <v>0</v>
      </c>
      <c r="I433" s="151">
        <f>I434</f>
        <v>0</v>
      </c>
      <c r="J433" s="228">
        <f t="shared" si="53"/>
        <v>0</v>
      </c>
      <c r="K433" s="151">
        <f>K434</f>
        <v>0</v>
      </c>
      <c r="L433" s="229"/>
    </row>
    <row r="434" spans="1:15" s="16" customFormat="1" ht="14.25" hidden="1" customHeight="1">
      <c r="A434" s="225" t="s">
        <v>9</v>
      </c>
      <c r="B434" s="227" t="s">
        <v>39</v>
      </c>
      <c r="C434" s="171" t="s">
        <v>138</v>
      </c>
      <c r="D434" s="171" t="s">
        <v>143</v>
      </c>
      <c r="E434" s="25" t="s">
        <v>515</v>
      </c>
      <c r="F434" s="171" t="s">
        <v>126</v>
      </c>
      <c r="G434" s="171" t="s">
        <v>10</v>
      </c>
      <c r="H434" s="151"/>
      <c r="I434" s="151"/>
      <c r="J434" s="228">
        <f t="shared" si="53"/>
        <v>0</v>
      </c>
      <c r="K434" s="120"/>
      <c r="L434" s="229"/>
      <c r="O434" s="145"/>
    </row>
    <row r="435" spans="1:15" s="16" customFormat="1" ht="14.25" hidden="1" customHeight="1">
      <c r="A435" s="15" t="s">
        <v>123</v>
      </c>
      <c r="B435" s="227" t="s">
        <v>39</v>
      </c>
      <c r="C435" s="171" t="s">
        <v>138</v>
      </c>
      <c r="D435" s="171" t="s">
        <v>143</v>
      </c>
      <c r="E435" s="25" t="s">
        <v>515</v>
      </c>
      <c r="F435" s="171" t="s">
        <v>124</v>
      </c>
      <c r="G435" s="138"/>
      <c r="H435" s="155">
        <f>H436</f>
        <v>0</v>
      </c>
      <c r="I435" s="155"/>
      <c r="J435" s="228">
        <f t="shared" si="53"/>
        <v>0</v>
      </c>
      <c r="K435" s="155">
        <f>K436</f>
        <v>0</v>
      </c>
      <c r="L435" s="188">
        <f t="shared" ref="L435:L456" si="59">H435+K435</f>
        <v>0</v>
      </c>
    </row>
    <row r="436" spans="1:15" s="16" customFormat="1" ht="25.5" hidden="1" customHeight="1">
      <c r="A436" s="140" t="s">
        <v>127</v>
      </c>
      <c r="B436" s="227" t="s">
        <v>39</v>
      </c>
      <c r="C436" s="171" t="s">
        <v>138</v>
      </c>
      <c r="D436" s="171" t="s">
        <v>143</v>
      </c>
      <c r="E436" s="25" t="s">
        <v>515</v>
      </c>
      <c r="F436" s="171" t="s">
        <v>126</v>
      </c>
      <c r="G436" s="138"/>
      <c r="H436" s="155">
        <f>H437</f>
        <v>0</v>
      </c>
      <c r="I436" s="155"/>
      <c r="J436" s="228">
        <f t="shared" si="53"/>
        <v>0</v>
      </c>
      <c r="K436" s="155">
        <f>K437</f>
        <v>0</v>
      </c>
      <c r="L436" s="188">
        <f t="shared" si="59"/>
        <v>0</v>
      </c>
    </row>
    <row r="437" spans="1:15" s="16" customFormat="1" ht="14.25" hidden="1" customHeight="1">
      <c r="A437" s="140" t="s">
        <v>9</v>
      </c>
      <c r="B437" s="227" t="s">
        <v>39</v>
      </c>
      <c r="C437" s="171" t="s">
        <v>138</v>
      </c>
      <c r="D437" s="171" t="s">
        <v>143</v>
      </c>
      <c r="E437" s="25" t="s">
        <v>515</v>
      </c>
      <c r="F437" s="171" t="s">
        <v>126</v>
      </c>
      <c r="G437" s="138" t="s">
        <v>10</v>
      </c>
      <c r="H437" s="155"/>
      <c r="I437" s="155"/>
      <c r="J437" s="228">
        <f t="shared" si="53"/>
        <v>0</v>
      </c>
      <c r="K437" s="118"/>
      <c r="L437" s="188">
        <f t="shared" si="59"/>
        <v>0</v>
      </c>
    </row>
    <row r="438" spans="1:15" s="16" customFormat="1" ht="14.25" hidden="1" customHeight="1">
      <c r="A438" s="224" t="s">
        <v>123</v>
      </c>
      <c r="B438" s="227" t="s">
        <v>39</v>
      </c>
      <c r="C438" s="171" t="s">
        <v>138</v>
      </c>
      <c r="D438" s="171" t="s">
        <v>143</v>
      </c>
      <c r="E438" s="25" t="s">
        <v>515</v>
      </c>
      <c r="F438" s="171" t="s">
        <v>124</v>
      </c>
      <c r="G438" s="171"/>
      <c r="H438" s="151">
        <f>H439</f>
        <v>0</v>
      </c>
      <c r="I438" s="151"/>
      <c r="J438" s="228">
        <f t="shared" si="53"/>
        <v>0</v>
      </c>
      <c r="K438" s="151">
        <f>K439</f>
        <v>0</v>
      </c>
      <c r="L438" s="229">
        <f t="shared" si="59"/>
        <v>0</v>
      </c>
    </row>
    <row r="439" spans="1:15" s="16" customFormat="1" ht="25.5" hidden="1" customHeight="1">
      <c r="A439" s="225" t="s">
        <v>127</v>
      </c>
      <c r="B439" s="227" t="s">
        <v>39</v>
      </c>
      <c r="C439" s="171" t="s">
        <v>138</v>
      </c>
      <c r="D439" s="171" t="s">
        <v>143</v>
      </c>
      <c r="E439" s="25" t="s">
        <v>515</v>
      </c>
      <c r="F439" s="171" t="s">
        <v>126</v>
      </c>
      <c r="G439" s="171"/>
      <c r="H439" s="151">
        <f>H440</f>
        <v>0</v>
      </c>
      <c r="I439" s="151"/>
      <c r="J439" s="228">
        <f t="shared" si="53"/>
        <v>0</v>
      </c>
      <c r="K439" s="151">
        <f>K440</f>
        <v>0</v>
      </c>
      <c r="L439" s="229">
        <f t="shared" si="59"/>
        <v>0</v>
      </c>
    </row>
    <row r="440" spans="1:15" s="16" customFormat="1" ht="14.25" hidden="1" customHeight="1">
      <c r="A440" s="225" t="s">
        <v>11</v>
      </c>
      <c r="B440" s="227" t="s">
        <v>39</v>
      </c>
      <c r="C440" s="171" t="s">
        <v>138</v>
      </c>
      <c r="D440" s="171" t="s">
        <v>143</v>
      </c>
      <c r="E440" s="25" t="s">
        <v>515</v>
      </c>
      <c r="F440" s="171" t="s">
        <v>126</v>
      </c>
      <c r="G440" s="171" t="s">
        <v>12</v>
      </c>
      <c r="H440" s="151"/>
      <c r="I440" s="151"/>
      <c r="J440" s="228">
        <f t="shared" si="53"/>
        <v>0</v>
      </c>
      <c r="K440" s="120"/>
      <c r="L440" s="229">
        <f t="shared" si="59"/>
        <v>0</v>
      </c>
      <c r="O440" s="145"/>
    </row>
    <row r="441" spans="1:15" s="16" customFormat="1" ht="14.25" hidden="1" customHeight="1">
      <c r="A441" s="224" t="s">
        <v>123</v>
      </c>
      <c r="B441" s="227" t="s">
        <v>39</v>
      </c>
      <c r="C441" s="171" t="s">
        <v>138</v>
      </c>
      <c r="D441" s="171" t="s">
        <v>143</v>
      </c>
      <c r="E441" s="25" t="s">
        <v>515</v>
      </c>
      <c r="F441" s="171" t="s">
        <v>124</v>
      </c>
      <c r="G441" s="171"/>
      <c r="H441" s="151">
        <f>H442</f>
        <v>0</v>
      </c>
      <c r="I441" s="151"/>
      <c r="J441" s="228">
        <f t="shared" si="53"/>
        <v>0</v>
      </c>
      <c r="K441" s="151">
        <f>K442</f>
        <v>0</v>
      </c>
      <c r="L441" s="229">
        <f t="shared" si="59"/>
        <v>0</v>
      </c>
    </row>
    <row r="442" spans="1:15" s="16" customFormat="1" ht="25.5" hidden="1" customHeight="1">
      <c r="A442" s="225" t="s">
        <v>127</v>
      </c>
      <c r="B442" s="227" t="s">
        <v>39</v>
      </c>
      <c r="C442" s="171" t="s">
        <v>138</v>
      </c>
      <c r="D442" s="171" t="s">
        <v>143</v>
      </c>
      <c r="E442" s="25" t="s">
        <v>515</v>
      </c>
      <c r="F442" s="171" t="s">
        <v>126</v>
      </c>
      <c r="G442" s="171"/>
      <c r="H442" s="151">
        <f>H443</f>
        <v>0</v>
      </c>
      <c r="I442" s="151"/>
      <c r="J442" s="228">
        <f t="shared" si="53"/>
        <v>0</v>
      </c>
      <c r="K442" s="151">
        <f>K443</f>
        <v>0</v>
      </c>
      <c r="L442" s="229">
        <f t="shared" si="59"/>
        <v>0</v>
      </c>
    </row>
    <row r="443" spans="1:15" s="16" customFormat="1" ht="14.25" hidden="1" customHeight="1">
      <c r="A443" s="225" t="s">
        <v>11</v>
      </c>
      <c r="B443" s="227" t="s">
        <v>39</v>
      </c>
      <c r="C443" s="171" t="s">
        <v>138</v>
      </c>
      <c r="D443" s="171" t="s">
        <v>143</v>
      </c>
      <c r="E443" s="25" t="s">
        <v>515</v>
      </c>
      <c r="F443" s="171" t="s">
        <v>126</v>
      </c>
      <c r="G443" s="171" t="s">
        <v>12</v>
      </c>
      <c r="H443" s="151"/>
      <c r="I443" s="151"/>
      <c r="J443" s="228">
        <f t="shared" ref="J443:J507" si="60">H443+I443</f>
        <v>0</v>
      </c>
      <c r="K443" s="120"/>
      <c r="L443" s="229">
        <f t="shared" si="59"/>
        <v>0</v>
      </c>
      <c r="O443" s="145"/>
    </row>
    <row r="444" spans="1:15" s="16" customFormat="1" ht="24.75" hidden="1" customHeight="1">
      <c r="A444" s="72" t="s">
        <v>144</v>
      </c>
      <c r="B444" s="82" t="s">
        <v>39</v>
      </c>
      <c r="C444" s="178" t="s">
        <v>138</v>
      </c>
      <c r="D444" s="178" t="s">
        <v>143</v>
      </c>
      <c r="E444" s="25" t="s">
        <v>515</v>
      </c>
      <c r="F444" s="178"/>
      <c r="G444" s="178"/>
      <c r="H444" s="226">
        <f>H445+H452+H456</f>
        <v>0</v>
      </c>
      <c r="I444" s="226"/>
      <c r="J444" s="228">
        <f t="shared" si="60"/>
        <v>0</v>
      </c>
      <c r="K444" s="226">
        <f>K445+K452+K456</f>
        <v>0</v>
      </c>
      <c r="L444" s="228">
        <f t="shared" si="59"/>
        <v>0</v>
      </c>
    </row>
    <row r="445" spans="1:15" s="16" customFormat="1" ht="40.5" hidden="1" customHeight="1">
      <c r="A445" s="72" t="s">
        <v>378</v>
      </c>
      <c r="B445" s="82" t="s">
        <v>39</v>
      </c>
      <c r="C445" s="178" t="s">
        <v>138</v>
      </c>
      <c r="D445" s="178" t="s">
        <v>143</v>
      </c>
      <c r="E445" s="25" t="s">
        <v>515</v>
      </c>
      <c r="F445" s="178"/>
      <c r="G445" s="178"/>
      <c r="H445" s="226">
        <f>H446</f>
        <v>0</v>
      </c>
      <c r="I445" s="226"/>
      <c r="J445" s="228">
        <f t="shared" si="60"/>
        <v>0</v>
      </c>
      <c r="K445" s="226">
        <f>K446</f>
        <v>0</v>
      </c>
      <c r="L445" s="228">
        <f t="shared" si="59"/>
        <v>0</v>
      </c>
    </row>
    <row r="446" spans="1:15" s="16" customFormat="1" ht="16.5" hidden="1" customHeight="1">
      <c r="A446" s="224" t="s">
        <v>123</v>
      </c>
      <c r="B446" s="110" t="s">
        <v>39</v>
      </c>
      <c r="C446" s="171" t="s">
        <v>138</v>
      </c>
      <c r="D446" s="171" t="s">
        <v>143</v>
      </c>
      <c r="E446" s="25" t="s">
        <v>515</v>
      </c>
      <c r="F446" s="171" t="s">
        <v>124</v>
      </c>
      <c r="G446" s="171"/>
      <c r="H446" s="151">
        <f>H447</f>
        <v>0</v>
      </c>
      <c r="I446" s="151"/>
      <c r="J446" s="228">
        <f t="shared" si="60"/>
        <v>0</v>
      </c>
      <c r="K446" s="151">
        <f>K447</f>
        <v>0</v>
      </c>
      <c r="L446" s="229">
        <f t="shared" si="59"/>
        <v>0</v>
      </c>
    </row>
    <row r="447" spans="1:15" s="16" customFormat="1" ht="25.5" hidden="1" customHeight="1">
      <c r="A447" s="225" t="s">
        <v>127</v>
      </c>
      <c r="B447" s="227" t="s">
        <v>39</v>
      </c>
      <c r="C447" s="171" t="s">
        <v>138</v>
      </c>
      <c r="D447" s="171" t="s">
        <v>143</v>
      </c>
      <c r="E447" s="25" t="s">
        <v>515</v>
      </c>
      <c r="F447" s="171" t="s">
        <v>126</v>
      </c>
      <c r="G447" s="171"/>
      <c r="H447" s="151">
        <f>H448</f>
        <v>0</v>
      </c>
      <c r="I447" s="151"/>
      <c r="J447" s="228">
        <f t="shared" si="60"/>
        <v>0</v>
      </c>
      <c r="K447" s="151">
        <f>K448</f>
        <v>0</v>
      </c>
      <c r="L447" s="229">
        <f t="shared" si="59"/>
        <v>0</v>
      </c>
    </row>
    <row r="448" spans="1:15" s="19" customFormat="1" ht="14.25" hidden="1" customHeight="1">
      <c r="A448" s="225" t="s">
        <v>9</v>
      </c>
      <c r="B448" s="227" t="s">
        <v>39</v>
      </c>
      <c r="C448" s="171" t="s">
        <v>138</v>
      </c>
      <c r="D448" s="171" t="s">
        <v>143</v>
      </c>
      <c r="E448" s="25" t="s">
        <v>515</v>
      </c>
      <c r="F448" s="171" t="s">
        <v>126</v>
      </c>
      <c r="G448" s="171" t="s">
        <v>10</v>
      </c>
      <c r="H448" s="151"/>
      <c r="I448" s="151"/>
      <c r="J448" s="228">
        <f t="shared" si="60"/>
        <v>0</v>
      </c>
      <c r="K448" s="113"/>
      <c r="L448" s="229">
        <f t="shared" si="59"/>
        <v>0</v>
      </c>
      <c r="O448" s="167"/>
    </row>
    <row r="449" spans="1:15" s="19" customFormat="1" ht="39" hidden="1" customHeight="1">
      <c r="A449" s="72" t="s">
        <v>436</v>
      </c>
      <c r="B449" s="76" t="s">
        <v>39</v>
      </c>
      <c r="C449" s="178" t="s">
        <v>138</v>
      </c>
      <c r="D449" s="178" t="s">
        <v>143</v>
      </c>
      <c r="E449" s="25" t="s">
        <v>515</v>
      </c>
      <c r="F449" s="178"/>
      <c r="G449" s="178"/>
      <c r="H449" s="226">
        <f t="shared" ref="H449:K451" si="61">H450</f>
        <v>0</v>
      </c>
      <c r="I449" s="226"/>
      <c r="J449" s="228">
        <f t="shared" si="60"/>
        <v>0</v>
      </c>
      <c r="K449" s="151">
        <f t="shared" si="61"/>
        <v>0</v>
      </c>
      <c r="L449" s="229">
        <f t="shared" si="59"/>
        <v>0</v>
      </c>
    </row>
    <row r="450" spans="1:15" s="19" customFormat="1" ht="14.25" hidden="1" customHeight="1">
      <c r="A450" s="224" t="s">
        <v>123</v>
      </c>
      <c r="B450" s="110" t="s">
        <v>39</v>
      </c>
      <c r="C450" s="171" t="s">
        <v>138</v>
      </c>
      <c r="D450" s="171" t="s">
        <v>143</v>
      </c>
      <c r="E450" s="25" t="s">
        <v>515</v>
      </c>
      <c r="F450" s="171" t="s">
        <v>124</v>
      </c>
      <c r="G450" s="171"/>
      <c r="H450" s="151">
        <f t="shared" si="61"/>
        <v>0</v>
      </c>
      <c r="I450" s="151"/>
      <c r="J450" s="228">
        <f t="shared" si="60"/>
        <v>0</v>
      </c>
      <c r="K450" s="151">
        <f t="shared" si="61"/>
        <v>0</v>
      </c>
      <c r="L450" s="229">
        <f t="shared" si="59"/>
        <v>0</v>
      </c>
    </row>
    <row r="451" spans="1:15" s="19" customFormat="1" ht="14.25" hidden="1" customHeight="1">
      <c r="A451" s="225" t="s">
        <v>127</v>
      </c>
      <c r="B451" s="227" t="s">
        <v>39</v>
      </c>
      <c r="C451" s="171" t="s">
        <v>138</v>
      </c>
      <c r="D451" s="171" t="s">
        <v>143</v>
      </c>
      <c r="E451" s="25" t="s">
        <v>515</v>
      </c>
      <c r="F451" s="171" t="s">
        <v>126</v>
      </c>
      <c r="G451" s="171"/>
      <c r="H451" s="151">
        <f t="shared" si="61"/>
        <v>0</v>
      </c>
      <c r="I451" s="151"/>
      <c r="J451" s="228">
        <f t="shared" si="60"/>
        <v>0</v>
      </c>
      <c r="K451" s="151">
        <f t="shared" si="61"/>
        <v>0</v>
      </c>
      <c r="L451" s="229">
        <f t="shared" si="59"/>
        <v>0</v>
      </c>
    </row>
    <row r="452" spans="1:15" s="19" customFormat="1" ht="14.25" hidden="1" customHeight="1">
      <c r="A452" s="225" t="s">
        <v>11</v>
      </c>
      <c r="B452" s="227" t="s">
        <v>39</v>
      </c>
      <c r="C452" s="171" t="s">
        <v>138</v>
      </c>
      <c r="D452" s="171" t="s">
        <v>143</v>
      </c>
      <c r="E452" s="25" t="s">
        <v>515</v>
      </c>
      <c r="F452" s="171" t="s">
        <v>126</v>
      </c>
      <c r="G452" s="171" t="s">
        <v>12</v>
      </c>
      <c r="H452" s="151"/>
      <c r="I452" s="151"/>
      <c r="J452" s="228">
        <f t="shared" si="60"/>
        <v>0</v>
      </c>
      <c r="K452" s="120"/>
      <c r="L452" s="229">
        <f t="shared" si="59"/>
        <v>0</v>
      </c>
      <c r="O452" s="144"/>
    </row>
    <row r="453" spans="1:15" s="19" customFormat="1" ht="36.75" hidden="1" customHeight="1">
      <c r="A453" s="72" t="s">
        <v>436</v>
      </c>
      <c r="B453" s="76" t="s">
        <v>39</v>
      </c>
      <c r="C453" s="178" t="s">
        <v>138</v>
      </c>
      <c r="D453" s="178" t="s">
        <v>143</v>
      </c>
      <c r="E453" s="25" t="s">
        <v>515</v>
      </c>
      <c r="F453" s="178"/>
      <c r="G453" s="178"/>
      <c r="H453" s="151">
        <f t="shared" ref="H453:K455" si="62">H454</f>
        <v>0</v>
      </c>
      <c r="I453" s="151"/>
      <c r="J453" s="228">
        <f t="shared" si="60"/>
        <v>0</v>
      </c>
      <c r="K453" s="151">
        <f t="shared" si="62"/>
        <v>0</v>
      </c>
      <c r="L453" s="229">
        <f t="shared" si="59"/>
        <v>0</v>
      </c>
    </row>
    <row r="454" spans="1:15" s="19" customFormat="1" ht="14.25" hidden="1" customHeight="1">
      <c r="A454" s="224" t="s">
        <v>123</v>
      </c>
      <c r="B454" s="110" t="s">
        <v>39</v>
      </c>
      <c r="C454" s="171" t="s">
        <v>138</v>
      </c>
      <c r="D454" s="171" t="s">
        <v>143</v>
      </c>
      <c r="E454" s="25" t="s">
        <v>515</v>
      </c>
      <c r="F454" s="171" t="s">
        <v>124</v>
      </c>
      <c r="G454" s="171"/>
      <c r="H454" s="151">
        <f t="shared" si="62"/>
        <v>0</v>
      </c>
      <c r="I454" s="151"/>
      <c r="J454" s="228">
        <f t="shared" si="60"/>
        <v>0</v>
      </c>
      <c r="K454" s="151">
        <f t="shared" si="62"/>
        <v>0</v>
      </c>
      <c r="L454" s="229">
        <f t="shared" si="59"/>
        <v>0</v>
      </c>
    </row>
    <row r="455" spans="1:15" s="19" customFormat="1" ht="14.25" hidden="1" customHeight="1">
      <c r="A455" s="225" t="s">
        <v>127</v>
      </c>
      <c r="B455" s="227" t="s">
        <v>39</v>
      </c>
      <c r="C455" s="171" t="s">
        <v>138</v>
      </c>
      <c r="D455" s="171" t="s">
        <v>143</v>
      </c>
      <c r="E455" s="25" t="s">
        <v>515</v>
      </c>
      <c r="F455" s="171" t="s">
        <v>126</v>
      </c>
      <c r="G455" s="171"/>
      <c r="H455" s="151">
        <f t="shared" si="62"/>
        <v>0</v>
      </c>
      <c r="I455" s="151"/>
      <c r="J455" s="228">
        <f t="shared" si="60"/>
        <v>0</v>
      </c>
      <c r="K455" s="151">
        <f t="shared" si="62"/>
        <v>0</v>
      </c>
      <c r="L455" s="229">
        <f t="shared" si="59"/>
        <v>0</v>
      </c>
    </row>
    <row r="456" spans="1:15" s="19" customFormat="1" ht="14.25" hidden="1" customHeight="1">
      <c r="A456" s="225" t="s">
        <v>11</v>
      </c>
      <c r="B456" s="227" t="s">
        <v>39</v>
      </c>
      <c r="C456" s="171" t="s">
        <v>138</v>
      </c>
      <c r="D456" s="171" t="s">
        <v>143</v>
      </c>
      <c r="E456" s="25" t="s">
        <v>515</v>
      </c>
      <c r="F456" s="171" t="s">
        <v>126</v>
      </c>
      <c r="G456" s="171" t="s">
        <v>12</v>
      </c>
      <c r="H456" s="151"/>
      <c r="I456" s="151"/>
      <c r="J456" s="228">
        <f t="shared" si="60"/>
        <v>0</v>
      </c>
      <c r="K456" s="120"/>
      <c r="L456" s="229">
        <f t="shared" si="59"/>
        <v>0</v>
      </c>
      <c r="O456" s="144"/>
    </row>
    <row r="457" spans="1:15" s="19" customFormat="1" ht="14.25" customHeight="1">
      <c r="A457" s="36" t="s">
        <v>377</v>
      </c>
      <c r="B457" s="111" t="s">
        <v>39</v>
      </c>
      <c r="C457" s="178" t="s">
        <v>138</v>
      </c>
      <c r="D457" s="178" t="s">
        <v>143</v>
      </c>
      <c r="E457" s="25" t="s">
        <v>599</v>
      </c>
      <c r="F457" s="178"/>
      <c r="G457" s="178"/>
      <c r="H457" s="151">
        <f t="shared" ref="H457:I459" si="63">H458</f>
        <v>147</v>
      </c>
      <c r="I457" s="151">
        <f t="shared" si="63"/>
        <v>0</v>
      </c>
      <c r="J457" s="228">
        <f t="shared" si="60"/>
        <v>147</v>
      </c>
      <c r="K457" s="120"/>
      <c r="L457" s="229"/>
      <c r="O457" s="144"/>
    </row>
    <row r="458" spans="1:15" s="19" customFormat="1" ht="14.25" customHeight="1">
      <c r="A458" s="224" t="s">
        <v>123</v>
      </c>
      <c r="B458" s="110" t="s">
        <v>39</v>
      </c>
      <c r="C458" s="171" t="s">
        <v>138</v>
      </c>
      <c r="D458" s="171" t="s">
        <v>143</v>
      </c>
      <c r="E458" s="11" t="s">
        <v>599</v>
      </c>
      <c r="F458" s="171" t="s">
        <v>124</v>
      </c>
      <c r="G458" s="171"/>
      <c r="H458" s="151">
        <f t="shared" si="63"/>
        <v>147</v>
      </c>
      <c r="I458" s="151">
        <f t="shared" si="63"/>
        <v>0</v>
      </c>
      <c r="J458" s="228">
        <f t="shared" si="60"/>
        <v>147</v>
      </c>
      <c r="K458" s="120"/>
      <c r="L458" s="229"/>
      <c r="O458" s="144"/>
    </row>
    <row r="459" spans="1:15" s="19" customFormat="1" ht="14.25" customHeight="1">
      <c r="A459" s="225" t="s">
        <v>127</v>
      </c>
      <c r="B459" s="227" t="s">
        <v>39</v>
      </c>
      <c r="C459" s="171" t="s">
        <v>138</v>
      </c>
      <c r="D459" s="171" t="s">
        <v>143</v>
      </c>
      <c r="E459" s="11" t="s">
        <v>599</v>
      </c>
      <c r="F459" s="171" t="s">
        <v>126</v>
      </c>
      <c r="G459" s="171"/>
      <c r="H459" s="151">
        <f t="shared" si="63"/>
        <v>147</v>
      </c>
      <c r="I459" s="151">
        <f t="shared" si="63"/>
        <v>0</v>
      </c>
      <c r="J459" s="228">
        <f t="shared" si="60"/>
        <v>147</v>
      </c>
      <c r="K459" s="120"/>
      <c r="L459" s="229"/>
      <c r="O459" s="144"/>
    </row>
    <row r="460" spans="1:15" s="19" customFormat="1" ht="14.25" customHeight="1">
      <c r="A460" s="225" t="s">
        <v>9</v>
      </c>
      <c r="B460" s="227" t="s">
        <v>39</v>
      </c>
      <c r="C460" s="171" t="s">
        <v>138</v>
      </c>
      <c r="D460" s="171" t="s">
        <v>143</v>
      </c>
      <c r="E460" s="11" t="s">
        <v>599</v>
      </c>
      <c r="F460" s="171" t="s">
        <v>126</v>
      </c>
      <c r="G460" s="171" t="s">
        <v>10</v>
      </c>
      <c r="H460" s="151">
        <v>147</v>
      </c>
      <c r="I460" s="151"/>
      <c r="J460" s="228">
        <v>147.042</v>
      </c>
      <c r="K460" s="120"/>
      <c r="L460" s="229"/>
      <c r="O460" s="144"/>
    </row>
    <row r="461" spans="1:15" s="19" customFormat="1" ht="14.25" customHeight="1">
      <c r="A461" s="21" t="s">
        <v>402</v>
      </c>
      <c r="B461" s="76" t="s">
        <v>39</v>
      </c>
      <c r="C461" s="178" t="s">
        <v>154</v>
      </c>
      <c r="D461" s="178"/>
      <c r="E461" s="178"/>
      <c r="F461" s="178"/>
      <c r="G461" s="178"/>
      <c r="H461" s="226">
        <f t="shared" ref="H461:I464" si="64">H462</f>
        <v>2839.5</v>
      </c>
      <c r="I461" s="226">
        <f t="shared" si="64"/>
        <v>0</v>
      </c>
      <c r="J461" s="228">
        <f t="shared" si="60"/>
        <v>2839.5</v>
      </c>
      <c r="K461" s="226">
        <f>K462</f>
        <v>0</v>
      </c>
      <c r="L461" s="228"/>
    </row>
    <row r="462" spans="1:15" s="19" customFormat="1" ht="14.25" customHeight="1">
      <c r="A462" s="21" t="s">
        <v>155</v>
      </c>
      <c r="B462" s="76" t="s">
        <v>39</v>
      </c>
      <c r="C462" s="178" t="s">
        <v>154</v>
      </c>
      <c r="D462" s="178" t="s">
        <v>156</v>
      </c>
      <c r="E462" s="178"/>
      <c r="F462" s="178"/>
      <c r="G462" s="178"/>
      <c r="H462" s="226">
        <f t="shared" si="64"/>
        <v>2839.5</v>
      </c>
      <c r="I462" s="226">
        <f>I463</f>
        <v>0</v>
      </c>
      <c r="J462" s="228">
        <f t="shared" si="60"/>
        <v>2839.5</v>
      </c>
      <c r="K462" s="226">
        <f>K463</f>
        <v>0</v>
      </c>
      <c r="L462" s="228"/>
    </row>
    <row r="463" spans="1:15" s="19" customFormat="1" ht="38.25">
      <c r="A463" s="41" t="s">
        <v>185</v>
      </c>
      <c r="B463" s="131" t="s">
        <v>39</v>
      </c>
      <c r="C463" s="178" t="s">
        <v>154</v>
      </c>
      <c r="D463" s="178" t="s">
        <v>156</v>
      </c>
      <c r="E463" s="49" t="s">
        <v>223</v>
      </c>
      <c r="F463" s="178"/>
      <c r="G463" s="178"/>
      <c r="H463" s="226">
        <f t="shared" si="64"/>
        <v>2839.5</v>
      </c>
      <c r="I463" s="226">
        <f t="shared" si="64"/>
        <v>0</v>
      </c>
      <c r="J463" s="228">
        <f t="shared" si="60"/>
        <v>2839.5</v>
      </c>
      <c r="K463" s="226">
        <f>K464</f>
        <v>0</v>
      </c>
      <c r="L463" s="228"/>
    </row>
    <row r="464" spans="1:15" s="19" customFormat="1" ht="38.25">
      <c r="A464" s="41" t="s">
        <v>387</v>
      </c>
      <c r="B464" s="131" t="s">
        <v>39</v>
      </c>
      <c r="C464" s="178" t="s">
        <v>154</v>
      </c>
      <c r="D464" s="178" t="s">
        <v>156</v>
      </c>
      <c r="E464" s="49" t="s">
        <v>367</v>
      </c>
      <c r="F464" s="178"/>
      <c r="G464" s="178"/>
      <c r="H464" s="226">
        <f t="shared" si="64"/>
        <v>2839.5</v>
      </c>
      <c r="I464" s="226">
        <f t="shared" si="64"/>
        <v>0</v>
      </c>
      <c r="J464" s="228">
        <f t="shared" si="60"/>
        <v>2839.5</v>
      </c>
      <c r="K464" s="226">
        <f>K465</f>
        <v>0</v>
      </c>
      <c r="L464" s="228"/>
    </row>
    <row r="465" spans="1:15" s="19" customFormat="1" ht="25.5">
      <c r="A465" s="224" t="s">
        <v>388</v>
      </c>
      <c r="B465" s="110" t="s">
        <v>39</v>
      </c>
      <c r="C465" s="171" t="s">
        <v>154</v>
      </c>
      <c r="D465" s="171" t="s">
        <v>156</v>
      </c>
      <c r="E465" s="45" t="s">
        <v>268</v>
      </c>
      <c r="F465" s="178"/>
      <c r="G465" s="178"/>
      <c r="H465" s="151">
        <f>H469+H472+H484+H503+H483+H492</f>
        <v>2839.5</v>
      </c>
      <c r="I465" s="151">
        <f>I469+I472+I484+I503+I483+I492</f>
        <v>0</v>
      </c>
      <c r="J465" s="228">
        <f t="shared" si="60"/>
        <v>2839.5</v>
      </c>
      <c r="K465" s="151">
        <f>K473+K492+K494+K497+K466</f>
        <v>0</v>
      </c>
      <c r="L465" s="229"/>
    </row>
    <row r="466" spans="1:15" s="33" customFormat="1" ht="38.25" customHeight="1">
      <c r="A466" s="224" t="s">
        <v>269</v>
      </c>
      <c r="B466" s="110" t="s">
        <v>39</v>
      </c>
      <c r="C466" s="171" t="s">
        <v>154</v>
      </c>
      <c r="D466" s="171" t="s">
        <v>156</v>
      </c>
      <c r="E466" s="45" t="s">
        <v>370</v>
      </c>
      <c r="F466" s="171"/>
      <c r="G466" s="171"/>
      <c r="H466" s="151">
        <f>H470+H467+H487</f>
        <v>21.6</v>
      </c>
      <c r="I466" s="151"/>
      <c r="J466" s="228">
        <f t="shared" si="60"/>
        <v>21.6</v>
      </c>
      <c r="K466" s="151">
        <f>K470+K467+K487</f>
        <v>0</v>
      </c>
      <c r="L466" s="229"/>
    </row>
    <row r="467" spans="1:15" s="33" customFormat="1" ht="26.25">
      <c r="A467" s="20" t="s">
        <v>82</v>
      </c>
      <c r="B467" s="110" t="s">
        <v>39</v>
      </c>
      <c r="C467" s="171" t="s">
        <v>154</v>
      </c>
      <c r="D467" s="171" t="s">
        <v>156</v>
      </c>
      <c r="E467" s="45" t="s">
        <v>370</v>
      </c>
      <c r="F467" s="171" t="s">
        <v>27</v>
      </c>
      <c r="G467" s="171"/>
      <c r="H467" s="151">
        <f>H468</f>
        <v>21.6</v>
      </c>
      <c r="I467" s="151">
        <f>I468</f>
        <v>0</v>
      </c>
      <c r="J467" s="228">
        <f t="shared" si="60"/>
        <v>21.6</v>
      </c>
      <c r="K467" s="151">
        <f>K468</f>
        <v>0</v>
      </c>
      <c r="L467" s="229"/>
    </row>
    <row r="468" spans="1:15" s="33" customFormat="1" ht="26.25">
      <c r="A468" s="20" t="s">
        <v>74</v>
      </c>
      <c r="B468" s="110" t="s">
        <v>39</v>
      </c>
      <c r="C468" s="171" t="s">
        <v>154</v>
      </c>
      <c r="D468" s="171" t="s">
        <v>156</v>
      </c>
      <c r="E468" s="45" t="s">
        <v>370</v>
      </c>
      <c r="F468" s="171" t="s">
        <v>29</v>
      </c>
      <c r="G468" s="171"/>
      <c r="H468" s="151">
        <f>H469</f>
        <v>21.6</v>
      </c>
      <c r="I468" s="151">
        <f>I469</f>
        <v>0</v>
      </c>
      <c r="J468" s="228">
        <f t="shared" si="60"/>
        <v>21.6</v>
      </c>
      <c r="K468" s="151">
        <f>K469</f>
        <v>0</v>
      </c>
      <c r="L468" s="229"/>
    </row>
    <row r="469" spans="1:15" s="33" customFormat="1" ht="13.5">
      <c r="A469" s="224" t="s">
        <v>9</v>
      </c>
      <c r="B469" s="170" t="s">
        <v>39</v>
      </c>
      <c r="C469" s="171" t="s">
        <v>154</v>
      </c>
      <c r="D469" s="171" t="s">
        <v>156</v>
      </c>
      <c r="E469" s="173" t="s">
        <v>370</v>
      </c>
      <c r="F469" s="171" t="s">
        <v>29</v>
      </c>
      <c r="G469" s="171" t="s">
        <v>10</v>
      </c>
      <c r="H469" s="151">
        <v>21.6</v>
      </c>
      <c r="I469" s="151"/>
      <c r="J469" s="228">
        <f t="shared" si="60"/>
        <v>21.6</v>
      </c>
      <c r="K469" s="151"/>
      <c r="L469" s="229"/>
    </row>
    <row r="470" spans="1:15" s="33" customFormat="1" ht="29.25" customHeight="1">
      <c r="A470" s="38" t="s">
        <v>92</v>
      </c>
      <c r="B470" s="78" t="s">
        <v>39</v>
      </c>
      <c r="C470" s="171" t="s">
        <v>154</v>
      </c>
      <c r="D470" s="171" t="s">
        <v>156</v>
      </c>
      <c r="E470" s="45" t="s">
        <v>370</v>
      </c>
      <c r="F470" s="171" t="s">
        <v>93</v>
      </c>
      <c r="G470" s="171"/>
      <c r="H470" s="151">
        <f>H471</f>
        <v>0</v>
      </c>
      <c r="I470" s="151">
        <f>I471</f>
        <v>0</v>
      </c>
      <c r="J470" s="228">
        <f t="shared" si="60"/>
        <v>0</v>
      </c>
      <c r="K470" s="151">
        <f>K471</f>
        <v>0</v>
      </c>
      <c r="L470" s="229"/>
    </row>
    <row r="471" spans="1:15" s="33" customFormat="1" ht="15.75" customHeight="1">
      <c r="A471" s="38" t="s">
        <v>149</v>
      </c>
      <c r="B471" s="78" t="s">
        <v>39</v>
      </c>
      <c r="C471" s="171" t="s">
        <v>154</v>
      </c>
      <c r="D471" s="171" t="s">
        <v>156</v>
      </c>
      <c r="E471" s="45" t="s">
        <v>370</v>
      </c>
      <c r="F471" s="171" t="s">
        <v>150</v>
      </c>
      <c r="G471" s="171"/>
      <c r="H471" s="151">
        <f>H472</f>
        <v>0</v>
      </c>
      <c r="I471" s="151">
        <f>I472</f>
        <v>0</v>
      </c>
      <c r="J471" s="228">
        <f t="shared" si="60"/>
        <v>0</v>
      </c>
      <c r="K471" s="151">
        <f>K472</f>
        <v>0</v>
      </c>
      <c r="L471" s="229"/>
    </row>
    <row r="472" spans="1:15" s="33" customFormat="1" ht="16.5" customHeight="1">
      <c r="A472" s="224" t="s">
        <v>9</v>
      </c>
      <c r="B472" s="110" t="s">
        <v>39</v>
      </c>
      <c r="C472" s="171" t="s">
        <v>154</v>
      </c>
      <c r="D472" s="171" t="s">
        <v>156</v>
      </c>
      <c r="E472" s="45" t="s">
        <v>370</v>
      </c>
      <c r="F472" s="171" t="s">
        <v>150</v>
      </c>
      <c r="G472" s="171" t="s">
        <v>10</v>
      </c>
      <c r="H472" s="151"/>
      <c r="I472" s="151"/>
      <c r="J472" s="228">
        <f t="shared" si="60"/>
        <v>0</v>
      </c>
      <c r="K472" s="120"/>
      <c r="L472" s="229"/>
    </row>
    <row r="473" spans="1:15" s="33" customFormat="1" ht="15" hidden="1" customHeight="1">
      <c r="A473" s="224" t="s">
        <v>391</v>
      </c>
      <c r="B473" s="110" t="s">
        <v>39</v>
      </c>
      <c r="C473" s="171" t="s">
        <v>154</v>
      </c>
      <c r="D473" s="171" t="s">
        <v>156</v>
      </c>
      <c r="E473" s="45" t="s">
        <v>370</v>
      </c>
      <c r="F473" s="171"/>
      <c r="G473" s="171"/>
      <c r="H473" s="151">
        <f>H474+H477</f>
        <v>0</v>
      </c>
      <c r="I473" s="151"/>
      <c r="J473" s="228">
        <f t="shared" si="60"/>
        <v>0</v>
      </c>
      <c r="K473" s="151">
        <f>K474+K477</f>
        <v>0</v>
      </c>
      <c r="L473" s="229">
        <f t="shared" ref="L473:L479" si="65">H473+K473</f>
        <v>0</v>
      </c>
    </row>
    <row r="474" spans="1:15" s="33" customFormat="1" ht="15" hidden="1" customHeight="1">
      <c r="A474" s="224" t="s">
        <v>35</v>
      </c>
      <c r="B474" s="110" t="s">
        <v>39</v>
      </c>
      <c r="C474" s="171" t="s">
        <v>154</v>
      </c>
      <c r="D474" s="171" t="s">
        <v>156</v>
      </c>
      <c r="E474" s="45" t="s">
        <v>370</v>
      </c>
      <c r="F474" s="171" t="s">
        <v>27</v>
      </c>
      <c r="G474" s="171"/>
      <c r="H474" s="151">
        <f>H475</f>
        <v>0</v>
      </c>
      <c r="I474" s="151"/>
      <c r="J474" s="228">
        <f t="shared" si="60"/>
        <v>0</v>
      </c>
      <c r="K474" s="151">
        <f>K475</f>
        <v>0</v>
      </c>
      <c r="L474" s="229">
        <f t="shared" si="65"/>
        <v>0</v>
      </c>
    </row>
    <row r="475" spans="1:15" s="33" customFormat="1" ht="13.5" hidden="1" customHeight="1">
      <c r="A475" s="224" t="s">
        <v>28</v>
      </c>
      <c r="B475" s="110" t="s">
        <v>39</v>
      </c>
      <c r="C475" s="171" t="s">
        <v>154</v>
      </c>
      <c r="D475" s="171" t="s">
        <v>156</v>
      </c>
      <c r="E475" s="45" t="s">
        <v>370</v>
      </c>
      <c r="F475" s="171" t="s">
        <v>29</v>
      </c>
      <c r="G475" s="171"/>
      <c r="H475" s="151">
        <f>H476</f>
        <v>0</v>
      </c>
      <c r="I475" s="151"/>
      <c r="J475" s="228">
        <f t="shared" si="60"/>
        <v>0</v>
      </c>
      <c r="K475" s="151">
        <f>K476</f>
        <v>0</v>
      </c>
      <c r="L475" s="229">
        <f t="shared" si="65"/>
        <v>0</v>
      </c>
    </row>
    <row r="476" spans="1:15" s="33" customFormat="1" ht="13.5" hidden="1" customHeight="1">
      <c r="A476" s="224" t="s">
        <v>9</v>
      </c>
      <c r="B476" s="110" t="s">
        <v>39</v>
      </c>
      <c r="C476" s="171" t="s">
        <v>154</v>
      </c>
      <c r="D476" s="171" t="s">
        <v>156</v>
      </c>
      <c r="E476" s="45" t="s">
        <v>370</v>
      </c>
      <c r="F476" s="171" t="s">
        <v>29</v>
      </c>
      <c r="G476" s="171" t="s">
        <v>10</v>
      </c>
      <c r="H476" s="151"/>
      <c r="I476" s="151"/>
      <c r="J476" s="228">
        <f t="shared" si="60"/>
        <v>0</v>
      </c>
      <c r="K476" s="120"/>
      <c r="L476" s="229">
        <f t="shared" si="65"/>
        <v>0</v>
      </c>
      <c r="O476" s="147"/>
    </row>
    <row r="477" spans="1:15" s="33" customFormat="1" ht="27.75" hidden="1" customHeight="1">
      <c r="A477" s="64" t="s">
        <v>92</v>
      </c>
      <c r="B477" s="110" t="s">
        <v>39</v>
      </c>
      <c r="C477" s="171" t="s">
        <v>154</v>
      </c>
      <c r="D477" s="171" t="s">
        <v>156</v>
      </c>
      <c r="E477" s="45" t="s">
        <v>370</v>
      </c>
      <c r="F477" s="171" t="s">
        <v>93</v>
      </c>
      <c r="G477" s="171"/>
      <c r="H477" s="151">
        <f>H478</f>
        <v>0</v>
      </c>
      <c r="I477" s="151"/>
      <c r="J477" s="228">
        <f t="shared" si="60"/>
        <v>0</v>
      </c>
      <c r="K477" s="151">
        <f>K478</f>
        <v>0</v>
      </c>
      <c r="L477" s="229">
        <f t="shared" si="65"/>
        <v>0</v>
      </c>
    </row>
    <row r="478" spans="1:15" s="33" customFormat="1" ht="13.5" hidden="1" customHeight="1">
      <c r="A478" s="64" t="s">
        <v>149</v>
      </c>
      <c r="B478" s="110" t="s">
        <v>39</v>
      </c>
      <c r="C478" s="171" t="s">
        <v>154</v>
      </c>
      <c r="D478" s="171" t="s">
        <v>156</v>
      </c>
      <c r="E478" s="45" t="s">
        <v>370</v>
      </c>
      <c r="F478" s="171" t="s">
        <v>150</v>
      </c>
      <c r="G478" s="171"/>
      <c r="H478" s="151">
        <f>H479</f>
        <v>0</v>
      </c>
      <c r="I478" s="151"/>
      <c r="J478" s="228">
        <f t="shared" si="60"/>
        <v>0</v>
      </c>
      <c r="K478" s="151">
        <f>K479</f>
        <v>0</v>
      </c>
      <c r="L478" s="229">
        <f t="shared" si="65"/>
        <v>0</v>
      </c>
    </row>
    <row r="479" spans="1:15" s="33" customFormat="1" ht="13.5" hidden="1" customHeight="1">
      <c r="A479" s="224" t="s">
        <v>9</v>
      </c>
      <c r="B479" s="110" t="s">
        <v>39</v>
      </c>
      <c r="C479" s="171" t="s">
        <v>154</v>
      </c>
      <c r="D479" s="171" t="s">
        <v>156</v>
      </c>
      <c r="E479" s="45" t="s">
        <v>370</v>
      </c>
      <c r="F479" s="171" t="s">
        <v>150</v>
      </c>
      <c r="G479" s="171" t="s">
        <v>10</v>
      </c>
      <c r="H479" s="151"/>
      <c r="I479" s="151"/>
      <c r="J479" s="228">
        <f t="shared" si="60"/>
        <v>0</v>
      </c>
      <c r="K479" s="118"/>
      <c r="L479" s="229">
        <f t="shared" si="65"/>
        <v>0</v>
      </c>
    </row>
    <row r="480" spans="1:15" s="33" customFormat="1" ht="34.5" customHeight="1">
      <c r="A480" s="158" t="s">
        <v>603</v>
      </c>
      <c r="B480" s="111" t="s">
        <v>39</v>
      </c>
      <c r="C480" s="178" t="s">
        <v>154</v>
      </c>
      <c r="D480" s="178" t="s">
        <v>156</v>
      </c>
      <c r="E480" s="45" t="s">
        <v>604</v>
      </c>
      <c r="F480" s="171"/>
      <c r="G480" s="171"/>
      <c r="H480" s="151">
        <f t="shared" ref="H480:I482" si="66">H481</f>
        <v>2417.9</v>
      </c>
      <c r="I480" s="151">
        <f t="shared" si="66"/>
        <v>0</v>
      </c>
      <c r="J480" s="228">
        <f>I480</f>
        <v>0</v>
      </c>
      <c r="K480" s="151">
        <f>K481</f>
        <v>0</v>
      </c>
      <c r="L480" s="229"/>
    </row>
    <row r="481" spans="1:15" s="33" customFormat="1" ht="13.5" customHeight="1">
      <c r="A481" s="64" t="s">
        <v>92</v>
      </c>
      <c r="B481" s="110" t="s">
        <v>39</v>
      </c>
      <c r="C481" s="171" t="s">
        <v>154</v>
      </c>
      <c r="D481" s="171" t="s">
        <v>156</v>
      </c>
      <c r="E481" s="45" t="s">
        <v>604</v>
      </c>
      <c r="F481" s="171" t="s">
        <v>93</v>
      </c>
      <c r="G481" s="171"/>
      <c r="H481" s="151">
        <f t="shared" si="66"/>
        <v>2417.9</v>
      </c>
      <c r="I481" s="151">
        <f t="shared" si="66"/>
        <v>0</v>
      </c>
      <c r="J481" s="228">
        <f t="shared" ref="J481:J499" si="67">I481</f>
        <v>0</v>
      </c>
      <c r="K481" s="151">
        <f>K482</f>
        <v>0</v>
      </c>
      <c r="L481" s="229"/>
    </row>
    <row r="482" spans="1:15" s="33" customFormat="1" ht="13.5" customHeight="1">
      <c r="A482" s="64" t="s">
        <v>149</v>
      </c>
      <c r="B482" s="110" t="s">
        <v>39</v>
      </c>
      <c r="C482" s="171" t="s">
        <v>154</v>
      </c>
      <c r="D482" s="171" t="s">
        <v>156</v>
      </c>
      <c r="E482" s="45" t="s">
        <v>604</v>
      </c>
      <c r="F482" s="171" t="s">
        <v>150</v>
      </c>
      <c r="G482" s="171"/>
      <c r="H482" s="151">
        <f t="shared" si="66"/>
        <v>2417.9</v>
      </c>
      <c r="I482" s="151">
        <f t="shared" si="66"/>
        <v>0</v>
      </c>
      <c r="J482" s="228">
        <f t="shared" si="67"/>
        <v>0</v>
      </c>
      <c r="K482" s="151">
        <f>K483</f>
        <v>0</v>
      </c>
      <c r="L482" s="229"/>
    </row>
    <row r="483" spans="1:15" s="33" customFormat="1" ht="13.5" customHeight="1">
      <c r="A483" s="224" t="s">
        <v>11</v>
      </c>
      <c r="B483" s="110" t="s">
        <v>39</v>
      </c>
      <c r="C483" s="171" t="s">
        <v>154</v>
      </c>
      <c r="D483" s="171" t="s">
        <v>156</v>
      </c>
      <c r="E483" s="45" t="s">
        <v>604</v>
      </c>
      <c r="F483" s="171" t="s">
        <v>150</v>
      </c>
      <c r="G483" s="171" t="s">
        <v>12</v>
      </c>
      <c r="H483" s="151">
        <v>2417.9</v>
      </c>
      <c r="I483" s="151"/>
      <c r="J483" s="228">
        <f t="shared" si="67"/>
        <v>0</v>
      </c>
      <c r="K483" s="120"/>
      <c r="L483" s="229"/>
    </row>
    <row r="484" spans="1:15" s="33" customFormat="1" ht="24.75" hidden="1" customHeight="1">
      <c r="A484" s="158" t="s">
        <v>600</v>
      </c>
      <c r="B484" s="111" t="s">
        <v>39</v>
      </c>
      <c r="C484" s="178" t="s">
        <v>154</v>
      </c>
      <c r="D484" s="178" t="s">
        <v>156</v>
      </c>
      <c r="E484" s="49" t="s">
        <v>594</v>
      </c>
      <c r="F484" s="171"/>
      <c r="G484" s="171"/>
      <c r="H484" s="151">
        <f>H485</f>
        <v>0</v>
      </c>
      <c r="I484" s="151">
        <f t="shared" ref="H484:I486" si="68">I485</f>
        <v>0</v>
      </c>
      <c r="J484" s="228">
        <f t="shared" si="67"/>
        <v>0</v>
      </c>
      <c r="K484" s="151">
        <f>K485</f>
        <v>0</v>
      </c>
      <c r="L484" s="229"/>
    </row>
    <row r="485" spans="1:15" s="33" customFormat="1" ht="13.5" hidden="1" customHeight="1">
      <c r="A485" s="64" t="s">
        <v>92</v>
      </c>
      <c r="B485" s="110" t="s">
        <v>39</v>
      </c>
      <c r="C485" s="171" t="s">
        <v>154</v>
      </c>
      <c r="D485" s="171" t="s">
        <v>156</v>
      </c>
      <c r="E485" s="45" t="s">
        <v>594</v>
      </c>
      <c r="F485" s="171" t="s">
        <v>93</v>
      </c>
      <c r="G485" s="171"/>
      <c r="H485" s="151">
        <f t="shared" si="68"/>
        <v>0</v>
      </c>
      <c r="I485" s="151">
        <f t="shared" si="68"/>
        <v>0</v>
      </c>
      <c r="J485" s="228">
        <f t="shared" si="67"/>
        <v>0</v>
      </c>
      <c r="K485" s="151">
        <f>K486</f>
        <v>0</v>
      </c>
      <c r="L485" s="229"/>
    </row>
    <row r="486" spans="1:15" s="33" customFormat="1" ht="13.5" hidden="1" customHeight="1">
      <c r="A486" s="64" t="s">
        <v>149</v>
      </c>
      <c r="B486" s="110" t="s">
        <v>39</v>
      </c>
      <c r="C486" s="171" t="s">
        <v>154</v>
      </c>
      <c r="D486" s="171" t="s">
        <v>156</v>
      </c>
      <c r="E486" s="45" t="s">
        <v>594</v>
      </c>
      <c r="F486" s="171" t="s">
        <v>150</v>
      </c>
      <c r="G486" s="171"/>
      <c r="H486" s="151">
        <f t="shared" si="68"/>
        <v>0</v>
      </c>
      <c r="I486" s="151">
        <f t="shared" si="68"/>
        <v>0</v>
      </c>
      <c r="J486" s="228">
        <f t="shared" si="67"/>
        <v>0</v>
      </c>
      <c r="K486" s="151">
        <f>K487</f>
        <v>0</v>
      </c>
      <c r="L486" s="229"/>
    </row>
    <row r="487" spans="1:15" s="33" customFormat="1" ht="13.5" hidden="1" customHeight="1">
      <c r="A487" s="224" t="s">
        <v>9</v>
      </c>
      <c r="B487" s="110" t="s">
        <v>39</v>
      </c>
      <c r="C487" s="171" t="s">
        <v>154</v>
      </c>
      <c r="D487" s="171" t="s">
        <v>156</v>
      </c>
      <c r="E487" s="45" t="s">
        <v>594</v>
      </c>
      <c r="F487" s="171" t="s">
        <v>150</v>
      </c>
      <c r="G487" s="171" t="s">
        <v>10</v>
      </c>
      <c r="H487" s="151"/>
      <c r="I487" s="151"/>
      <c r="J487" s="228">
        <f t="shared" si="67"/>
        <v>0</v>
      </c>
      <c r="K487" s="120"/>
      <c r="L487" s="229"/>
    </row>
    <row r="488" spans="1:15" s="33" customFormat="1" ht="13.5" customHeight="1">
      <c r="A488" s="36" t="s">
        <v>626</v>
      </c>
      <c r="B488" s="111" t="s">
        <v>39</v>
      </c>
      <c r="C488" s="178" t="s">
        <v>156</v>
      </c>
      <c r="D488" s="178" t="s">
        <v>627</v>
      </c>
      <c r="E488" s="49"/>
      <c r="F488" s="178"/>
      <c r="G488" s="178"/>
      <c r="H488" s="226"/>
      <c r="I488" s="226">
        <f>I489</f>
        <v>0</v>
      </c>
      <c r="J488" s="228">
        <f t="shared" si="67"/>
        <v>0</v>
      </c>
      <c r="K488" s="134"/>
      <c r="L488" s="228"/>
    </row>
    <row r="489" spans="1:15" s="33" customFormat="1" ht="42" customHeight="1">
      <c r="A489" s="36" t="s">
        <v>437</v>
      </c>
      <c r="B489" s="110" t="s">
        <v>39</v>
      </c>
      <c r="C489" s="171" t="s">
        <v>154</v>
      </c>
      <c r="D489" s="171" t="s">
        <v>627</v>
      </c>
      <c r="E489" s="45" t="s">
        <v>439</v>
      </c>
      <c r="F489" s="171"/>
      <c r="G489" s="171"/>
      <c r="H489" s="151">
        <f t="shared" ref="H489:I491" si="69">H490</f>
        <v>400</v>
      </c>
      <c r="I489" s="151">
        <f t="shared" si="69"/>
        <v>0</v>
      </c>
      <c r="J489" s="229">
        <f t="shared" si="67"/>
        <v>0</v>
      </c>
      <c r="K489" s="151">
        <f>K490</f>
        <v>0</v>
      </c>
      <c r="L489" s="229">
        <f t="shared" ref="L489:L499" si="70">H489+K489</f>
        <v>400</v>
      </c>
    </row>
    <row r="490" spans="1:15" s="33" customFormat="1" ht="40.5" customHeight="1">
      <c r="A490" s="64" t="s">
        <v>92</v>
      </c>
      <c r="B490" s="110" t="s">
        <v>39</v>
      </c>
      <c r="C490" s="171" t="s">
        <v>154</v>
      </c>
      <c r="D490" s="171" t="s">
        <v>627</v>
      </c>
      <c r="E490" s="45" t="s">
        <v>439</v>
      </c>
      <c r="F490" s="171" t="s">
        <v>93</v>
      </c>
      <c r="G490" s="171"/>
      <c r="H490" s="151">
        <f t="shared" si="69"/>
        <v>400</v>
      </c>
      <c r="I490" s="151">
        <f t="shared" si="69"/>
        <v>0</v>
      </c>
      <c r="J490" s="229">
        <f t="shared" si="67"/>
        <v>0</v>
      </c>
      <c r="K490" s="151">
        <f>K491</f>
        <v>0</v>
      </c>
      <c r="L490" s="229">
        <f t="shared" si="70"/>
        <v>400</v>
      </c>
    </row>
    <row r="491" spans="1:15" s="33" customFormat="1" ht="13.5" customHeight="1">
      <c r="A491" s="64" t="s">
        <v>149</v>
      </c>
      <c r="B491" s="110" t="s">
        <v>39</v>
      </c>
      <c r="C491" s="171" t="s">
        <v>154</v>
      </c>
      <c r="D491" s="171" t="s">
        <v>627</v>
      </c>
      <c r="E491" s="45" t="s">
        <v>439</v>
      </c>
      <c r="F491" s="171" t="s">
        <v>150</v>
      </c>
      <c r="G491" s="171"/>
      <c r="H491" s="151">
        <f t="shared" si="69"/>
        <v>400</v>
      </c>
      <c r="I491" s="151">
        <f t="shared" si="69"/>
        <v>0</v>
      </c>
      <c r="J491" s="229">
        <f t="shared" si="67"/>
        <v>0</v>
      </c>
      <c r="K491" s="151">
        <f>K492</f>
        <v>0</v>
      </c>
      <c r="L491" s="229">
        <f t="shared" si="70"/>
        <v>400</v>
      </c>
    </row>
    <row r="492" spans="1:15" s="33" customFormat="1" ht="13.5" customHeight="1">
      <c r="A492" s="224" t="s">
        <v>11</v>
      </c>
      <c r="B492" s="110" t="s">
        <v>39</v>
      </c>
      <c r="C492" s="171" t="s">
        <v>154</v>
      </c>
      <c r="D492" s="171" t="s">
        <v>627</v>
      </c>
      <c r="E492" s="45" t="s">
        <v>439</v>
      </c>
      <c r="F492" s="171" t="s">
        <v>150</v>
      </c>
      <c r="G492" s="171" t="s">
        <v>12</v>
      </c>
      <c r="H492" s="151">
        <v>400</v>
      </c>
      <c r="I492" s="151"/>
      <c r="J492" s="229">
        <f t="shared" si="67"/>
        <v>0</v>
      </c>
      <c r="K492" s="120"/>
      <c r="L492" s="229">
        <f t="shared" si="70"/>
        <v>400</v>
      </c>
      <c r="O492" s="147"/>
    </row>
    <row r="493" spans="1:15" s="33" customFormat="1" ht="13.5" hidden="1" customHeight="1">
      <c r="A493" s="224" t="s">
        <v>503</v>
      </c>
      <c r="B493" s="110" t="s">
        <v>39</v>
      </c>
      <c r="C493" s="171" t="s">
        <v>154</v>
      </c>
      <c r="D493" s="171" t="s">
        <v>156</v>
      </c>
      <c r="E493" s="45" t="s">
        <v>455</v>
      </c>
      <c r="F493" s="171"/>
      <c r="G493" s="171"/>
      <c r="H493" s="151">
        <f t="shared" ref="H493:K495" si="71">H494</f>
        <v>0</v>
      </c>
      <c r="I493" s="151"/>
      <c r="J493" s="228">
        <f t="shared" si="67"/>
        <v>0</v>
      </c>
      <c r="K493" s="151">
        <f t="shared" si="71"/>
        <v>0</v>
      </c>
      <c r="L493" s="229">
        <f t="shared" si="70"/>
        <v>0</v>
      </c>
      <c r="O493" s="147"/>
    </row>
    <row r="494" spans="1:15" s="33" customFormat="1" ht="24" hidden="1" customHeight="1">
      <c r="A494" s="64" t="s">
        <v>92</v>
      </c>
      <c r="B494" s="110" t="s">
        <v>39</v>
      </c>
      <c r="C494" s="171" t="s">
        <v>154</v>
      </c>
      <c r="D494" s="171" t="s">
        <v>156</v>
      </c>
      <c r="E494" s="45" t="s">
        <v>455</v>
      </c>
      <c r="F494" s="171" t="s">
        <v>93</v>
      </c>
      <c r="G494" s="171"/>
      <c r="H494" s="151">
        <f t="shared" si="71"/>
        <v>0</v>
      </c>
      <c r="I494" s="151"/>
      <c r="J494" s="228">
        <f t="shared" si="67"/>
        <v>0</v>
      </c>
      <c r="K494" s="151">
        <f t="shared" si="71"/>
        <v>0</v>
      </c>
      <c r="L494" s="229">
        <f t="shared" si="70"/>
        <v>0</v>
      </c>
    </row>
    <row r="495" spans="1:15" s="33" customFormat="1" ht="13.5" hidden="1" customHeight="1">
      <c r="A495" s="64" t="s">
        <v>149</v>
      </c>
      <c r="B495" s="110" t="s">
        <v>39</v>
      </c>
      <c r="C495" s="171" t="s">
        <v>154</v>
      </c>
      <c r="D495" s="171" t="s">
        <v>156</v>
      </c>
      <c r="E495" s="45" t="s">
        <v>455</v>
      </c>
      <c r="F495" s="171" t="s">
        <v>150</v>
      </c>
      <c r="G495" s="171"/>
      <c r="H495" s="151">
        <f t="shared" si="71"/>
        <v>0</v>
      </c>
      <c r="I495" s="151"/>
      <c r="J495" s="228">
        <f t="shared" si="67"/>
        <v>0</v>
      </c>
      <c r="K495" s="151">
        <f t="shared" si="71"/>
        <v>0</v>
      </c>
      <c r="L495" s="229">
        <f t="shared" si="70"/>
        <v>0</v>
      </c>
    </row>
    <row r="496" spans="1:15" s="33" customFormat="1" ht="13.5" hidden="1" customHeight="1">
      <c r="A496" s="224" t="s">
        <v>11</v>
      </c>
      <c r="B496" s="110" t="s">
        <v>39</v>
      </c>
      <c r="C496" s="171" t="s">
        <v>154</v>
      </c>
      <c r="D496" s="171" t="s">
        <v>156</v>
      </c>
      <c r="E496" s="45" t="s">
        <v>455</v>
      </c>
      <c r="F496" s="171" t="s">
        <v>150</v>
      </c>
      <c r="G496" s="171" t="s">
        <v>12</v>
      </c>
      <c r="H496" s="151"/>
      <c r="I496" s="151"/>
      <c r="J496" s="228">
        <f t="shared" si="67"/>
        <v>0</v>
      </c>
      <c r="K496" s="120"/>
      <c r="L496" s="229">
        <f t="shared" si="70"/>
        <v>0</v>
      </c>
      <c r="O496" s="147"/>
    </row>
    <row r="497" spans="1:17" s="33" customFormat="1" ht="29.25" hidden="1" customHeight="1">
      <c r="A497" s="64" t="s">
        <v>92</v>
      </c>
      <c r="B497" s="110" t="s">
        <v>39</v>
      </c>
      <c r="C497" s="171" t="s">
        <v>154</v>
      </c>
      <c r="D497" s="171" t="s">
        <v>156</v>
      </c>
      <c r="E497" s="45" t="s">
        <v>456</v>
      </c>
      <c r="F497" s="171" t="s">
        <v>93</v>
      </c>
      <c r="G497" s="171"/>
      <c r="H497" s="151">
        <f>H498</f>
        <v>0</v>
      </c>
      <c r="I497" s="151"/>
      <c r="J497" s="228">
        <f t="shared" si="67"/>
        <v>0</v>
      </c>
      <c r="K497" s="151">
        <f>K498</f>
        <v>0</v>
      </c>
      <c r="L497" s="229">
        <f t="shared" si="70"/>
        <v>0</v>
      </c>
    </row>
    <row r="498" spans="1:17" s="33" customFormat="1" ht="13.5" hidden="1" customHeight="1">
      <c r="A498" s="64" t="s">
        <v>149</v>
      </c>
      <c r="B498" s="110" t="s">
        <v>39</v>
      </c>
      <c r="C498" s="171" t="s">
        <v>154</v>
      </c>
      <c r="D498" s="171" t="s">
        <v>156</v>
      </c>
      <c r="E498" s="45" t="s">
        <v>456</v>
      </c>
      <c r="F498" s="171" t="s">
        <v>150</v>
      </c>
      <c r="G498" s="171"/>
      <c r="H498" s="151">
        <f>H499</f>
        <v>0</v>
      </c>
      <c r="I498" s="151"/>
      <c r="J498" s="228">
        <f t="shared" si="67"/>
        <v>0</v>
      </c>
      <c r="K498" s="151">
        <f>K499</f>
        <v>0</v>
      </c>
      <c r="L498" s="229">
        <f t="shared" si="70"/>
        <v>0</v>
      </c>
    </row>
    <row r="499" spans="1:17" s="33" customFormat="1" ht="13.5" hidden="1" customHeight="1">
      <c r="A499" s="224" t="s">
        <v>11</v>
      </c>
      <c r="B499" s="110" t="s">
        <v>39</v>
      </c>
      <c r="C499" s="171" t="s">
        <v>154</v>
      </c>
      <c r="D499" s="171" t="s">
        <v>156</v>
      </c>
      <c r="E499" s="45" t="s">
        <v>456</v>
      </c>
      <c r="F499" s="171" t="s">
        <v>150</v>
      </c>
      <c r="G499" s="171" t="s">
        <v>12</v>
      </c>
      <c r="H499" s="151"/>
      <c r="I499" s="151"/>
      <c r="J499" s="228">
        <f t="shared" si="67"/>
        <v>0</v>
      </c>
      <c r="K499" s="120"/>
      <c r="L499" s="229">
        <f t="shared" si="70"/>
        <v>0</v>
      </c>
      <c r="O499" s="147"/>
    </row>
    <row r="500" spans="1:17" s="33" customFormat="1" ht="24.75" customHeight="1">
      <c r="A500" s="158" t="s">
        <v>600</v>
      </c>
      <c r="B500" s="111" t="s">
        <v>39</v>
      </c>
      <c r="C500" s="178" t="s">
        <v>154</v>
      </c>
      <c r="D500" s="178" t="s">
        <v>156</v>
      </c>
      <c r="E500" s="49" t="s">
        <v>601</v>
      </c>
      <c r="F500" s="171"/>
      <c r="G500" s="171"/>
      <c r="H500" s="151">
        <f t="shared" ref="H500:I502" si="72">H501</f>
        <v>0</v>
      </c>
      <c r="I500" s="151">
        <f t="shared" si="72"/>
        <v>0</v>
      </c>
      <c r="J500" s="228">
        <f t="shared" si="60"/>
        <v>0</v>
      </c>
      <c r="K500" s="120"/>
      <c r="L500" s="229"/>
      <c r="O500" s="147"/>
    </row>
    <row r="501" spans="1:17" s="33" customFormat="1" ht="13.5" customHeight="1">
      <c r="A501" s="64" t="s">
        <v>92</v>
      </c>
      <c r="B501" s="110" t="s">
        <v>39</v>
      </c>
      <c r="C501" s="171" t="s">
        <v>154</v>
      </c>
      <c r="D501" s="171" t="s">
        <v>156</v>
      </c>
      <c r="E501" s="45" t="s">
        <v>601</v>
      </c>
      <c r="F501" s="171" t="s">
        <v>93</v>
      </c>
      <c r="G501" s="171"/>
      <c r="H501" s="151">
        <f t="shared" si="72"/>
        <v>0</v>
      </c>
      <c r="I501" s="151">
        <f t="shared" si="72"/>
        <v>0</v>
      </c>
      <c r="J501" s="228">
        <f t="shared" si="60"/>
        <v>0</v>
      </c>
      <c r="K501" s="120"/>
      <c r="L501" s="229"/>
      <c r="O501" s="147"/>
    </row>
    <row r="502" spans="1:17" s="33" customFormat="1" ht="13.5" customHeight="1">
      <c r="A502" s="64" t="s">
        <v>149</v>
      </c>
      <c r="B502" s="110" t="s">
        <v>39</v>
      </c>
      <c r="C502" s="171" t="s">
        <v>154</v>
      </c>
      <c r="D502" s="171" t="s">
        <v>156</v>
      </c>
      <c r="E502" s="45" t="s">
        <v>601</v>
      </c>
      <c r="F502" s="171" t="s">
        <v>150</v>
      </c>
      <c r="G502" s="171"/>
      <c r="H502" s="151">
        <f t="shared" si="72"/>
        <v>0</v>
      </c>
      <c r="I502" s="151">
        <f t="shared" si="72"/>
        <v>0</v>
      </c>
      <c r="J502" s="228">
        <f t="shared" si="60"/>
        <v>0</v>
      </c>
      <c r="K502" s="120"/>
      <c r="L502" s="229"/>
      <c r="O502" s="147"/>
    </row>
    <row r="503" spans="1:17" s="33" customFormat="1" ht="13.5" customHeight="1">
      <c r="A503" s="224" t="s">
        <v>9</v>
      </c>
      <c r="B503" s="110" t="s">
        <v>39</v>
      </c>
      <c r="C503" s="171" t="s">
        <v>154</v>
      </c>
      <c r="D503" s="171" t="s">
        <v>156</v>
      </c>
      <c r="E503" s="45" t="s">
        <v>601</v>
      </c>
      <c r="F503" s="171" t="s">
        <v>150</v>
      </c>
      <c r="G503" s="171" t="s">
        <v>10</v>
      </c>
      <c r="H503" s="151"/>
      <c r="I503" s="151"/>
      <c r="J503" s="228">
        <f t="shared" si="60"/>
        <v>0</v>
      </c>
      <c r="K503" s="120"/>
      <c r="L503" s="229"/>
      <c r="O503" s="147"/>
    </row>
    <row r="504" spans="1:17" s="33" customFormat="1" ht="38.25">
      <c r="A504" s="36" t="s">
        <v>394</v>
      </c>
      <c r="B504" s="111" t="s">
        <v>395</v>
      </c>
      <c r="C504" s="178"/>
      <c r="D504" s="178"/>
      <c r="E504" s="34"/>
      <c r="F504" s="178"/>
      <c r="G504" s="178"/>
      <c r="H504" s="226">
        <f>H505+H506</f>
        <v>14463.900000000001</v>
      </c>
      <c r="I504" s="226">
        <f>I505+I506</f>
        <v>0</v>
      </c>
      <c r="J504" s="228">
        <f t="shared" si="60"/>
        <v>14463.900000000001</v>
      </c>
      <c r="K504" s="226">
        <f>K505+K506</f>
        <v>10078.099999999999</v>
      </c>
      <c r="L504" s="226">
        <f>L505+L506</f>
        <v>10367.5</v>
      </c>
      <c r="N504" s="71"/>
      <c r="O504" s="71"/>
      <c r="P504" s="71"/>
    </row>
    <row r="505" spans="1:17" s="33" customFormat="1" ht="13.5">
      <c r="A505" s="36" t="s">
        <v>9</v>
      </c>
      <c r="B505" s="111" t="s">
        <v>395</v>
      </c>
      <c r="C505" s="178"/>
      <c r="D505" s="178"/>
      <c r="E505" s="34"/>
      <c r="F505" s="178"/>
      <c r="G505" s="178" t="s">
        <v>10</v>
      </c>
      <c r="H505" s="226">
        <f>H513+H519+H525+H535+H539+H562+H575+H582+H587+H609+H617+H635+H592+H665+H531+H542+H621+H628+H568+H671+H556+H597+H601+H605+H652</f>
        <v>11117.7</v>
      </c>
      <c r="I505" s="226">
        <f>I513+I519+I525+I535+I539+I562+I575+I582+I587+I609+I617+I635+I592+I665+I531+I542+I621+I628+I568+I671+I556+I597+I601+I605+I652</f>
        <v>0</v>
      </c>
      <c r="J505" s="228">
        <f t="shared" si="60"/>
        <v>11117.7</v>
      </c>
      <c r="K505" s="226">
        <f>K513+K519+K525+K535+K539+K562+K575+K582+K587+K609+K617+K635+K592+K665+K531+K542+K621+K628+K568+K671+K556+K597+K601+K605+K652</f>
        <v>6993.4</v>
      </c>
      <c r="L505" s="226">
        <f>L513+L519+L525+L535+L539+L562+L575+L582+L587+L609+L617+L635+L592+L665+L531+L542+L621+L628+L568+L671+L556+L597+L601+L605+L652</f>
        <v>6993.4</v>
      </c>
      <c r="P505" s="71"/>
      <c r="Q505" s="71"/>
    </row>
    <row r="506" spans="1:17" s="33" customFormat="1" ht="13.5">
      <c r="A506" s="36" t="s">
        <v>11</v>
      </c>
      <c r="B506" s="111" t="s">
        <v>395</v>
      </c>
      <c r="C506" s="178"/>
      <c r="D506" s="178"/>
      <c r="E506" s="34"/>
      <c r="F506" s="178"/>
      <c r="G506" s="178" t="s">
        <v>12</v>
      </c>
      <c r="H506" s="226">
        <f>H549+H660+H644+H639+H613</f>
        <v>3346.2000000000003</v>
      </c>
      <c r="I506" s="226">
        <f>I549+I660+I644+I639+I613+I648</f>
        <v>0</v>
      </c>
      <c r="J506" s="228">
        <f t="shared" si="60"/>
        <v>3346.2000000000003</v>
      </c>
      <c r="K506" s="226">
        <f>K549+K660+K644+K639+K613</f>
        <v>3084.7</v>
      </c>
      <c r="L506" s="226">
        <f>L549+L660+L644+L639+L613</f>
        <v>3374.1000000000004</v>
      </c>
    </row>
    <row r="507" spans="1:17" s="33" customFormat="1" ht="13.5" customHeight="1">
      <c r="A507" s="36" t="s">
        <v>403</v>
      </c>
      <c r="B507" s="111" t="s">
        <v>395</v>
      </c>
      <c r="C507" s="178" t="s">
        <v>13</v>
      </c>
      <c r="D507" s="178"/>
      <c r="E507" s="34"/>
      <c r="F507" s="178"/>
      <c r="G507" s="178"/>
      <c r="H507" s="226">
        <f>H508+H514+H520</f>
        <v>3177.8</v>
      </c>
      <c r="I507" s="226">
        <f>I508+I514+I520</f>
        <v>0</v>
      </c>
      <c r="J507" s="228">
        <f t="shared" si="60"/>
        <v>3177.8</v>
      </c>
      <c r="K507" s="226">
        <f>K508+K514+K520</f>
        <v>2933.3999999999996</v>
      </c>
      <c r="L507" s="228">
        <f>H507+K507</f>
        <v>6111.2</v>
      </c>
    </row>
    <row r="508" spans="1:17" s="33" customFormat="1" ht="40.5">
      <c r="A508" s="98" t="s">
        <v>40</v>
      </c>
      <c r="B508" s="130" t="s">
        <v>395</v>
      </c>
      <c r="C508" s="18" t="s">
        <v>13</v>
      </c>
      <c r="D508" s="18" t="s">
        <v>41</v>
      </c>
      <c r="E508" s="18"/>
      <c r="F508" s="18"/>
      <c r="G508" s="18"/>
      <c r="H508" s="99">
        <f t="shared" ref="H508:I512" si="73">H509</f>
        <v>2259.4</v>
      </c>
      <c r="I508" s="99">
        <f t="shared" si="73"/>
        <v>0</v>
      </c>
      <c r="J508" s="228">
        <f t="shared" ref="J508:J571" si="74">H508+I508</f>
        <v>2259.4</v>
      </c>
      <c r="K508" s="99">
        <f t="shared" ref="K508:L512" si="75">K509</f>
        <v>2074.1</v>
      </c>
      <c r="L508" s="99">
        <f t="shared" si="75"/>
        <v>2074.1</v>
      </c>
    </row>
    <row r="509" spans="1:17" s="33" customFormat="1" ht="13.5" customHeight="1">
      <c r="A509" s="98" t="s">
        <v>16</v>
      </c>
      <c r="B509" s="130" t="s">
        <v>395</v>
      </c>
      <c r="C509" s="18" t="s">
        <v>13</v>
      </c>
      <c r="D509" s="18" t="s">
        <v>41</v>
      </c>
      <c r="E509" s="18" t="s">
        <v>203</v>
      </c>
      <c r="F509" s="18"/>
      <c r="G509" s="18"/>
      <c r="H509" s="99">
        <f t="shared" si="73"/>
        <v>2259.4</v>
      </c>
      <c r="I509" s="99">
        <f t="shared" si="73"/>
        <v>0</v>
      </c>
      <c r="J509" s="228">
        <f t="shared" si="74"/>
        <v>2259.4</v>
      </c>
      <c r="K509" s="99">
        <f t="shared" si="75"/>
        <v>2074.1</v>
      </c>
      <c r="L509" s="99">
        <f t="shared" si="75"/>
        <v>2074.1</v>
      </c>
    </row>
    <row r="510" spans="1:17" s="33" customFormat="1" ht="13.5" customHeight="1">
      <c r="A510" s="98" t="s">
        <v>207</v>
      </c>
      <c r="B510" s="130" t="s">
        <v>395</v>
      </c>
      <c r="C510" s="18" t="s">
        <v>13</v>
      </c>
      <c r="D510" s="18" t="s">
        <v>41</v>
      </c>
      <c r="E510" s="18" t="s">
        <v>206</v>
      </c>
      <c r="F510" s="18"/>
      <c r="G510" s="18"/>
      <c r="H510" s="99">
        <f t="shared" si="73"/>
        <v>2259.4</v>
      </c>
      <c r="I510" s="99">
        <f t="shared" si="73"/>
        <v>0</v>
      </c>
      <c r="J510" s="228">
        <f t="shared" si="74"/>
        <v>2259.4</v>
      </c>
      <c r="K510" s="99">
        <f t="shared" si="75"/>
        <v>2074.1</v>
      </c>
      <c r="L510" s="99">
        <f t="shared" si="75"/>
        <v>2074.1</v>
      </c>
    </row>
    <row r="511" spans="1:17" s="33" customFormat="1" ht="13.5" customHeight="1">
      <c r="A511" s="224" t="s">
        <v>18</v>
      </c>
      <c r="B511" s="110" t="s">
        <v>395</v>
      </c>
      <c r="C511" s="171" t="s">
        <v>13</v>
      </c>
      <c r="D511" s="171" t="s">
        <v>41</v>
      </c>
      <c r="E511" s="171" t="s">
        <v>206</v>
      </c>
      <c r="F511" s="171" t="s">
        <v>19</v>
      </c>
      <c r="G511" s="171"/>
      <c r="H511" s="151">
        <f t="shared" si="73"/>
        <v>2259.4</v>
      </c>
      <c r="I511" s="151">
        <f t="shared" si="73"/>
        <v>0</v>
      </c>
      <c r="J511" s="228">
        <f t="shared" si="74"/>
        <v>2259.4</v>
      </c>
      <c r="K511" s="151">
        <f t="shared" si="75"/>
        <v>2074.1</v>
      </c>
      <c r="L511" s="151">
        <f t="shared" si="75"/>
        <v>2074.1</v>
      </c>
    </row>
    <row r="512" spans="1:17" s="33" customFormat="1" ht="13.5" customHeight="1">
      <c r="A512" s="224" t="s">
        <v>20</v>
      </c>
      <c r="B512" s="110" t="s">
        <v>395</v>
      </c>
      <c r="C512" s="171" t="s">
        <v>13</v>
      </c>
      <c r="D512" s="171" t="s">
        <v>41</v>
      </c>
      <c r="E512" s="171" t="s">
        <v>206</v>
      </c>
      <c r="F512" s="171" t="s">
        <v>21</v>
      </c>
      <c r="G512" s="171"/>
      <c r="H512" s="151">
        <f t="shared" si="73"/>
        <v>2259.4</v>
      </c>
      <c r="I512" s="151">
        <f t="shared" si="73"/>
        <v>0</v>
      </c>
      <c r="J512" s="228">
        <f t="shared" si="74"/>
        <v>2259.4</v>
      </c>
      <c r="K512" s="151">
        <f t="shared" si="75"/>
        <v>2074.1</v>
      </c>
      <c r="L512" s="151">
        <f t="shared" si="75"/>
        <v>2074.1</v>
      </c>
    </row>
    <row r="513" spans="1:15" s="33" customFormat="1" ht="13.5" customHeight="1">
      <c r="A513" s="224" t="s">
        <v>9</v>
      </c>
      <c r="B513" s="110" t="s">
        <v>395</v>
      </c>
      <c r="C513" s="171" t="s">
        <v>13</v>
      </c>
      <c r="D513" s="171" t="s">
        <v>41</v>
      </c>
      <c r="E513" s="171" t="s">
        <v>206</v>
      </c>
      <c r="F513" s="171" t="s">
        <v>21</v>
      </c>
      <c r="G513" s="171" t="s">
        <v>10</v>
      </c>
      <c r="H513" s="151">
        <v>2259.4</v>
      </c>
      <c r="I513" s="151"/>
      <c r="J513" s="228">
        <f t="shared" si="74"/>
        <v>2259.4</v>
      </c>
      <c r="K513" s="120">
        <v>2074.1</v>
      </c>
      <c r="L513" s="229">
        <v>2074.1</v>
      </c>
      <c r="O513" s="147"/>
    </row>
    <row r="514" spans="1:15" s="33" customFormat="1" ht="13.5" customHeight="1">
      <c r="A514" s="36" t="s">
        <v>46</v>
      </c>
      <c r="B514" s="111" t="s">
        <v>395</v>
      </c>
      <c r="C514" s="178" t="s">
        <v>13</v>
      </c>
      <c r="D514" s="178" t="s">
        <v>47</v>
      </c>
      <c r="E514" s="178"/>
      <c r="F514" s="178"/>
      <c r="G514" s="178"/>
      <c r="H514" s="226">
        <f>H516</f>
        <v>100</v>
      </c>
      <c r="I514" s="226">
        <f>I516</f>
        <v>0</v>
      </c>
      <c r="J514" s="228">
        <f t="shared" si="74"/>
        <v>100</v>
      </c>
      <c r="K514" s="226">
        <f>K516</f>
        <v>100</v>
      </c>
      <c r="L514" s="226">
        <f>L516</f>
        <v>100</v>
      </c>
    </row>
    <row r="515" spans="1:15" s="33" customFormat="1" ht="13.5" customHeight="1">
      <c r="A515" s="98" t="s">
        <v>16</v>
      </c>
      <c r="B515" s="111" t="s">
        <v>395</v>
      </c>
      <c r="C515" s="178" t="s">
        <v>13</v>
      </c>
      <c r="D515" s="178" t="s">
        <v>47</v>
      </c>
      <c r="E515" s="178" t="s">
        <v>203</v>
      </c>
      <c r="F515" s="178"/>
      <c r="G515" s="178"/>
      <c r="H515" s="226">
        <f>H516</f>
        <v>100</v>
      </c>
      <c r="I515" s="226">
        <f>I516</f>
        <v>0</v>
      </c>
      <c r="J515" s="228">
        <f t="shared" si="74"/>
        <v>100</v>
      </c>
      <c r="K515" s="226">
        <v>100</v>
      </c>
      <c r="L515" s="226">
        <v>100</v>
      </c>
    </row>
    <row r="516" spans="1:15" s="33" customFormat="1" ht="26.25">
      <c r="A516" s="20" t="s">
        <v>210</v>
      </c>
      <c r="B516" s="75" t="s">
        <v>395</v>
      </c>
      <c r="C516" s="171" t="s">
        <v>13</v>
      </c>
      <c r="D516" s="171" t="s">
        <v>47</v>
      </c>
      <c r="E516" s="171" t="s">
        <v>211</v>
      </c>
      <c r="F516" s="171" t="s">
        <v>38</v>
      </c>
      <c r="G516" s="171"/>
      <c r="H516" s="151">
        <f t="shared" ref="H516:L518" si="76">H517</f>
        <v>100</v>
      </c>
      <c r="I516" s="151">
        <f t="shared" si="76"/>
        <v>0</v>
      </c>
      <c r="J516" s="228">
        <f t="shared" si="74"/>
        <v>100</v>
      </c>
      <c r="K516" s="151">
        <f t="shared" si="76"/>
        <v>100</v>
      </c>
      <c r="L516" s="151">
        <f t="shared" si="76"/>
        <v>100</v>
      </c>
    </row>
    <row r="517" spans="1:15" s="33" customFormat="1" ht="13.5" customHeight="1">
      <c r="A517" s="224" t="s">
        <v>30</v>
      </c>
      <c r="B517" s="110" t="s">
        <v>395</v>
      </c>
      <c r="C517" s="171" t="s">
        <v>13</v>
      </c>
      <c r="D517" s="171" t="s">
        <v>47</v>
      </c>
      <c r="E517" s="171" t="s">
        <v>211</v>
      </c>
      <c r="F517" s="171" t="s">
        <v>31</v>
      </c>
      <c r="G517" s="171"/>
      <c r="H517" s="151">
        <f t="shared" si="76"/>
        <v>100</v>
      </c>
      <c r="I517" s="151">
        <f t="shared" si="76"/>
        <v>0</v>
      </c>
      <c r="J517" s="228">
        <f t="shared" si="74"/>
        <v>100</v>
      </c>
      <c r="K517" s="151">
        <f t="shared" si="76"/>
        <v>100</v>
      </c>
      <c r="L517" s="151">
        <f t="shared" si="76"/>
        <v>100</v>
      </c>
    </row>
    <row r="518" spans="1:15" s="33" customFormat="1" ht="13.5" customHeight="1">
      <c r="A518" s="224" t="s">
        <v>48</v>
      </c>
      <c r="B518" s="110" t="s">
        <v>395</v>
      </c>
      <c r="C518" s="171" t="s">
        <v>13</v>
      </c>
      <c r="D518" s="171" t="s">
        <v>47</v>
      </c>
      <c r="E518" s="171" t="s">
        <v>211</v>
      </c>
      <c r="F518" s="171" t="s">
        <v>49</v>
      </c>
      <c r="G518" s="171"/>
      <c r="H518" s="151">
        <f t="shared" si="76"/>
        <v>100</v>
      </c>
      <c r="I518" s="151">
        <f t="shared" si="76"/>
        <v>0</v>
      </c>
      <c r="J518" s="228">
        <f t="shared" si="74"/>
        <v>100</v>
      </c>
      <c r="K518" s="151">
        <f t="shared" si="76"/>
        <v>100</v>
      </c>
      <c r="L518" s="151">
        <f t="shared" si="76"/>
        <v>100</v>
      </c>
    </row>
    <row r="519" spans="1:15" s="33" customFormat="1" ht="13.5" customHeight="1">
      <c r="A519" s="224" t="s">
        <v>9</v>
      </c>
      <c r="B519" s="110" t="s">
        <v>395</v>
      </c>
      <c r="C519" s="171" t="s">
        <v>13</v>
      </c>
      <c r="D519" s="171" t="s">
        <v>47</v>
      </c>
      <c r="E519" s="171" t="s">
        <v>211</v>
      </c>
      <c r="F519" s="171" t="s">
        <v>49</v>
      </c>
      <c r="G519" s="171" t="s">
        <v>10</v>
      </c>
      <c r="H519" s="151">
        <v>100</v>
      </c>
      <c r="I519" s="151"/>
      <c r="J519" s="228">
        <f t="shared" si="74"/>
        <v>100</v>
      </c>
      <c r="K519" s="120">
        <v>100</v>
      </c>
      <c r="L519" s="229">
        <v>100</v>
      </c>
      <c r="O519" s="147"/>
    </row>
    <row r="520" spans="1:15" s="33" customFormat="1" ht="13.5" customHeight="1">
      <c r="A520" s="36" t="s">
        <v>50</v>
      </c>
      <c r="B520" s="111" t="s">
        <v>395</v>
      </c>
      <c r="C520" s="178" t="s">
        <v>13</v>
      </c>
      <c r="D520" s="178" t="s">
        <v>51</v>
      </c>
      <c r="E520" s="178"/>
      <c r="F520" s="178"/>
      <c r="G520" s="178"/>
      <c r="H520" s="226">
        <f>H522+H532+H536+H531</f>
        <v>818.4</v>
      </c>
      <c r="I520" s="226">
        <f>I522+I532+I536+I531</f>
        <v>0</v>
      </c>
      <c r="J520" s="228">
        <f t="shared" si="74"/>
        <v>818.4</v>
      </c>
      <c r="K520" s="226">
        <f>K522+K532+K536+K531</f>
        <v>759.3</v>
      </c>
      <c r="L520" s="226">
        <f>L522+L532+L536+L531</f>
        <v>759.3</v>
      </c>
    </row>
    <row r="521" spans="1:15" s="33" customFormat="1" ht="13.5" customHeight="1">
      <c r="A521" s="98" t="s">
        <v>16</v>
      </c>
      <c r="B521" s="111" t="s">
        <v>395</v>
      </c>
      <c r="C521" s="178" t="s">
        <v>13</v>
      </c>
      <c r="D521" s="178" t="s">
        <v>51</v>
      </c>
      <c r="E521" s="178"/>
      <c r="F521" s="178"/>
      <c r="G521" s="178"/>
      <c r="H521" s="226">
        <f>H522+H536</f>
        <v>698.4</v>
      </c>
      <c r="I521" s="226">
        <f>I522+I536</f>
        <v>0</v>
      </c>
      <c r="J521" s="228">
        <f t="shared" si="74"/>
        <v>698.4</v>
      </c>
      <c r="K521" s="226">
        <f>K522+K536</f>
        <v>639.29999999999995</v>
      </c>
      <c r="L521" s="226">
        <f>L522+L536</f>
        <v>639.29999999999995</v>
      </c>
    </row>
    <row r="522" spans="1:15" s="33" customFormat="1" ht="51.75">
      <c r="A522" s="20" t="s">
        <v>55</v>
      </c>
      <c r="B522" s="75" t="s">
        <v>395</v>
      </c>
      <c r="C522" s="171" t="s">
        <v>13</v>
      </c>
      <c r="D522" s="171" t="s">
        <v>51</v>
      </c>
      <c r="E522" s="223" t="s">
        <v>238</v>
      </c>
      <c r="F522" s="171"/>
      <c r="G522" s="171"/>
      <c r="H522" s="151">
        <f t="shared" ref="H522:I524" si="77">H523</f>
        <v>100</v>
      </c>
      <c r="I522" s="151">
        <f t="shared" si="77"/>
        <v>0</v>
      </c>
      <c r="J522" s="228">
        <f t="shared" si="74"/>
        <v>100</v>
      </c>
      <c r="K522" s="151">
        <f t="shared" ref="K522:L524" si="78">K523</f>
        <v>90</v>
      </c>
      <c r="L522" s="151">
        <f t="shared" si="78"/>
        <v>90</v>
      </c>
    </row>
    <row r="523" spans="1:15" s="33" customFormat="1" ht="13.5" customHeight="1">
      <c r="A523" s="224" t="s">
        <v>35</v>
      </c>
      <c r="B523" s="110" t="s">
        <v>395</v>
      </c>
      <c r="C523" s="171" t="s">
        <v>13</v>
      </c>
      <c r="D523" s="171" t="s">
        <v>51</v>
      </c>
      <c r="E523" s="223" t="s">
        <v>238</v>
      </c>
      <c r="F523" s="171" t="s">
        <v>27</v>
      </c>
      <c r="G523" s="171"/>
      <c r="H523" s="151">
        <f t="shared" si="77"/>
        <v>100</v>
      </c>
      <c r="I523" s="151">
        <f t="shared" si="77"/>
        <v>0</v>
      </c>
      <c r="J523" s="228">
        <f t="shared" si="74"/>
        <v>100</v>
      </c>
      <c r="K523" s="151">
        <f t="shared" si="78"/>
        <v>90</v>
      </c>
      <c r="L523" s="151">
        <f t="shared" si="78"/>
        <v>90</v>
      </c>
    </row>
    <row r="524" spans="1:15" s="33" customFormat="1" ht="13.5" customHeight="1">
      <c r="A524" s="224" t="s">
        <v>28</v>
      </c>
      <c r="B524" s="110" t="s">
        <v>395</v>
      </c>
      <c r="C524" s="171" t="s">
        <v>13</v>
      </c>
      <c r="D524" s="171" t="s">
        <v>51</v>
      </c>
      <c r="E524" s="223" t="s">
        <v>238</v>
      </c>
      <c r="F524" s="171" t="s">
        <v>29</v>
      </c>
      <c r="G524" s="171"/>
      <c r="H524" s="151">
        <f t="shared" si="77"/>
        <v>100</v>
      </c>
      <c r="I524" s="151">
        <f t="shared" si="77"/>
        <v>0</v>
      </c>
      <c r="J524" s="228">
        <f t="shared" si="74"/>
        <v>100</v>
      </c>
      <c r="K524" s="151">
        <f t="shared" si="78"/>
        <v>90</v>
      </c>
      <c r="L524" s="151">
        <f t="shared" si="78"/>
        <v>90</v>
      </c>
    </row>
    <row r="525" spans="1:15" s="33" customFormat="1" ht="13.5" customHeight="1">
      <c r="A525" s="224" t="s">
        <v>9</v>
      </c>
      <c r="B525" s="110" t="s">
        <v>395</v>
      </c>
      <c r="C525" s="171" t="s">
        <v>13</v>
      </c>
      <c r="D525" s="171" t="s">
        <v>51</v>
      </c>
      <c r="E525" s="223" t="s">
        <v>238</v>
      </c>
      <c r="F525" s="171" t="s">
        <v>29</v>
      </c>
      <c r="G525" s="171" t="s">
        <v>10</v>
      </c>
      <c r="H525" s="151">
        <v>100</v>
      </c>
      <c r="I525" s="151"/>
      <c r="J525" s="228">
        <f t="shared" si="74"/>
        <v>100</v>
      </c>
      <c r="K525" s="120">
        <v>90</v>
      </c>
      <c r="L525" s="229">
        <v>90</v>
      </c>
    </row>
    <row r="526" spans="1:15" s="33" customFormat="1" ht="13.5" hidden="1" customHeight="1">
      <c r="A526" s="98" t="s">
        <v>52</v>
      </c>
      <c r="B526" s="130" t="s">
        <v>395</v>
      </c>
      <c r="C526" s="18" t="s">
        <v>13</v>
      </c>
      <c r="D526" s="18" t="s">
        <v>51</v>
      </c>
      <c r="E526" s="61" t="s">
        <v>212</v>
      </c>
      <c r="F526" s="18"/>
      <c r="G526" s="18"/>
      <c r="H526" s="99">
        <f t="shared" ref="H526:K530" si="79">H527</f>
        <v>0</v>
      </c>
      <c r="I526" s="99"/>
      <c r="J526" s="228">
        <f t="shared" si="74"/>
        <v>0</v>
      </c>
      <c r="K526" s="99">
        <f t="shared" si="79"/>
        <v>0</v>
      </c>
      <c r="L526" s="124">
        <f t="shared" ref="L526:L531" si="80">H526+K526</f>
        <v>0</v>
      </c>
    </row>
    <row r="527" spans="1:15" s="33" customFormat="1" ht="13.5" hidden="1" customHeight="1">
      <c r="A527" s="224" t="s">
        <v>221</v>
      </c>
      <c r="B527" s="110" t="s">
        <v>395</v>
      </c>
      <c r="C527" s="171" t="s">
        <v>13</v>
      </c>
      <c r="D527" s="171" t="s">
        <v>51</v>
      </c>
      <c r="E527" s="223" t="s">
        <v>215</v>
      </c>
      <c r="F527" s="171"/>
      <c r="G527" s="171"/>
      <c r="H527" s="151">
        <f t="shared" si="79"/>
        <v>0</v>
      </c>
      <c r="I527" s="151"/>
      <c r="J527" s="228">
        <f t="shared" si="74"/>
        <v>0</v>
      </c>
      <c r="K527" s="151">
        <f t="shared" si="79"/>
        <v>0</v>
      </c>
      <c r="L527" s="229">
        <f t="shared" si="80"/>
        <v>0</v>
      </c>
    </row>
    <row r="528" spans="1:15" s="33" customFormat="1" ht="13.5" hidden="1" customHeight="1">
      <c r="A528" s="224" t="s">
        <v>214</v>
      </c>
      <c r="B528" s="110" t="s">
        <v>395</v>
      </c>
      <c r="C528" s="171" t="s">
        <v>13</v>
      </c>
      <c r="D528" s="171" t="s">
        <v>51</v>
      </c>
      <c r="E528" s="223" t="s">
        <v>222</v>
      </c>
      <c r="F528" s="171"/>
      <c r="G528" s="171"/>
      <c r="H528" s="151">
        <f t="shared" si="79"/>
        <v>0</v>
      </c>
      <c r="I528" s="151"/>
      <c r="J528" s="228">
        <f t="shared" si="74"/>
        <v>0</v>
      </c>
      <c r="K528" s="151">
        <f t="shared" si="79"/>
        <v>0</v>
      </c>
      <c r="L528" s="229">
        <f t="shared" si="80"/>
        <v>0</v>
      </c>
    </row>
    <row r="529" spans="1:15" s="33" customFormat="1" ht="13.5" hidden="1" customHeight="1">
      <c r="A529" s="225" t="s">
        <v>61</v>
      </c>
      <c r="B529" s="110" t="s">
        <v>395</v>
      </c>
      <c r="C529" s="171" t="s">
        <v>13</v>
      </c>
      <c r="D529" s="171" t="s">
        <v>51</v>
      </c>
      <c r="E529" s="223" t="s">
        <v>222</v>
      </c>
      <c r="F529" s="171" t="s">
        <v>62</v>
      </c>
      <c r="G529" s="171"/>
      <c r="H529" s="151">
        <f t="shared" si="79"/>
        <v>0</v>
      </c>
      <c r="I529" s="151"/>
      <c r="J529" s="228">
        <f t="shared" si="74"/>
        <v>0</v>
      </c>
      <c r="K529" s="151">
        <f t="shared" si="79"/>
        <v>0</v>
      </c>
      <c r="L529" s="229">
        <f t="shared" si="80"/>
        <v>0</v>
      </c>
    </row>
    <row r="530" spans="1:15" s="33" customFormat="1" ht="13.5" hidden="1" customHeight="1">
      <c r="A530" s="225" t="s">
        <v>77</v>
      </c>
      <c r="B530" s="110" t="s">
        <v>395</v>
      </c>
      <c r="C530" s="171" t="s">
        <v>13</v>
      </c>
      <c r="D530" s="171" t="s">
        <v>51</v>
      </c>
      <c r="E530" s="223" t="s">
        <v>222</v>
      </c>
      <c r="F530" s="171" t="s">
        <v>78</v>
      </c>
      <c r="G530" s="171"/>
      <c r="H530" s="151">
        <f t="shared" si="79"/>
        <v>0</v>
      </c>
      <c r="I530" s="151"/>
      <c r="J530" s="228">
        <f t="shared" si="74"/>
        <v>0</v>
      </c>
      <c r="K530" s="151">
        <f t="shared" si="79"/>
        <v>0</v>
      </c>
      <c r="L530" s="229">
        <f t="shared" si="80"/>
        <v>0</v>
      </c>
    </row>
    <row r="531" spans="1:15" s="33" customFormat="1" ht="13.5" hidden="1" customHeight="1">
      <c r="A531" s="225" t="s">
        <v>9</v>
      </c>
      <c r="B531" s="110" t="s">
        <v>395</v>
      </c>
      <c r="C531" s="171" t="s">
        <v>13</v>
      </c>
      <c r="D531" s="171" t="s">
        <v>51</v>
      </c>
      <c r="E531" s="223" t="s">
        <v>222</v>
      </c>
      <c r="F531" s="171" t="s">
        <v>78</v>
      </c>
      <c r="G531" s="171" t="s">
        <v>10</v>
      </c>
      <c r="H531" s="151"/>
      <c r="I531" s="151"/>
      <c r="J531" s="228">
        <f t="shared" si="74"/>
        <v>0</v>
      </c>
      <c r="K531" s="120"/>
      <c r="L531" s="229">
        <f t="shared" si="80"/>
        <v>0</v>
      </c>
    </row>
    <row r="532" spans="1:15" s="33" customFormat="1" ht="26.25">
      <c r="A532" s="21" t="s">
        <v>56</v>
      </c>
      <c r="B532" s="110" t="s">
        <v>395</v>
      </c>
      <c r="C532" s="178" t="s">
        <v>13</v>
      </c>
      <c r="D532" s="178" t="s">
        <v>51</v>
      </c>
      <c r="E532" s="22" t="s">
        <v>239</v>
      </c>
      <c r="F532" s="178"/>
      <c r="G532" s="178"/>
      <c r="H532" s="226">
        <f t="shared" ref="H532:L534" si="81">H533</f>
        <v>120</v>
      </c>
      <c r="I532" s="226">
        <f t="shared" si="81"/>
        <v>0</v>
      </c>
      <c r="J532" s="228">
        <f t="shared" si="74"/>
        <v>120</v>
      </c>
      <c r="K532" s="226">
        <f t="shared" si="81"/>
        <v>120</v>
      </c>
      <c r="L532" s="226">
        <f t="shared" si="81"/>
        <v>120</v>
      </c>
    </row>
    <row r="533" spans="1:15" s="33" customFormat="1" ht="13.5" customHeight="1">
      <c r="A533" s="224" t="s">
        <v>35</v>
      </c>
      <c r="B533" s="110" t="s">
        <v>395</v>
      </c>
      <c r="C533" s="171" t="s">
        <v>13</v>
      </c>
      <c r="D533" s="171" t="s">
        <v>51</v>
      </c>
      <c r="E533" s="223" t="s">
        <v>239</v>
      </c>
      <c r="F533" s="171" t="s">
        <v>27</v>
      </c>
      <c r="G533" s="171"/>
      <c r="H533" s="151">
        <f t="shared" si="81"/>
        <v>120</v>
      </c>
      <c r="I533" s="151">
        <f t="shared" si="81"/>
        <v>0</v>
      </c>
      <c r="J533" s="228">
        <f t="shared" si="74"/>
        <v>120</v>
      </c>
      <c r="K533" s="151">
        <f t="shared" si="81"/>
        <v>120</v>
      </c>
      <c r="L533" s="151">
        <f t="shared" si="81"/>
        <v>120</v>
      </c>
    </row>
    <row r="534" spans="1:15" s="33" customFormat="1" ht="13.5" customHeight="1">
      <c r="A534" s="224" t="s">
        <v>28</v>
      </c>
      <c r="B534" s="110" t="s">
        <v>395</v>
      </c>
      <c r="C534" s="171" t="s">
        <v>13</v>
      </c>
      <c r="D534" s="171" t="s">
        <v>51</v>
      </c>
      <c r="E534" s="223" t="s">
        <v>239</v>
      </c>
      <c r="F534" s="171" t="s">
        <v>29</v>
      </c>
      <c r="G534" s="171"/>
      <c r="H534" s="151">
        <f t="shared" si="81"/>
        <v>120</v>
      </c>
      <c r="I534" s="151">
        <f t="shared" si="81"/>
        <v>0</v>
      </c>
      <c r="J534" s="228">
        <f t="shared" si="74"/>
        <v>120</v>
      </c>
      <c r="K534" s="151">
        <f t="shared" si="81"/>
        <v>120</v>
      </c>
      <c r="L534" s="151">
        <f t="shared" si="81"/>
        <v>120</v>
      </c>
    </row>
    <row r="535" spans="1:15" s="33" customFormat="1" ht="13.5" customHeight="1">
      <c r="A535" s="224" t="s">
        <v>9</v>
      </c>
      <c r="B535" s="110" t="s">
        <v>395</v>
      </c>
      <c r="C535" s="171" t="s">
        <v>13</v>
      </c>
      <c r="D535" s="171" t="s">
        <v>51</v>
      </c>
      <c r="E535" s="223" t="s">
        <v>239</v>
      </c>
      <c r="F535" s="171" t="s">
        <v>29</v>
      </c>
      <c r="G535" s="171" t="s">
        <v>10</v>
      </c>
      <c r="H535" s="151">
        <v>120</v>
      </c>
      <c r="I535" s="151"/>
      <c r="J535" s="228">
        <f t="shared" si="74"/>
        <v>120</v>
      </c>
      <c r="K535" s="120">
        <v>120</v>
      </c>
      <c r="L535" s="229">
        <v>120</v>
      </c>
    </row>
    <row r="536" spans="1:15" s="29" customFormat="1" ht="51">
      <c r="A536" s="224" t="s">
        <v>244</v>
      </c>
      <c r="B536" s="110" t="s">
        <v>395</v>
      </c>
      <c r="C536" s="171" t="s">
        <v>13</v>
      </c>
      <c r="D536" s="171" t="s">
        <v>51</v>
      </c>
      <c r="E536" s="223" t="s">
        <v>245</v>
      </c>
      <c r="F536" s="171"/>
      <c r="G536" s="171"/>
      <c r="H536" s="151">
        <f>H537+H540</f>
        <v>598.4</v>
      </c>
      <c r="I536" s="151">
        <f>I537+I540</f>
        <v>0</v>
      </c>
      <c r="J536" s="228">
        <f t="shared" si="74"/>
        <v>598.4</v>
      </c>
      <c r="K536" s="151">
        <f>K537+K540</f>
        <v>549.29999999999995</v>
      </c>
      <c r="L536" s="151">
        <f>L537+L540</f>
        <v>549.29999999999995</v>
      </c>
    </row>
    <row r="537" spans="1:15" s="33" customFormat="1" ht="13.5" customHeight="1">
      <c r="A537" s="224" t="s">
        <v>35</v>
      </c>
      <c r="B537" s="110" t="s">
        <v>395</v>
      </c>
      <c r="C537" s="171" t="s">
        <v>13</v>
      </c>
      <c r="D537" s="171" t="s">
        <v>51</v>
      </c>
      <c r="E537" s="223" t="s">
        <v>245</v>
      </c>
      <c r="F537" s="171" t="s">
        <v>29</v>
      </c>
      <c r="G537" s="171"/>
      <c r="H537" s="151">
        <f t="shared" ref="H537:L538" si="82">H538</f>
        <v>595.4</v>
      </c>
      <c r="I537" s="151">
        <f t="shared" si="82"/>
        <v>0</v>
      </c>
      <c r="J537" s="228">
        <f t="shared" si="74"/>
        <v>595.4</v>
      </c>
      <c r="K537" s="151">
        <f t="shared" si="82"/>
        <v>546.29999999999995</v>
      </c>
      <c r="L537" s="151">
        <f t="shared" si="82"/>
        <v>546.29999999999995</v>
      </c>
    </row>
    <row r="538" spans="1:15" s="33" customFormat="1" ht="13.5" customHeight="1">
      <c r="A538" s="224" t="s">
        <v>28</v>
      </c>
      <c r="B538" s="110" t="s">
        <v>395</v>
      </c>
      <c r="C538" s="171" t="s">
        <v>13</v>
      </c>
      <c r="D538" s="171" t="s">
        <v>51</v>
      </c>
      <c r="E538" s="223" t="s">
        <v>245</v>
      </c>
      <c r="F538" s="171" t="s">
        <v>29</v>
      </c>
      <c r="G538" s="171"/>
      <c r="H538" s="151">
        <f t="shared" si="82"/>
        <v>595.4</v>
      </c>
      <c r="I538" s="151">
        <f t="shared" si="82"/>
        <v>0</v>
      </c>
      <c r="J538" s="228">
        <f t="shared" si="74"/>
        <v>595.4</v>
      </c>
      <c r="K538" s="151">
        <f t="shared" si="82"/>
        <v>546.29999999999995</v>
      </c>
      <c r="L538" s="151">
        <f t="shared" si="82"/>
        <v>546.29999999999995</v>
      </c>
    </row>
    <row r="539" spans="1:15" s="33" customFormat="1" ht="13.5" customHeight="1">
      <c r="A539" s="224" t="s">
        <v>9</v>
      </c>
      <c r="B539" s="110" t="s">
        <v>395</v>
      </c>
      <c r="C539" s="171" t="s">
        <v>13</v>
      </c>
      <c r="D539" s="171" t="s">
        <v>51</v>
      </c>
      <c r="E539" s="223" t="s">
        <v>245</v>
      </c>
      <c r="F539" s="171" t="s">
        <v>29</v>
      </c>
      <c r="G539" s="171" t="s">
        <v>10</v>
      </c>
      <c r="H539" s="151">
        <v>595.4</v>
      </c>
      <c r="I539" s="151"/>
      <c r="J539" s="228">
        <f t="shared" si="74"/>
        <v>595.4</v>
      </c>
      <c r="K539" s="120">
        <v>546.29999999999995</v>
      </c>
      <c r="L539" s="229">
        <v>546.29999999999995</v>
      </c>
      <c r="O539" s="147"/>
    </row>
    <row r="540" spans="1:15" s="33" customFormat="1" ht="13.5" customHeight="1">
      <c r="A540" s="224" t="s">
        <v>30</v>
      </c>
      <c r="B540" s="110" t="s">
        <v>395</v>
      </c>
      <c r="C540" s="171" t="s">
        <v>13</v>
      </c>
      <c r="D540" s="171" t="s">
        <v>51</v>
      </c>
      <c r="E540" s="223" t="s">
        <v>245</v>
      </c>
      <c r="F540" s="171" t="s">
        <v>31</v>
      </c>
      <c r="G540" s="171"/>
      <c r="H540" s="151">
        <f>H541</f>
        <v>3</v>
      </c>
      <c r="I540" s="151">
        <f>I541</f>
        <v>0</v>
      </c>
      <c r="J540" s="228">
        <f t="shared" si="74"/>
        <v>3</v>
      </c>
      <c r="K540" s="151">
        <f>K541</f>
        <v>3</v>
      </c>
      <c r="L540" s="151">
        <f>L541</f>
        <v>3</v>
      </c>
    </row>
    <row r="541" spans="1:15" s="33" customFormat="1" ht="13.5" customHeight="1">
      <c r="A541" s="224" t="s">
        <v>32</v>
      </c>
      <c r="B541" s="110" t="s">
        <v>395</v>
      </c>
      <c r="C541" s="171" t="s">
        <v>13</v>
      </c>
      <c r="D541" s="171" t="s">
        <v>51</v>
      </c>
      <c r="E541" s="223" t="s">
        <v>245</v>
      </c>
      <c r="F541" s="171" t="s">
        <v>33</v>
      </c>
      <c r="G541" s="171"/>
      <c r="H541" s="151">
        <f>H542</f>
        <v>3</v>
      </c>
      <c r="I541" s="151">
        <f>I542</f>
        <v>0</v>
      </c>
      <c r="J541" s="228">
        <f t="shared" si="74"/>
        <v>3</v>
      </c>
      <c r="K541" s="151">
        <f>K542</f>
        <v>3</v>
      </c>
      <c r="L541" s="151">
        <f>L542</f>
        <v>3</v>
      </c>
    </row>
    <row r="542" spans="1:15" s="33" customFormat="1" ht="13.5" customHeight="1">
      <c r="A542" s="224" t="s">
        <v>9</v>
      </c>
      <c r="B542" s="110" t="s">
        <v>395</v>
      </c>
      <c r="C542" s="171" t="s">
        <v>13</v>
      </c>
      <c r="D542" s="171" t="s">
        <v>51</v>
      </c>
      <c r="E542" s="223" t="s">
        <v>245</v>
      </c>
      <c r="F542" s="171" t="s">
        <v>33</v>
      </c>
      <c r="G542" s="171" t="s">
        <v>10</v>
      </c>
      <c r="H542" s="151">
        <v>3</v>
      </c>
      <c r="I542" s="151"/>
      <c r="J542" s="228">
        <f t="shared" si="74"/>
        <v>3</v>
      </c>
      <c r="K542" s="120">
        <v>3</v>
      </c>
      <c r="L542" s="229">
        <v>3</v>
      </c>
      <c r="O542" s="147"/>
    </row>
    <row r="543" spans="1:15" s="33" customFormat="1" ht="13.5" customHeight="1">
      <c r="A543" s="21" t="s">
        <v>397</v>
      </c>
      <c r="B543" s="110" t="s">
        <v>395</v>
      </c>
      <c r="C543" s="24" t="s">
        <v>58</v>
      </c>
      <c r="D543" s="24"/>
      <c r="E543" s="22"/>
      <c r="F543" s="24"/>
      <c r="G543" s="24"/>
      <c r="H543" s="226">
        <f>H544</f>
        <v>594.9</v>
      </c>
      <c r="I543" s="226">
        <f>I544</f>
        <v>0</v>
      </c>
      <c r="J543" s="228">
        <f t="shared" si="74"/>
        <v>594.9</v>
      </c>
      <c r="K543" s="226">
        <f>K544</f>
        <v>601.20000000000005</v>
      </c>
      <c r="L543" s="226">
        <f>L544</f>
        <v>622.79999999999995</v>
      </c>
    </row>
    <row r="544" spans="1:15" s="33" customFormat="1" ht="13.5" customHeight="1">
      <c r="A544" s="21" t="s">
        <v>175</v>
      </c>
      <c r="B544" s="110" t="s">
        <v>395</v>
      </c>
      <c r="C544" s="24" t="s">
        <v>58</v>
      </c>
      <c r="D544" s="24" t="s">
        <v>59</v>
      </c>
      <c r="E544" s="22"/>
      <c r="F544" s="24"/>
      <c r="G544" s="24"/>
      <c r="H544" s="226">
        <f>H545</f>
        <v>594.9</v>
      </c>
      <c r="I544" s="226">
        <f>I545</f>
        <v>0</v>
      </c>
      <c r="J544" s="228">
        <f t="shared" si="74"/>
        <v>594.9</v>
      </c>
      <c r="K544" s="226">
        <f>K545</f>
        <v>601.20000000000005</v>
      </c>
      <c r="L544" s="226">
        <f>L545</f>
        <v>622.79999999999995</v>
      </c>
    </row>
    <row r="545" spans="1:15" s="33" customFormat="1" ht="13.5" customHeight="1">
      <c r="A545" s="23" t="s">
        <v>16</v>
      </c>
      <c r="B545" s="110" t="s">
        <v>395</v>
      </c>
      <c r="C545" s="24" t="s">
        <v>58</v>
      </c>
      <c r="D545" s="24" t="s">
        <v>59</v>
      </c>
      <c r="E545" s="25" t="s">
        <v>203</v>
      </c>
      <c r="F545" s="24"/>
      <c r="G545" s="24"/>
      <c r="H545" s="226">
        <f t="shared" ref="H545:L548" si="83">H546</f>
        <v>594.9</v>
      </c>
      <c r="I545" s="226">
        <f t="shared" si="83"/>
        <v>0</v>
      </c>
      <c r="J545" s="228">
        <f t="shared" si="74"/>
        <v>594.9</v>
      </c>
      <c r="K545" s="226">
        <f t="shared" si="83"/>
        <v>601.20000000000005</v>
      </c>
      <c r="L545" s="226">
        <f t="shared" si="83"/>
        <v>622.79999999999995</v>
      </c>
    </row>
    <row r="546" spans="1:15" s="33" customFormat="1" ht="51.75">
      <c r="A546" s="26" t="s">
        <v>60</v>
      </c>
      <c r="B546" s="74" t="s">
        <v>395</v>
      </c>
      <c r="C546" s="27" t="s">
        <v>58</v>
      </c>
      <c r="D546" s="27" t="s">
        <v>59</v>
      </c>
      <c r="E546" s="223" t="s">
        <v>260</v>
      </c>
      <c r="F546" s="27"/>
      <c r="G546" s="27"/>
      <c r="H546" s="151">
        <f t="shared" si="83"/>
        <v>594.9</v>
      </c>
      <c r="I546" s="151">
        <f t="shared" si="83"/>
        <v>0</v>
      </c>
      <c r="J546" s="228">
        <f t="shared" si="74"/>
        <v>594.9</v>
      </c>
      <c r="K546" s="151">
        <f t="shared" si="83"/>
        <v>601.20000000000005</v>
      </c>
      <c r="L546" s="151">
        <f t="shared" si="83"/>
        <v>622.79999999999995</v>
      </c>
    </row>
    <row r="547" spans="1:15" s="33" customFormat="1" ht="13.5" customHeight="1">
      <c r="A547" s="26" t="s">
        <v>61</v>
      </c>
      <c r="B547" s="74" t="s">
        <v>395</v>
      </c>
      <c r="C547" s="27" t="s">
        <v>58</v>
      </c>
      <c r="D547" s="27" t="s">
        <v>59</v>
      </c>
      <c r="E547" s="223" t="s">
        <v>260</v>
      </c>
      <c r="F547" s="27" t="s">
        <v>62</v>
      </c>
      <c r="G547" s="27"/>
      <c r="H547" s="151">
        <f t="shared" si="83"/>
        <v>594.9</v>
      </c>
      <c r="I547" s="151">
        <f t="shared" si="83"/>
        <v>0</v>
      </c>
      <c r="J547" s="228">
        <f t="shared" si="74"/>
        <v>594.9</v>
      </c>
      <c r="K547" s="151">
        <f t="shared" si="83"/>
        <v>601.20000000000005</v>
      </c>
      <c r="L547" s="151">
        <f t="shared" si="83"/>
        <v>622.79999999999995</v>
      </c>
    </row>
    <row r="548" spans="1:15" s="33" customFormat="1" ht="13.5" customHeight="1">
      <c r="A548" s="26" t="s">
        <v>63</v>
      </c>
      <c r="B548" s="74" t="s">
        <v>395</v>
      </c>
      <c r="C548" s="27" t="s">
        <v>58</v>
      </c>
      <c r="D548" s="27" t="s">
        <v>59</v>
      </c>
      <c r="E548" s="223" t="s">
        <v>260</v>
      </c>
      <c r="F548" s="27" t="s">
        <v>64</v>
      </c>
      <c r="G548" s="27"/>
      <c r="H548" s="151">
        <f t="shared" si="83"/>
        <v>594.9</v>
      </c>
      <c r="I548" s="151">
        <f t="shared" si="83"/>
        <v>0</v>
      </c>
      <c r="J548" s="228">
        <f t="shared" si="74"/>
        <v>594.9</v>
      </c>
      <c r="K548" s="151">
        <f t="shared" si="83"/>
        <v>601.20000000000005</v>
      </c>
      <c r="L548" s="151">
        <f t="shared" si="83"/>
        <v>622.79999999999995</v>
      </c>
    </row>
    <row r="549" spans="1:15" s="33" customFormat="1" ht="13.5" customHeight="1">
      <c r="A549" s="26" t="s">
        <v>11</v>
      </c>
      <c r="B549" s="74" t="s">
        <v>395</v>
      </c>
      <c r="C549" s="27" t="s">
        <v>58</v>
      </c>
      <c r="D549" s="27" t="s">
        <v>59</v>
      </c>
      <c r="E549" s="223" t="s">
        <v>260</v>
      </c>
      <c r="F549" s="27" t="s">
        <v>64</v>
      </c>
      <c r="G549" s="27" t="s">
        <v>12</v>
      </c>
      <c r="H549" s="151">
        <v>594.9</v>
      </c>
      <c r="I549" s="151"/>
      <c r="J549" s="228">
        <f t="shared" si="74"/>
        <v>594.9</v>
      </c>
      <c r="K549" s="118">
        <v>601.20000000000005</v>
      </c>
      <c r="L549" s="229">
        <v>622.79999999999995</v>
      </c>
      <c r="O549" s="147"/>
    </row>
    <row r="550" spans="1:15" s="33" customFormat="1" ht="13.5" customHeight="1">
      <c r="A550" s="36" t="s">
        <v>399</v>
      </c>
      <c r="B550" s="111" t="s">
        <v>395</v>
      </c>
      <c r="C550" s="178" t="s">
        <v>65</v>
      </c>
      <c r="D550" s="178"/>
      <c r="E550" s="34"/>
      <c r="F550" s="178"/>
      <c r="G550" s="178"/>
      <c r="H550" s="226">
        <f>H557+H551</f>
        <v>4537.3999999999996</v>
      </c>
      <c r="I550" s="226">
        <f>I557+I551</f>
        <v>0</v>
      </c>
      <c r="J550" s="228">
        <f t="shared" si="74"/>
        <v>4537.3999999999996</v>
      </c>
      <c r="K550" s="226">
        <f>K557+K551</f>
        <v>3300</v>
      </c>
      <c r="L550" s="226">
        <f>L557+L551</f>
        <v>3300</v>
      </c>
    </row>
    <row r="551" spans="1:15" s="33" customFormat="1" ht="13.5" hidden="1" customHeight="1">
      <c r="A551" s="36" t="s">
        <v>66</v>
      </c>
      <c r="B551" s="111" t="s">
        <v>395</v>
      </c>
      <c r="C551" s="178" t="s">
        <v>65</v>
      </c>
      <c r="D551" s="178" t="s">
        <v>67</v>
      </c>
      <c r="E551" s="178"/>
      <c r="F551" s="178"/>
      <c r="G551" s="178"/>
      <c r="H551" s="226">
        <f t="shared" ref="H551:K555" si="84">H552</f>
        <v>0</v>
      </c>
      <c r="I551" s="226"/>
      <c r="J551" s="228">
        <f t="shared" si="74"/>
        <v>0</v>
      </c>
      <c r="K551" s="226">
        <f t="shared" si="84"/>
        <v>0</v>
      </c>
      <c r="L551" s="228">
        <f t="shared" ref="L551:L556" si="85">H551+K551</f>
        <v>0</v>
      </c>
    </row>
    <row r="552" spans="1:15" s="33" customFormat="1" ht="13.5" hidden="1" customHeight="1">
      <c r="A552" s="36" t="s">
        <v>54</v>
      </c>
      <c r="B552" s="111" t="s">
        <v>395</v>
      </c>
      <c r="C552" s="178" t="s">
        <v>65</v>
      </c>
      <c r="D552" s="178" t="s">
        <v>67</v>
      </c>
      <c r="E552" s="178" t="s">
        <v>203</v>
      </c>
      <c r="F552" s="178"/>
      <c r="G552" s="178"/>
      <c r="H552" s="226">
        <f t="shared" si="84"/>
        <v>0</v>
      </c>
      <c r="I552" s="226"/>
      <c r="J552" s="228">
        <f t="shared" si="74"/>
        <v>0</v>
      </c>
      <c r="K552" s="226">
        <f t="shared" si="84"/>
        <v>0</v>
      </c>
      <c r="L552" s="228">
        <f t="shared" si="85"/>
        <v>0</v>
      </c>
    </row>
    <row r="553" spans="1:15" s="33" customFormat="1" ht="13.5" hidden="1" customHeight="1">
      <c r="A553" s="225" t="s">
        <v>484</v>
      </c>
      <c r="B553" s="111" t="s">
        <v>395</v>
      </c>
      <c r="C553" s="171" t="s">
        <v>65</v>
      </c>
      <c r="D553" s="171" t="s">
        <v>67</v>
      </c>
      <c r="E553" s="223" t="s">
        <v>262</v>
      </c>
      <c r="F553" s="171"/>
      <c r="G553" s="171"/>
      <c r="H553" s="151">
        <f t="shared" si="84"/>
        <v>0</v>
      </c>
      <c r="I553" s="151"/>
      <c r="J553" s="228">
        <f t="shared" si="74"/>
        <v>0</v>
      </c>
      <c r="K553" s="151">
        <f t="shared" si="84"/>
        <v>0</v>
      </c>
      <c r="L553" s="229">
        <f t="shared" si="85"/>
        <v>0</v>
      </c>
    </row>
    <row r="554" spans="1:15" s="33" customFormat="1" ht="13.5" hidden="1" customHeight="1">
      <c r="A554" s="225" t="s">
        <v>61</v>
      </c>
      <c r="B554" s="111" t="s">
        <v>395</v>
      </c>
      <c r="C554" s="171" t="s">
        <v>65</v>
      </c>
      <c r="D554" s="171" t="s">
        <v>67</v>
      </c>
      <c r="E554" s="223" t="s">
        <v>262</v>
      </c>
      <c r="F554" s="223" t="s">
        <v>62</v>
      </c>
      <c r="G554" s="223"/>
      <c r="H554" s="151">
        <f t="shared" si="84"/>
        <v>0</v>
      </c>
      <c r="I554" s="151"/>
      <c r="J554" s="228">
        <f t="shared" si="74"/>
        <v>0</v>
      </c>
      <c r="K554" s="151">
        <f t="shared" si="84"/>
        <v>0</v>
      </c>
      <c r="L554" s="229">
        <f t="shared" si="85"/>
        <v>0</v>
      </c>
    </row>
    <row r="555" spans="1:15" s="33" customFormat="1" ht="13.5" hidden="1" customHeight="1">
      <c r="A555" s="225" t="s">
        <v>77</v>
      </c>
      <c r="B555" s="111" t="s">
        <v>395</v>
      </c>
      <c r="C555" s="171" t="s">
        <v>65</v>
      </c>
      <c r="D555" s="171" t="s">
        <v>67</v>
      </c>
      <c r="E555" s="223" t="s">
        <v>262</v>
      </c>
      <c r="F555" s="223" t="s">
        <v>78</v>
      </c>
      <c r="G555" s="223"/>
      <c r="H555" s="151">
        <f t="shared" si="84"/>
        <v>0</v>
      </c>
      <c r="I555" s="151"/>
      <c r="J555" s="228">
        <f t="shared" si="74"/>
        <v>0</v>
      </c>
      <c r="K555" s="151">
        <f t="shared" si="84"/>
        <v>0</v>
      </c>
      <c r="L555" s="229">
        <f t="shared" si="85"/>
        <v>0</v>
      </c>
    </row>
    <row r="556" spans="1:15" s="33" customFormat="1" ht="13.5" hidden="1" customHeight="1">
      <c r="A556" s="225" t="s">
        <v>9</v>
      </c>
      <c r="B556" s="111" t="s">
        <v>395</v>
      </c>
      <c r="C556" s="171" t="s">
        <v>65</v>
      </c>
      <c r="D556" s="171" t="s">
        <v>67</v>
      </c>
      <c r="E556" s="223" t="s">
        <v>262</v>
      </c>
      <c r="F556" s="223" t="s">
        <v>78</v>
      </c>
      <c r="G556" s="223" t="s">
        <v>10</v>
      </c>
      <c r="H556" s="151"/>
      <c r="I556" s="151"/>
      <c r="J556" s="228">
        <f t="shared" si="74"/>
        <v>0</v>
      </c>
      <c r="K556" s="151"/>
      <c r="L556" s="229">
        <f t="shared" si="85"/>
        <v>0</v>
      </c>
      <c r="O556" s="147"/>
    </row>
    <row r="557" spans="1:15" s="33" customFormat="1" ht="13.5" customHeight="1">
      <c r="A557" s="21" t="s">
        <v>71</v>
      </c>
      <c r="B557" s="111" t="s">
        <v>395</v>
      </c>
      <c r="C557" s="178" t="s">
        <v>65</v>
      </c>
      <c r="D557" s="178" t="s">
        <v>72</v>
      </c>
      <c r="E557" s="34"/>
      <c r="F557" s="178"/>
      <c r="G557" s="178"/>
      <c r="H557" s="226">
        <f>H558+H563</f>
        <v>4537.3999999999996</v>
      </c>
      <c r="I557" s="226">
        <f>I558+I563</f>
        <v>0</v>
      </c>
      <c r="J557" s="228">
        <f t="shared" si="74"/>
        <v>4537.3999999999996</v>
      </c>
      <c r="K557" s="226">
        <f>K558+K563</f>
        <v>3300</v>
      </c>
      <c r="L557" s="226">
        <f>L558+L563</f>
        <v>3300</v>
      </c>
    </row>
    <row r="558" spans="1:15" s="40" customFormat="1" ht="13.5" customHeight="1">
      <c r="A558" s="224" t="s">
        <v>16</v>
      </c>
      <c r="B558" s="110" t="s">
        <v>395</v>
      </c>
      <c r="C558" s="223" t="s">
        <v>65</v>
      </c>
      <c r="D558" s="223" t="s">
        <v>72</v>
      </c>
      <c r="E558" s="223" t="s">
        <v>203</v>
      </c>
      <c r="F558" s="223"/>
      <c r="G558" s="223"/>
      <c r="H558" s="151">
        <f t="shared" ref="H558:L561" si="86">H559</f>
        <v>4537.3999999999996</v>
      </c>
      <c r="I558" s="151">
        <f t="shared" si="86"/>
        <v>0</v>
      </c>
      <c r="J558" s="228">
        <f t="shared" si="74"/>
        <v>4537.3999999999996</v>
      </c>
      <c r="K558" s="151">
        <f t="shared" si="86"/>
        <v>3300</v>
      </c>
      <c r="L558" s="151">
        <f t="shared" si="86"/>
        <v>3300</v>
      </c>
    </row>
    <row r="559" spans="1:15" s="40" customFormat="1" ht="25.5">
      <c r="A559" s="224" t="s">
        <v>365</v>
      </c>
      <c r="B559" s="110" t="s">
        <v>395</v>
      </c>
      <c r="C559" s="223" t="s">
        <v>65</v>
      </c>
      <c r="D559" s="223" t="s">
        <v>72</v>
      </c>
      <c r="E559" s="223" t="s">
        <v>263</v>
      </c>
      <c r="F559" s="223"/>
      <c r="G559" s="223"/>
      <c r="H559" s="151">
        <f t="shared" si="86"/>
        <v>4537.3999999999996</v>
      </c>
      <c r="I559" s="151">
        <f t="shared" si="86"/>
        <v>0</v>
      </c>
      <c r="J559" s="228">
        <f t="shared" si="74"/>
        <v>4537.3999999999996</v>
      </c>
      <c r="K559" s="151">
        <f t="shared" si="86"/>
        <v>3300</v>
      </c>
      <c r="L559" s="151">
        <f t="shared" si="86"/>
        <v>3300</v>
      </c>
    </row>
    <row r="560" spans="1:15" s="40" customFormat="1" ht="13.5" customHeight="1">
      <c r="A560" s="225" t="s">
        <v>61</v>
      </c>
      <c r="B560" s="227" t="s">
        <v>395</v>
      </c>
      <c r="C560" s="223" t="s">
        <v>65</v>
      </c>
      <c r="D560" s="223" t="s">
        <v>72</v>
      </c>
      <c r="E560" s="223" t="s">
        <v>263</v>
      </c>
      <c r="F560" s="223" t="s">
        <v>62</v>
      </c>
      <c r="G560" s="223"/>
      <c r="H560" s="151">
        <f t="shared" si="86"/>
        <v>4537.3999999999996</v>
      </c>
      <c r="I560" s="151">
        <f t="shared" si="86"/>
        <v>0</v>
      </c>
      <c r="J560" s="228">
        <f t="shared" si="74"/>
        <v>4537.3999999999996</v>
      </c>
      <c r="K560" s="151">
        <f t="shared" si="86"/>
        <v>3300</v>
      </c>
      <c r="L560" s="151">
        <f t="shared" si="86"/>
        <v>3300</v>
      </c>
    </row>
    <row r="561" spans="1:15" s="33" customFormat="1" ht="13.5" customHeight="1">
      <c r="A561" s="225" t="s">
        <v>77</v>
      </c>
      <c r="B561" s="227" t="s">
        <v>395</v>
      </c>
      <c r="C561" s="223" t="s">
        <v>65</v>
      </c>
      <c r="D561" s="223" t="s">
        <v>72</v>
      </c>
      <c r="E561" s="223" t="s">
        <v>263</v>
      </c>
      <c r="F561" s="223" t="s">
        <v>78</v>
      </c>
      <c r="G561" s="223"/>
      <c r="H561" s="151">
        <f t="shared" si="86"/>
        <v>4537.3999999999996</v>
      </c>
      <c r="I561" s="151">
        <f t="shared" si="86"/>
        <v>0</v>
      </c>
      <c r="J561" s="228">
        <f t="shared" si="74"/>
        <v>4537.3999999999996</v>
      </c>
      <c r="K561" s="151">
        <f t="shared" si="86"/>
        <v>3300</v>
      </c>
      <c r="L561" s="151">
        <f t="shared" si="86"/>
        <v>3300</v>
      </c>
    </row>
    <row r="562" spans="1:15" s="33" customFormat="1" ht="13.5" customHeight="1">
      <c r="A562" s="225" t="s">
        <v>9</v>
      </c>
      <c r="B562" s="227" t="s">
        <v>395</v>
      </c>
      <c r="C562" s="223" t="s">
        <v>65</v>
      </c>
      <c r="D562" s="223" t="s">
        <v>72</v>
      </c>
      <c r="E562" s="223" t="s">
        <v>263</v>
      </c>
      <c r="F562" s="223" t="s">
        <v>78</v>
      </c>
      <c r="G562" s="223" t="s">
        <v>10</v>
      </c>
      <c r="H562" s="151">
        <v>4537.3999999999996</v>
      </c>
      <c r="I562" s="151"/>
      <c r="J562" s="228">
        <f t="shared" si="74"/>
        <v>4537.3999999999996</v>
      </c>
      <c r="K562" s="120">
        <v>3300</v>
      </c>
      <c r="L562" s="229">
        <v>3300</v>
      </c>
      <c r="O562" s="147"/>
    </row>
    <row r="563" spans="1:15" s="33" customFormat="1" ht="40.5" hidden="1" customHeight="1">
      <c r="A563" s="98" t="s">
        <v>52</v>
      </c>
      <c r="B563" s="130" t="s">
        <v>395</v>
      </c>
      <c r="C563" s="18" t="s">
        <v>65</v>
      </c>
      <c r="D563" s="18" t="s">
        <v>72</v>
      </c>
      <c r="E563" s="61" t="s">
        <v>212</v>
      </c>
      <c r="F563" s="18"/>
      <c r="G563" s="18"/>
      <c r="H563" s="226">
        <f t="shared" ref="H563:K567" si="87">H564</f>
        <v>0</v>
      </c>
      <c r="I563" s="226"/>
      <c r="J563" s="228">
        <f t="shared" si="74"/>
        <v>0</v>
      </c>
      <c r="K563" s="226">
        <f t="shared" si="87"/>
        <v>0</v>
      </c>
      <c r="L563" s="228">
        <f t="shared" ref="L563:L568" si="88">H563+K563</f>
        <v>0</v>
      </c>
    </row>
    <row r="564" spans="1:15" s="33" customFormat="1" ht="13.5" hidden="1" customHeight="1">
      <c r="A564" s="224" t="s">
        <v>221</v>
      </c>
      <c r="B564" s="110" t="s">
        <v>395</v>
      </c>
      <c r="C564" s="171" t="s">
        <v>65</v>
      </c>
      <c r="D564" s="171" t="s">
        <v>72</v>
      </c>
      <c r="E564" s="223" t="s">
        <v>215</v>
      </c>
      <c r="F564" s="171"/>
      <c r="G564" s="171"/>
      <c r="H564" s="151">
        <f t="shared" si="87"/>
        <v>0</v>
      </c>
      <c r="I564" s="151"/>
      <c r="J564" s="228">
        <f t="shared" si="74"/>
        <v>0</v>
      </c>
      <c r="K564" s="151">
        <f t="shared" si="87"/>
        <v>0</v>
      </c>
      <c r="L564" s="229">
        <f t="shared" si="88"/>
        <v>0</v>
      </c>
    </row>
    <row r="565" spans="1:15" s="33" customFormat="1" ht="13.5" hidden="1" customHeight="1">
      <c r="A565" s="224" t="s">
        <v>214</v>
      </c>
      <c r="B565" s="110" t="s">
        <v>395</v>
      </c>
      <c r="C565" s="171" t="s">
        <v>65</v>
      </c>
      <c r="D565" s="171" t="s">
        <v>72</v>
      </c>
      <c r="E565" s="223" t="s">
        <v>222</v>
      </c>
      <c r="F565" s="171"/>
      <c r="G565" s="171"/>
      <c r="H565" s="151">
        <f t="shared" si="87"/>
        <v>0</v>
      </c>
      <c r="I565" s="151"/>
      <c r="J565" s="228">
        <f t="shared" si="74"/>
        <v>0</v>
      </c>
      <c r="K565" s="151">
        <f t="shared" si="87"/>
        <v>0</v>
      </c>
      <c r="L565" s="229">
        <f t="shared" si="88"/>
        <v>0</v>
      </c>
    </row>
    <row r="566" spans="1:15" s="33" customFormat="1" ht="13.5" hidden="1" customHeight="1">
      <c r="A566" s="225" t="s">
        <v>61</v>
      </c>
      <c r="B566" s="110" t="s">
        <v>395</v>
      </c>
      <c r="C566" s="171" t="s">
        <v>65</v>
      </c>
      <c r="D566" s="171" t="s">
        <v>72</v>
      </c>
      <c r="E566" s="223" t="s">
        <v>222</v>
      </c>
      <c r="F566" s="171" t="s">
        <v>62</v>
      </c>
      <c r="G566" s="171"/>
      <c r="H566" s="151">
        <f t="shared" si="87"/>
        <v>0</v>
      </c>
      <c r="I566" s="151"/>
      <c r="J566" s="228">
        <f t="shared" si="74"/>
        <v>0</v>
      </c>
      <c r="K566" s="151">
        <f t="shared" si="87"/>
        <v>0</v>
      </c>
      <c r="L566" s="229">
        <f t="shared" si="88"/>
        <v>0</v>
      </c>
    </row>
    <row r="567" spans="1:15" s="33" customFormat="1" ht="13.5" hidden="1" customHeight="1">
      <c r="A567" s="225" t="s">
        <v>77</v>
      </c>
      <c r="B567" s="110" t="s">
        <v>395</v>
      </c>
      <c r="C567" s="171" t="s">
        <v>65</v>
      </c>
      <c r="D567" s="171" t="s">
        <v>72</v>
      </c>
      <c r="E567" s="223" t="s">
        <v>222</v>
      </c>
      <c r="F567" s="171" t="s">
        <v>78</v>
      </c>
      <c r="G567" s="171"/>
      <c r="H567" s="151">
        <f t="shared" si="87"/>
        <v>0</v>
      </c>
      <c r="I567" s="151"/>
      <c r="J567" s="228">
        <f t="shared" si="74"/>
        <v>0</v>
      </c>
      <c r="K567" s="151">
        <f t="shared" si="87"/>
        <v>0</v>
      </c>
      <c r="L567" s="229">
        <f t="shared" si="88"/>
        <v>0</v>
      </c>
    </row>
    <row r="568" spans="1:15" s="33" customFormat="1" ht="13.5" hidden="1" customHeight="1">
      <c r="A568" s="225" t="s">
        <v>9</v>
      </c>
      <c r="B568" s="110" t="s">
        <v>395</v>
      </c>
      <c r="C568" s="171" t="s">
        <v>65</v>
      </c>
      <c r="D568" s="171" t="s">
        <v>72</v>
      </c>
      <c r="E568" s="223" t="s">
        <v>222</v>
      </c>
      <c r="F568" s="171" t="s">
        <v>78</v>
      </c>
      <c r="G568" s="171" t="s">
        <v>10</v>
      </c>
      <c r="H568" s="151"/>
      <c r="I568" s="151"/>
      <c r="J568" s="228">
        <f t="shared" si="74"/>
        <v>0</v>
      </c>
      <c r="K568" s="120"/>
      <c r="L568" s="229">
        <f t="shared" si="88"/>
        <v>0</v>
      </c>
      <c r="O568" s="147"/>
    </row>
    <row r="569" spans="1:15" s="33" customFormat="1" ht="13.5" customHeight="1">
      <c r="A569" s="98" t="s">
        <v>400</v>
      </c>
      <c r="B569" s="130" t="s">
        <v>395</v>
      </c>
      <c r="C569" s="18" t="s">
        <v>84</v>
      </c>
      <c r="D569" s="18"/>
      <c r="E569" s="85"/>
      <c r="F569" s="18"/>
      <c r="G569" s="18"/>
      <c r="H569" s="99">
        <f>H570+H576</f>
        <v>1026</v>
      </c>
      <c r="I569" s="99">
        <f>I570+I576</f>
        <v>0</v>
      </c>
      <c r="J569" s="228">
        <f t="shared" si="74"/>
        <v>1026</v>
      </c>
      <c r="K569" s="99">
        <f>K570+K576</f>
        <v>530</v>
      </c>
      <c r="L569" s="99">
        <f>L570+L576</f>
        <v>530</v>
      </c>
    </row>
    <row r="570" spans="1:15" s="33" customFormat="1" ht="13.5" customHeight="1">
      <c r="A570" s="224" t="s">
        <v>87</v>
      </c>
      <c r="B570" s="110" t="s">
        <v>395</v>
      </c>
      <c r="C570" s="171" t="s">
        <v>84</v>
      </c>
      <c r="D570" s="171" t="s">
        <v>88</v>
      </c>
      <c r="E570" s="35"/>
      <c r="F570" s="171"/>
      <c r="G570" s="171"/>
      <c r="H570" s="151">
        <f>H571</f>
        <v>80</v>
      </c>
      <c r="I570" s="151">
        <f>I571</f>
        <v>0</v>
      </c>
      <c r="J570" s="228">
        <f t="shared" si="74"/>
        <v>80</v>
      </c>
      <c r="K570" s="151">
        <f>K571</f>
        <v>70</v>
      </c>
      <c r="L570" s="151">
        <f>L571</f>
        <v>70</v>
      </c>
    </row>
    <row r="571" spans="1:15" s="29" customFormat="1" ht="15.75" customHeight="1">
      <c r="A571" s="38" t="s">
        <v>16</v>
      </c>
      <c r="B571" s="78" t="s">
        <v>395</v>
      </c>
      <c r="C571" s="171" t="s">
        <v>84</v>
      </c>
      <c r="D571" s="171" t="s">
        <v>88</v>
      </c>
      <c r="E571" s="35" t="s">
        <v>203</v>
      </c>
      <c r="F571" s="171"/>
      <c r="G571" s="171"/>
      <c r="H571" s="151">
        <f t="shared" ref="H571:L574" si="89">H572</f>
        <v>80</v>
      </c>
      <c r="I571" s="151">
        <f t="shared" si="89"/>
        <v>0</v>
      </c>
      <c r="J571" s="228">
        <f t="shared" si="74"/>
        <v>80</v>
      </c>
      <c r="K571" s="151">
        <f t="shared" si="89"/>
        <v>70</v>
      </c>
      <c r="L571" s="151">
        <f t="shared" si="89"/>
        <v>70</v>
      </c>
    </row>
    <row r="572" spans="1:15" s="29" customFormat="1" ht="25.5">
      <c r="A572" s="38" t="s">
        <v>180</v>
      </c>
      <c r="B572" s="78" t="s">
        <v>395</v>
      </c>
      <c r="C572" s="171" t="s">
        <v>84</v>
      </c>
      <c r="D572" s="171" t="s">
        <v>88</v>
      </c>
      <c r="E572" s="35" t="s">
        <v>270</v>
      </c>
      <c r="F572" s="171"/>
      <c r="G572" s="171"/>
      <c r="H572" s="151">
        <f t="shared" si="89"/>
        <v>80</v>
      </c>
      <c r="I572" s="151">
        <f t="shared" si="89"/>
        <v>0</v>
      </c>
      <c r="J572" s="228">
        <f t="shared" ref="J572:J635" si="90">H572+I572</f>
        <v>80</v>
      </c>
      <c r="K572" s="151">
        <f t="shared" si="89"/>
        <v>70</v>
      </c>
      <c r="L572" s="151">
        <f t="shared" si="89"/>
        <v>70</v>
      </c>
    </row>
    <row r="573" spans="1:15" s="33" customFormat="1" ht="13.5" customHeight="1">
      <c r="A573" s="26" t="s">
        <v>61</v>
      </c>
      <c r="B573" s="74" t="s">
        <v>395</v>
      </c>
      <c r="C573" s="171" t="s">
        <v>84</v>
      </c>
      <c r="D573" s="171" t="s">
        <v>88</v>
      </c>
      <c r="E573" s="35" t="s">
        <v>270</v>
      </c>
      <c r="F573" s="171" t="s">
        <v>62</v>
      </c>
      <c r="G573" s="171"/>
      <c r="H573" s="151">
        <f t="shared" si="89"/>
        <v>80</v>
      </c>
      <c r="I573" s="151">
        <f t="shared" si="89"/>
        <v>0</v>
      </c>
      <c r="J573" s="228">
        <f t="shared" si="90"/>
        <v>80</v>
      </c>
      <c r="K573" s="151">
        <f t="shared" si="89"/>
        <v>70</v>
      </c>
      <c r="L573" s="151">
        <f t="shared" si="89"/>
        <v>70</v>
      </c>
    </row>
    <row r="574" spans="1:15" s="33" customFormat="1" ht="13.5" customHeight="1">
      <c r="A574" s="26" t="s">
        <v>77</v>
      </c>
      <c r="B574" s="74" t="s">
        <v>395</v>
      </c>
      <c r="C574" s="171" t="s">
        <v>84</v>
      </c>
      <c r="D574" s="171" t="s">
        <v>88</v>
      </c>
      <c r="E574" s="35" t="s">
        <v>270</v>
      </c>
      <c r="F574" s="171" t="s">
        <v>78</v>
      </c>
      <c r="G574" s="171"/>
      <c r="H574" s="151">
        <f t="shared" si="89"/>
        <v>80</v>
      </c>
      <c r="I574" s="151">
        <f t="shared" si="89"/>
        <v>0</v>
      </c>
      <c r="J574" s="228">
        <f t="shared" si="90"/>
        <v>80</v>
      </c>
      <c r="K574" s="151">
        <f t="shared" si="89"/>
        <v>70</v>
      </c>
      <c r="L574" s="151">
        <f t="shared" si="89"/>
        <v>70</v>
      </c>
    </row>
    <row r="575" spans="1:15" s="33" customFormat="1" ht="13.5" customHeight="1">
      <c r="A575" s="26" t="s">
        <v>9</v>
      </c>
      <c r="B575" s="74" t="s">
        <v>395</v>
      </c>
      <c r="C575" s="171" t="s">
        <v>84</v>
      </c>
      <c r="D575" s="171" t="s">
        <v>88</v>
      </c>
      <c r="E575" s="35" t="s">
        <v>270</v>
      </c>
      <c r="F575" s="171" t="s">
        <v>78</v>
      </c>
      <c r="G575" s="171" t="s">
        <v>10</v>
      </c>
      <c r="H575" s="151">
        <v>80</v>
      </c>
      <c r="I575" s="151"/>
      <c r="J575" s="228">
        <f t="shared" si="90"/>
        <v>80</v>
      </c>
      <c r="K575" s="120">
        <v>70</v>
      </c>
      <c r="L575" s="229">
        <v>70</v>
      </c>
      <c r="O575" s="147"/>
    </row>
    <row r="576" spans="1:15" s="33" customFormat="1" ht="13.5" customHeight="1">
      <c r="A576" s="37" t="s">
        <v>176</v>
      </c>
      <c r="B576" s="79" t="s">
        <v>395</v>
      </c>
      <c r="C576" s="178" t="s">
        <v>84</v>
      </c>
      <c r="D576" s="178" t="s">
        <v>177</v>
      </c>
      <c r="E576" s="34"/>
      <c r="F576" s="178"/>
      <c r="G576" s="178"/>
      <c r="H576" s="226">
        <f>H577+H593</f>
        <v>946</v>
      </c>
      <c r="I576" s="226">
        <f>I577+I593</f>
        <v>0</v>
      </c>
      <c r="J576" s="228">
        <f t="shared" si="90"/>
        <v>946</v>
      </c>
      <c r="K576" s="226">
        <f>K577+K593</f>
        <v>460</v>
      </c>
      <c r="L576" s="226">
        <f>L577+L593</f>
        <v>460</v>
      </c>
    </row>
    <row r="577" spans="1:15" s="33" customFormat="1" ht="89.25">
      <c r="A577" s="92" t="s">
        <v>272</v>
      </c>
      <c r="B577" s="123" t="s">
        <v>395</v>
      </c>
      <c r="C577" s="171" t="s">
        <v>84</v>
      </c>
      <c r="D577" s="171" t="s">
        <v>177</v>
      </c>
      <c r="E577" s="35" t="s">
        <v>235</v>
      </c>
      <c r="F577" s="171"/>
      <c r="G577" s="171"/>
      <c r="H577" s="151">
        <f>H578+H583+H588</f>
        <v>426</v>
      </c>
      <c r="I577" s="151">
        <f>I578+I583+I588</f>
        <v>0</v>
      </c>
      <c r="J577" s="228">
        <f t="shared" si="90"/>
        <v>426</v>
      </c>
      <c r="K577" s="151">
        <f>K578+K583+K588</f>
        <v>0</v>
      </c>
      <c r="L577" s="151">
        <f>L578+L583+L588</f>
        <v>0</v>
      </c>
    </row>
    <row r="578" spans="1:15" s="33" customFormat="1" ht="63.75">
      <c r="A578" s="224" t="s">
        <v>271</v>
      </c>
      <c r="B578" s="110" t="s">
        <v>395</v>
      </c>
      <c r="C578" s="171" t="s">
        <v>84</v>
      </c>
      <c r="D578" s="171" t="s">
        <v>177</v>
      </c>
      <c r="E578" s="59" t="s">
        <v>236</v>
      </c>
      <c r="F578" s="171"/>
      <c r="G578" s="171"/>
      <c r="H578" s="151">
        <f t="shared" ref="H578:I581" si="91">H579</f>
        <v>226</v>
      </c>
      <c r="I578" s="151">
        <f t="shared" si="91"/>
        <v>0</v>
      </c>
      <c r="J578" s="228">
        <f t="shared" si="90"/>
        <v>226</v>
      </c>
      <c r="K578" s="151">
        <f t="shared" ref="K578:L581" si="92">K579</f>
        <v>0</v>
      </c>
      <c r="L578" s="151">
        <f t="shared" si="92"/>
        <v>0</v>
      </c>
    </row>
    <row r="579" spans="1:15" s="33" customFormat="1" ht="13.5" customHeight="1">
      <c r="A579" s="224" t="s">
        <v>214</v>
      </c>
      <c r="B579" s="110" t="s">
        <v>395</v>
      </c>
      <c r="C579" s="39" t="s">
        <v>84</v>
      </c>
      <c r="D579" s="39" t="s">
        <v>177</v>
      </c>
      <c r="E579" s="59" t="s">
        <v>237</v>
      </c>
      <c r="F579" s="171"/>
      <c r="G579" s="171"/>
      <c r="H579" s="151">
        <f t="shared" si="91"/>
        <v>226</v>
      </c>
      <c r="I579" s="151">
        <f t="shared" si="91"/>
        <v>0</v>
      </c>
      <c r="J579" s="228">
        <f t="shared" si="90"/>
        <v>226</v>
      </c>
      <c r="K579" s="151">
        <f t="shared" si="92"/>
        <v>0</v>
      </c>
      <c r="L579" s="151">
        <f t="shared" si="92"/>
        <v>0</v>
      </c>
    </row>
    <row r="580" spans="1:15" s="33" customFormat="1" ht="13.5" customHeight="1">
      <c r="A580" s="26" t="s">
        <v>61</v>
      </c>
      <c r="B580" s="74" t="s">
        <v>395</v>
      </c>
      <c r="C580" s="171" t="s">
        <v>84</v>
      </c>
      <c r="D580" s="171" t="s">
        <v>177</v>
      </c>
      <c r="E580" s="59" t="s">
        <v>237</v>
      </c>
      <c r="F580" s="171" t="s">
        <v>62</v>
      </c>
      <c r="G580" s="171"/>
      <c r="H580" s="151">
        <f t="shared" si="91"/>
        <v>226</v>
      </c>
      <c r="I580" s="151">
        <f t="shared" si="91"/>
        <v>0</v>
      </c>
      <c r="J580" s="228">
        <f t="shared" si="90"/>
        <v>226</v>
      </c>
      <c r="K580" s="151">
        <f t="shared" si="92"/>
        <v>0</v>
      </c>
      <c r="L580" s="151">
        <f t="shared" si="92"/>
        <v>0</v>
      </c>
    </row>
    <row r="581" spans="1:15" s="33" customFormat="1" ht="13.5" customHeight="1">
      <c r="A581" s="26" t="s">
        <v>77</v>
      </c>
      <c r="B581" s="74" t="s">
        <v>395</v>
      </c>
      <c r="C581" s="171" t="s">
        <v>84</v>
      </c>
      <c r="D581" s="171" t="s">
        <v>177</v>
      </c>
      <c r="E581" s="59" t="s">
        <v>237</v>
      </c>
      <c r="F581" s="171" t="s">
        <v>78</v>
      </c>
      <c r="G581" s="171"/>
      <c r="H581" s="151">
        <f t="shared" si="91"/>
        <v>226</v>
      </c>
      <c r="I581" s="151">
        <f t="shared" si="91"/>
        <v>0</v>
      </c>
      <c r="J581" s="228">
        <f t="shared" si="90"/>
        <v>226</v>
      </c>
      <c r="K581" s="151">
        <f t="shared" si="92"/>
        <v>0</v>
      </c>
      <c r="L581" s="151">
        <f t="shared" si="92"/>
        <v>0</v>
      </c>
    </row>
    <row r="582" spans="1:15" s="33" customFormat="1" ht="13.5" customHeight="1">
      <c r="A582" s="38" t="s">
        <v>9</v>
      </c>
      <c r="B582" s="78" t="s">
        <v>395</v>
      </c>
      <c r="C582" s="171" t="s">
        <v>84</v>
      </c>
      <c r="D582" s="171" t="s">
        <v>177</v>
      </c>
      <c r="E582" s="59" t="s">
        <v>237</v>
      </c>
      <c r="F582" s="171" t="s">
        <v>78</v>
      </c>
      <c r="G582" s="171" t="s">
        <v>10</v>
      </c>
      <c r="H582" s="151">
        <v>226</v>
      </c>
      <c r="I582" s="151"/>
      <c r="J582" s="228">
        <f t="shared" si="90"/>
        <v>226</v>
      </c>
      <c r="K582" s="120"/>
      <c r="L582" s="229"/>
      <c r="O582" s="147"/>
    </row>
    <row r="583" spans="1:15" s="33" customFormat="1" ht="64.5">
      <c r="A583" s="100" t="s">
        <v>274</v>
      </c>
      <c r="B583" s="101" t="s">
        <v>395</v>
      </c>
      <c r="C583" s="39" t="s">
        <v>84</v>
      </c>
      <c r="D583" s="39" t="s">
        <v>177</v>
      </c>
      <c r="E583" s="59" t="s">
        <v>273</v>
      </c>
      <c r="F583" s="39"/>
      <c r="G583" s="39"/>
      <c r="H583" s="151">
        <f>H585</f>
        <v>50</v>
      </c>
      <c r="I583" s="151">
        <f>I585</f>
        <v>0</v>
      </c>
      <c r="J583" s="228">
        <f t="shared" si="90"/>
        <v>50</v>
      </c>
      <c r="K583" s="151">
        <f>K585</f>
        <v>0</v>
      </c>
      <c r="L583" s="151">
        <f>L585</f>
        <v>0</v>
      </c>
    </row>
    <row r="584" spans="1:15" s="33" customFormat="1" ht="13.5" customHeight="1">
      <c r="A584" s="224" t="s">
        <v>214</v>
      </c>
      <c r="B584" s="110" t="s">
        <v>395</v>
      </c>
      <c r="C584" s="39" t="s">
        <v>84</v>
      </c>
      <c r="D584" s="39" t="s">
        <v>177</v>
      </c>
      <c r="E584" s="59" t="s">
        <v>273</v>
      </c>
      <c r="F584" s="39"/>
      <c r="G584" s="39"/>
      <c r="H584" s="151">
        <f>H585</f>
        <v>50</v>
      </c>
      <c r="I584" s="151">
        <f>I585</f>
        <v>0</v>
      </c>
      <c r="J584" s="228">
        <f t="shared" si="90"/>
        <v>50</v>
      </c>
      <c r="K584" s="151">
        <f>K585</f>
        <v>0</v>
      </c>
      <c r="L584" s="151">
        <f>L585</f>
        <v>0</v>
      </c>
    </row>
    <row r="585" spans="1:15" s="33" customFormat="1" ht="13.5" customHeight="1">
      <c r="A585" s="26" t="s">
        <v>61</v>
      </c>
      <c r="B585" s="74" t="s">
        <v>395</v>
      </c>
      <c r="C585" s="171" t="s">
        <v>84</v>
      </c>
      <c r="D585" s="171" t="s">
        <v>177</v>
      </c>
      <c r="E585" s="59" t="s">
        <v>273</v>
      </c>
      <c r="F585" s="171" t="s">
        <v>62</v>
      </c>
      <c r="G585" s="171"/>
      <c r="H585" s="151">
        <f t="shared" ref="H585:L586" si="93">H586</f>
        <v>50</v>
      </c>
      <c r="I585" s="151">
        <f t="shared" si="93"/>
        <v>0</v>
      </c>
      <c r="J585" s="228">
        <f t="shared" si="90"/>
        <v>50</v>
      </c>
      <c r="K585" s="151">
        <f t="shared" si="93"/>
        <v>0</v>
      </c>
      <c r="L585" s="151">
        <f t="shared" si="93"/>
        <v>0</v>
      </c>
    </row>
    <row r="586" spans="1:15" s="33" customFormat="1" ht="13.5" customHeight="1">
      <c r="A586" s="26" t="s">
        <v>77</v>
      </c>
      <c r="B586" s="74" t="s">
        <v>395</v>
      </c>
      <c r="C586" s="171" t="s">
        <v>84</v>
      </c>
      <c r="D586" s="171" t="s">
        <v>177</v>
      </c>
      <c r="E586" s="59" t="s">
        <v>273</v>
      </c>
      <c r="F586" s="171" t="s">
        <v>78</v>
      </c>
      <c r="G586" s="171"/>
      <c r="H586" s="151">
        <f t="shared" si="93"/>
        <v>50</v>
      </c>
      <c r="I586" s="151">
        <f t="shared" si="93"/>
        <v>0</v>
      </c>
      <c r="J586" s="228">
        <f t="shared" si="90"/>
        <v>50</v>
      </c>
      <c r="K586" s="151">
        <f t="shared" si="93"/>
        <v>0</v>
      </c>
      <c r="L586" s="151">
        <f t="shared" si="93"/>
        <v>0</v>
      </c>
    </row>
    <row r="587" spans="1:15" s="33" customFormat="1" ht="13.5" customHeight="1">
      <c r="A587" s="38" t="s">
        <v>9</v>
      </c>
      <c r="B587" s="78" t="s">
        <v>395</v>
      </c>
      <c r="C587" s="171" t="s">
        <v>84</v>
      </c>
      <c r="D587" s="171" t="s">
        <v>177</v>
      </c>
      <c r="E587" s="59" t="s">
        <v>273</v>
      </c>
      <c r="F587" s="171" t="s">
        <v>78</v>
      </c>
      <c r="G587" s="171" t="s">
        <v>10</v>
      </c>
      <c r="H587" s="151">
        <v>50</v>
      </c>
      <c r="I587" s="151"/>
      <c r="J587" s="228">
        <f t="shared" si="90"/>
        <v>50</v>
      </c>
      <c r="K587" s="120"/>
      <c r="L587" s="229"/>
      <c r="O587" s="147"/>
    </row>
    <row r="588" spans="1:15" s="33" customFormat="1" ht="77.25">
      <c r="A588" s="100" t="s">
        <v>275</v>
      </c>
      <c r="B588" s="101" t="s">
        <v>395</v>
      </c>
      <c r="C588" s="171" t="s">
        <v>84</v>
      </c>
      <c r="D588" s="171" t="s">
        <v>177</v>
      </c>
      <c r="E588" s="59" t="s">
        <v>276</v>
      </c>
      <c r="F588" s="171"/>
      <c r="G588" s="171"/>
      <c r="H588" s="151">
        <f t="shared" ref="H588:I591" si="94">H589</f>
        <v>150</v>
      </c>
      <c r="I588" s="151">
        <f t="shared" si="94"/>
        <v>0</v>
      </c>
      <c r="J588" s="228">
        <f t="shared" si="90"/>
        <v>150</v>
      </c>
      <c r="K588" s="151">
        <f t="shared" ref="K588:L591" si="95">K589</f>
        <v>0</v>
      </c>
      <c r="L588" s="151">
        <f t="shared" si="95"/>
        <v>0</v>
      </c>
    </row>
    <row r="589" spans="1:15" s="33" customFormat="1" ht="13.5" customHeight="1">
      <c r="A589" s="224" t="s">
        <v>214</v>
      </c>
      <c r="B589" s="110" t="s">
        <v>395</v>
      </c>
      <c r="C589" s="171" t="s">
        <v>84</v>
      </c>
      <c r="D589" s="171" t="s">
        <v>177</v>
      </c>
      <c r="E589" s="59" t="s">
        <v>276</v>
      </c>
      <c r="F589" s="171"/>
      <c r="G589" s="171"/>
      <c r="H589" s="151">
        <f t="shared" si="94"/>
        <v>150</v>
      </c>
      <c r="I589" s="151">
        <f t="shared" si="94"/>
        <v>0</v>
      </c>
      <c r="J589" s="228">
        <f t="shared" si="90"/>
        <v>150</v>
      </c>
      <c r="K589" s="151">
        <f t="shared" si="95"/>
        <v>0</v>
      </c>
      <c r="L589" s="151">
        <f t="shared" si="95"/>
        <v>0</v>
      </c>
    </row>
    <row r="590" spans="1:15" s="33" customFormat="1" ht="13.5" customHeight="1">
      <c r="A590" s="26" t="s">
        <v>61</v>
      </c>
      <c r="B590" s="74" t="s">
        <v>395</v>
      </c>
      <c r="C590" s="171" t="s">
        <v>84</v>
      </c>
      <c r="D590" s="171" t="s">
        <v>177</v>
      </c>
      <c r="E590" s="59" t="s">
        <v>276</v>
      </c>
      <c r="F590" s="171" t="s">
        <v>62</v>
      </c>
      <c r="G590" s="171"/>
      <c r="H590" s="151">
        <f t="shared" si="94"/>
        <v>150</v>
      </c>
      <c r="I590" s="151">
        <f t="shared" si="94"/>
        <v>0</v>
      </c>
      <c r="J590" s="228">
        <f t="shared" si="90"/>
        <v>150</v>
      </c>
      <c r="K590" s="151">
        <f t="shared" si="95"/>
        <v>0</v>
      </c>
      <c r="L590" s="151">
        <f t="shared" si="95"/>
        <v>0</v>
      </c>
    </row>
    <row r="591" spans="1:15" s="33" customFormat="1" ht="13.5" customHeight="1">
      <c r="A591" s="26" t="s">
        <v>77</v>
      </c>
      <c r="B591" s="74" t="s">
        <v>395</v>
      </c>
      <c r="C591" s="171" t="s">
        <v>84</v>
      </c>
      <c r="D591" s="171" t="s">
        <v>177</v>
      </c>
      <c r="E591" s="59" t="s">
        <v>276</v>
      </c>
      <c r="F591" s="171" t="s">
        <v>78</v>
      </c>
      <c r="G591" s="171"/>
      <c r="H591" s="151">
        <f t="shared" si="94"/>
        <v>150</v>
      </c>
      <c r="I591" s="151">
        <f t="shared" si="94"/>
        <v>0</v>
      </c>
      <c r="J591" s="228">
        <f t="shared" si="90"/>
        <v>150</v>
      </c>
      <c r="K591" s="151">
        <f t="shared" si="95"/>
        <v>0</v>
      </c>
      <c r="L591" s="151">
        <f t="shared" si="95"/>
        <v>0</v>
      </c>
    </row>
    <row r="592" spans="1:15" s="33" customFormat="1" ht="13.5" customHeight="1">
      <c r="A592" s="38" t="s">
        <v>9</v>
      </c>
      <c r="B592" s="78" t="s">
        <v>395</v>
      </c>
      <c r="C592" s="171" t="s">
        <v>84</v>
      </c>
      <c r="D592" s="171" t="s">
        <v>177</v>
      </c>
      <c r="E592" s="59" t="s">
        <v>276</v>
      </c>
      <c r="F592" s="171" t="s">
        <v>78</v>
      </c>
      <c r="G592" s="171" t="s">
        <v>10</v>
      </c>
      <c r="H592" s="151">
        <v>150</v>
      </c>
      <c r="I592" s="151"/>
      <c r="J592" s="228">
        <f t="shared" si="90"/>
        <v>150</v>
      </c>
      <c r="K592" s="118"/>
      <c r="L592" s="229"/>
      <c r="O592" s="147"/>
    </row>
    <row r="593" spans="1:12" s="33" customFormat="1" ht="30">
      <c r="A593" s="212" t="s">
        <v>16</v>
      </c>
      <c r="B593" s="101" t="s">
        <v>395</v>
      </c>
      <c r="C593" s="171" t="s">
        <v>84</v>
      </c>
      <c r="D593" s="171" t="s">
        <v>177</v>
      </c>
      <c r="E593" s="35" t="s">
        <v>203</v>
      </c>
      <c r="F593" s="171"/>
      <c r="G593" s="171"/>
      <c r="H593" s="151">
        <f>H606+H614+H621+H610+H594+H598+H602</f>
        <v>520</v>
      </c>
      <c r="I593" s="151">
        <f>I606+I614+I621+I610+I594+I598+I602</f>
        <v>0</v>
      </c>
      <c r="J593" s="228">
        <f t="shared" si="90"/>
        <v>520</v>
      </c>
      <c r="K593" s="151">
        <f>K606+K614+K621+K610+K594+K598+K602</f>
        <v>460</v>
      </c>
      <c r="L593" s="151">
        <f>L606+L614+L621+L610+L594+L598+L602</f>
        <v>460</v>
      </c>
    </row>
    <row r="594" spans="1:12" s="33" customFormat="1" ht="105" customHeight="1">
      <c r="A594" s="208" t="s">
        <v>558</v>
      </c>
      <c r="B594" s="101" t="s">
        <v>395</v>
      </c>
      <c r="C594" s="171" t="s">
        <v>84</v>
      </c>
      <c r="D594" s="171" t="s">
        <v>177</v>
      </c>
      <c r="E594" s="35" t="s">
        <v>565</v>
      </c>
      <c r="F594" s="171"/>
      <c r="G594" s="171"/>
      <c r="H594" s="151">
        <f>H595</f>
        <v>0</v>
      </c>
      <c r="I594" s="151"/>
      <c r="J594" s="228">
        <f t="shared" si="90"/>
        <v>0</v>
      </c>
      <c r="K594" s="151">
        <f t="shared" ref="K594:L596" si="96">K595</f>
        <v>90</v>
      </c>
      <c r="L594" s="151">
        <f t="shared" si="96"/>
        <v>90</v>
      </c>
    </row>
    <row r="595" spans="1:12" s="33" customFormat="1" ht="13.5" customHeight="1">
      <c r="A595" s="26" t="s">
        <v>61</v>
      </c>
      <c r="B595" s="101" t="s">
        <v>395</v>
      </c>
      <c r="C595" s="171" t="s">
        <v>84</v>
      </c>
      <c r="D595" s="171" t="s">
        <v>177</v>
      </c>
      <c r="E595" s="35" t="s">
        <v>565</v>
      </c>
      <c r="F595" s="171"/>
      <c r="G595" s="171"/>
      <c r="H595" s="151">
        <f>H596</f>
        <v>0</v>
      </c>
      <c r="I595" s="151"/>
      <c r="J595" s="228">
        <f t="shared" si="90"/>
        <v>0</v>
      </c>
      <c r="K595" s="151">
        <f t="shared" si="96"/>
        <v>90</v>
      </c>
      <c r="L595" s="151">
        <f t="shared" si="96"/>
        <v>90</v>
      </c>
    </row>
    <row r="596" spans="1:12" s="33" customFormat="1" ht="13.5" customHeight="1">
      <c r="A596" s="26" t="s">
        <v>77</v>
      </c>
      <c r="B596" s="101" t="s">
        <v>395</v>
      </c>
      <c r="C596" s="171" t="s">
        <v>84</v>
      </c>
      <c r="D596" s="171" t="s">
        <v>177</v>
      </c>
      <c r="E596" s="35" t="s">
        <v>565</v>
      </c>
      <c r="F596" s="171"/>
      <c r="G596" s="171"/>
      <c r="H596" s="151">
        <f>H597</f>
        <v>0</v>
      </c>
      <c r="I596" s="151"/>
      <c r="J596" s="228">
        <f t="shared" si="90"/>
        <v>0</v>
      </c>
      <c r="K596" s="151">
        <f t="shared" si="96"/>
        <v>90</v>
      </c>
      <c r="L596" s="151">
        <f t="shared" si="96"/>
        <v>90</v>
      </c>
    </row>
    <row r="597" spans="1:12" s="33" customFormat="1" ht="13.5" customHeight="1">
      <c r="A597" s="15" t="s">
        <v>9</v>
      </c>
      <c r="B597" s="101" t="s">
        <v>395</v>
      </c>
      <c r="C597" s="171" t="s">
        <v>84</v>
      </c>
      <c r="D597" s="171" t="s">
        <v>177</v>
      </c>
      <c r="E597" s="35" t="s">
        <v>565</v>
      </c>
      <c r="F597" s="171"/>
      <c r="G597" s="171" t="s">
        <v>10</v>
      </c>
      <c r="H597" s="151"/>
      <c r="I597" s="151"/>
      <c r="J597" s="228">
        <f t="shared" si="90"/>
        <v>0</v>
      </c>
      <c r="K597" s="151">
        <v>90</v>
      </c>
      <c r="L597" s="151">
        <v>90</v>
      </c>
    </row>
    <row r="598" spans="1:12" s="33" customFormat="1" ht="75">
      <c r="A598" s="208" t="s">
        <v>559</v>
      </c>
      <c r="B598" s="101" t="s">
        <v>395</v>
      </c>
      <c r="C598" s="171" t="s">
        <v>84</v>
      </c>
      <c r="D598" s="171" t="s">
        <v>177</v>
      </c>
      <c r="E598" s="35" t="s">
        <v>566</v>
      </c>
      <c r="F598" s="171"/>
      <c r="G598" s="171"/>
      <c r="H598" s="151">
        <f>H599</f>
        <v>0</v>
      </c>
      <c r="I598" s="151"/>
      <c r="J598" s="228">
        <f t="shared" si="90"/>
        <v>0</v>
      </c>
      <c r="K598" s="151">
        <f t="shared" ref="K598:L600" si="97">K599</f>
        <v>100</v>
      </c>
      <c r="L598" s="151">
        <f t="shared" si="97"/>
        <v>100</v>
      </c>
    </row>
    <row r="599" spans="1:12" s="33" customFormat="1" ht="13.5" customHeight="1">
      <c r="A599" s="26" t="s">
        <v>61</v>
      </c>
      <c r="B599" s="101" t="s">
        <v>395</v>
      </c>
      <c r="C599" s="171" t="s">
        <v>84</v>
      </c>
      <c r="D599" s="171" t="s">
        <v>177</v>
      </c>
      <c r="E599" s="35" t="s">
        <v>566</v>
      </c>
      <c r="F599" s="171"/>
      <c r="G599" s="171"/>
      <c r="H599" s="151">
        <f>H600</f>
        <v>0</v>
      </c>
      <c r="I599" s="151"/>
      <c r="J599" s="228">
        <f t="shared" si="90"/>
        <v>0</v>
      </c>
      <c r="K599" s="151">
        <f t="shared" si="97"/>
        <v>100</v>
      </c>
      <c r="L599" s="151">
        <f t="shared" si="97"/>
        <v>100</v>
      </c>
    </row>
    <row r="600" spans="1:12" s="33" customFormat="1" ht="13.5" customHeight="1">
      <c r="A600" s="26" t="s">
        <v>77</v>
      </c>
      <c r="B600" s="101" t="s">
        <v>395</v>
      </c>
      <c r="C600" s="171" t="s">
        <v>84</v>
      </c>
      <c r="D600" s="171" t="s">
        <v>177</v>
      </c>
      <c r="E600" s="35" t="s">
        <v>566</v>
      </c>
      <c r="F600" s="171"/>
      <c r="G600" s="171"/>
      <c r="H600" s="151">
        <f>H601</f>
        <v>0</v>
      </c>
      <c r="I600" s="151"/>
      <c r="J600" s="228">
        <f t="shared" si="90"/>
        <v>0</v>
      </c>
      <c r="K600" s="151">
        <f t="shared" si="97"/>
        <v>100</v>
      </c>
      <c r="L600" s="151">
        <f t="shared" si="97"/>
        <v>100</v>
      </c>
    </row>
    <row r="601" spans="1:12" s="33" customFormat="1" ht="13.5" customHeight="1">
      <c r="A601" s="15" t="s">
        <v>9</v>
      </c>
      <c r="B601" s="101" t="s">
        <v>395</v>
      </c>
      <c r="C601" s="171" t="s">
        <v>84</v>
      </c>
      <c r="D601" s="171" t="s">
        <v>177</v>
      </c>
      <c r="E601" s="35" t="s">
        <v>566</v>
      </c>
      <c r="F601" s="171"/>
      <c r="G601" s="171" t="s">
        <v>10</v>
      </c>
      <c r="H601" s="151"/>
      <c r="I601" s="151"/>
      <c r="J601" s="228">
        <f t="shared" si="90"/>
        <v>0</v>
      </c>
      <c r="K601" s="151">
        <v>100</v>
      </c>
      <c r="L601" s="151">
        <v>100</v>
      </c>
    </row>
    <row r="602" spans="1:12" s="33" customFormat="1" ht="90">
      <c r="A602" s="208" t="s">
        <v>560</v>
      </c>
      <c r="B602" s="101" t="s">
        <v>395</v>
      </c>
      <c r="C602" s="171" t="s">
        <v>84</v>
      </c>
      <c r="D602" s="171" t="s">
        <v>177</v>
      </c>
      <c r="E602" s="35" t="s">
        <v>567</v>
      </c>
      <c r="F602" s="171"/>
      <c r="G602" s="171"/>
      <c r="H602" s="151">
        <f>H603</f>
        <v>0</v>
      </c>
      <c r="I602" s="151"/>
      <c r="J602" s="228">
        <f t="shared" si="90"/>
        <v>0</v>
      </c>
      <c r="K602" s="151">
        <f t="shared" ref="K602:L604" si="98">K603</f>
        <v>50</v>
      </c>
      <c r="L602" s="151">
        <f t="shared" si="98"/>
        <v>50</v>
      </c>
    </row>
    <row r="603" spans="1:12" s="33" customFormat="1" ht="13.5" customHeight="1">
      <c r="A603" s="26" t="s">
        <v>61</v>
      </c>
      <c r="B603" s="101" t="s">
        <v>395</v>
      </c>
      <c r="C603" s="171" t="s">
        <v>84</v>
      </c>
      <c r="D603" s="171" t="s">
        <v>177</v>
      </c>
      <c r="E603" s="35" t="s">
        <v>567</v>
      </c>
      <c r="F603" s="171"/>
      <c r="G603" s="171"/>
      <c r="H603" s="151">
        <f>H604</f>
        <v>0</v>
      </c>
      <c r="I603" s="151"/>
      <c r="J603" s="228">
        <f t="shared" si="90"/>
        <v>0</v>
      </c>
      <c r="K603" s="151">
        <f t="shared" si="98"/>
        <v>50</v>
      </c>
      <c r="L603" s="151">
        <f t="shared" si="98"/>
        <v>50</v>
      </c>
    </row>
    <row r="604" spans="1:12" s="33" customFormat="1" ht="13.5" customHeight="1">
      <c r="A604" s="26" t="s">
        <v>77</v>
      </c>
      <c r="B604" s="101" t="s">
        <v>395</v>
      </c>
      <c r="C604" s="171" t="s">
        <v>84</v>
      </c>
      <c r="D604" s="171" t="s">
        <v>177</v>
      </c>
      <c r="E604" s="35" t="s">
        <v>567</v>
      </c>
      <c r="F604" s="171"/>
      <c r="G604" s="171"/>
      <c r="H604" s="151">
        <f>H605</f>
        <v>0</v>
      </c>
      <c r="I604" s="151"/>
      <c r="J604" s="228">
        <f t="shared" si="90"/>
        <v>0</v>
      </c>
      <c r="K604" s="151">
        <f t="shared" si="98"/>
        <v>50</v>
      </c>
      <c r="L604" s="151">
        <f t="shared" si="98"/>
        <v>50</v>
      </c>
    </row>
    <row r="605" spans="1:12" s="33" customFormat="1" ht="13.5" customHeight="1">
      <c r="A605" s="15" t="s">
        <v>9</v>
      </c>
      <c r="B605" s="101" t="s">
        <v>395</v>
      </c>
      <c r="C605" s="171" t="s">
        <v>84</v>
      </c>
      <c r="D605" s="171" t="s">
        <v>177</v>
      </c>
      <c r="E605" s="35" t="s">
        <v>567</v>
      </c>
      <c r="F605" s="171"/>
      <c r="G605" s="171" t="s">
        <v>10</v>
      </c>
      <c r="H605" s="151"/>
      <c r="I605" s="151"/>
      <c r="J605" s="228">
        <f t="shared" si="90"/>
        <v>0</v>
      </c>
      <c r="K605" s="151">
        <v>50</v>
      </c>
      <c r="L605" s="151">
        <v>50</v>
      </c>
    </row>
    <row r="606" spans="1:12" s="33" customFormat="1" ht="45">
      <c r="A606" s="210" t="s">
        <v>564</v>
      </c>
      <c r="B606" s="78" t="s">
        <v>395</v>
      </c>
      <c r="C606" s="171" t="s">
        <v>84</v>
      </c>
      <c r="D606" s="171" t="s">
        <v>177</v>
      </c>
      <c r="E606" s="11" t="s">
        <v>277</v>
      </c>
      <c r="F606" s="171"/>
      <c r="G606" s="171"/>
      <c r="H606" s="151">
        <f t="shared" ref="H606:I608" si="99">H607</f>
        <v>430</v>
      </c>
      <c r="I606" s="151">
        <f t="shared" si="99"/>
        <v>0</v>
      </c>
      <c r="J606" s="228">
        <f t="shared" si="90"/>
        <v>430</v>
      </c>
      <c r="K606" s="151">
        <f t="shared" ref="K606:L608" si="100">K607</f>
        <v>150</v>
      </c>
      <c r="L606" s="151">
        <f t="shared" si="100"/>
        <v>150</v>
      </c>
    </row>
    <row r="607" spans="1:12" s="33" customFormat="1" ht="13.5" customHeight="1">
      <c r="A607" s="26" t="s">
        <v>61</v>
      </c>
      <c r="B607" s="74" t="s">
        <v>395</v>
      </c>
      <c r="C607" s="171" t="s">
        <v>84</v>
      </c>
      <c r="D607" s="171" t="s">
        <v>177</v>
      </c>
      <c r="E607" s="11" t="s">
        <v>277</v>
      </c>
      <c r="F607" s="171" t="s">
        <v>62</v>
      </c>
      <c r="G607" s="171"/>
      <c r="H607" s="151">
        <f t="shared" si="99"/>
        <v>430</v>
      </c>
      <c r="I607" s="151">
        <f t="shared" si="99"/>
        <v>0</v>
      </c>
      <c r="J607" s="228">
        <f t="shared" si="90"/>
        <v>430</v>
      </c>
      <c r="K607" s="151">
        <f t="shared" si="100"/>
        <v>150</v>
      </c>
      <c r="L607" s="151">
        <f t="shared" si="100"/>
        <v>150</v>
      </c>
    </row>
    <row r="608" spans="1:12" s="33" customFormat="1" ht="13.5" customHeight="1">
      <c r="A608" s="26" t="s">
        <v>77</v>
      </c>
      <c r="B608" s="74" t="s">
        <v>395</v>
      </c>
      <c r="C608" s="171" t="s">
        <v>84</v>
      </c>
      <c r="D608" s="171" t="s">
        <v>177</v>
      </c>
      <c r="E608" s="11" t="s">
        <v>277</v>
      </c>
      <c r="F608" s="171" t="s">
        <v>78</v>
      </c>
      <c r="G608" s="171"/>
      <c r="H608" s="151">
        <f t="shared" si="99"/>
        <v>430</v>
      </c>
      <c r="I608" s="151">
        <f t="shared" si="99"/>
        <v>0</v>
      </c>
      <c r="J608" s="228">
        <f t="shared" si="90"/>
        <v>430</v>
      </c>
      <c r="K608" s="151">
        <f t="shared" si="100"/>
        <v>150</v>
      </c>
      <c r="L608" s="151">
        <f t="shared" si="100"/>
        <v>150</v>
      </c>
    </row>
    <row r="609" spans="1:15" s="33" customFormat="1" ht="13.5" customHeight="1">
      <c r="A609" s="224" t="s">
        <v>9</v>
      </c>
      <c r="B609" s="110" t="s">
        <v>395</v>
      </c>
      <c r="C609" s="171" t="s">
        <v>84</v>
      </c>
      <c r="D609" s="171" t="s">
        <v>177</v>
      </c>
      <c r="E609" s="11" t="s">
        <v>277</v>
      </c>
      <c r="F609" s="171" t="s">
        <v>78</v>
      </c>
      <c r="G609" s="171" t="s">
        <v>10</v>
      </c>
      <c r="H609" s="151">
        <v>430</v>
      </c>
      <c r="I609" s="151"/>
      <c r="J609" s="228">
        <f t="shared" si="90"/>
        <v>430</v>
      </c>
      <c r="K609" s="120">
        <v>150</v>
      </c>
      <c r="L609" s="229">
        <v>150</v>
      </c>
      <c r="O609" s="147"/>
    </row>
    <row r="610" spans="1:15" s="33" customFormat="1" ht="38.25" hidden="1" customHeight="1">
      <c r="A610" s="36" t="s">
        <v>437</v>
      </c>
      <c r="B610" s="110" t="s">
        <v>395</v>
      </c>
      <c r="C610" s="171" t="s">
        <v>84</v>
      </c>
      <c r="D610" s="171" t="s">
        <v>177</v>
      </c>
      <c r="E610" s="11" t="s">
        <v>438</v>
      </c>
      <c r="F610" s="171"/>
      <c r="G610" s="171"/>
      <c r="H610" s="151">
        <f t="shared" ref="H610:K612" si="101">H611</f>
        <v>0</v>
      </c>
      <c r="I610" s="151"/>
      <c r="J610" s="228">
        <f t="shared" si="90"/>
        <v>0</v>
      </c>
      <c r="K610" s="151">
        <f t="shared" si="101"/>
        <v>0</v>
      </c>
      <c r="L610" s="229">
        <f>H610+K610</f>
        <v>0</v>
      </c>
    </row>
    <row r="611" spans="1:15" s="33" customFormat="1" ht="13.5" hidden="1" customHeight="1">
      <c r="A611" s="26" t="s">
        <v>61</v>
      </c>
      <c r="B611" s="110" t="s">
        <v>395</v>
      </c>
      <c r="C611" s="171" t="s">
        <v>84</v>
      </c>
      <c r="D611" s="171" t="s">
        <v>177</v>
      </c>
      <c r="E611" s="11" t="s">
        <v>438</v>
      </c>
      <c r="F611" s="171" t="s">
        <v>62</v>
      </c>
      <c r="G611" s="171"/>
      <c r="H611" s="151">
        <f t="shared" si="101"/>
        <v>0</v>
      </c>
      <c r="I611" s="151"/>
      <c r="J611" s="228">
        <f t="shared" si="90"/>
        <v>0</v>
      </c>
      <c r="K611" s="151">
        <f t="shared" si="101"/>
        <v>0</v>
      </c>
      <c r="L611" s="229">
        <f>H611+K611</f>
        <v>0</v>
      </c>
    </row>
    <row r="612" spans="1:15" s="33" customFormat="1" ht="13.5" hidden="1" customHeight="1">
      <c r="A612" s="26" t="s">
        <v>77</v>
      </c>
      <c r="B612" s="110" t="s">
        <v>395</v>
      </c>
      <c r="C612" s="171" t="s">
        <v>84</v>
      </c>
      <c r="D612" s="171" t="s">
        <v>177</v>
      </c>
      <c r="E612" s="11" t="s">
        <v>438</v>
      </c>
      <c r="F612" s="171" t="s">
        <v>78</v>
      </c>
      <c r="G612" s="171"/>
      <c r="H612" s="151">
        <f t="shared" si="101"/>
        <v>0</v>
      </c>
      <c r="I612" s="151"/>
      <c r="J612" s="228">
        <f t="shared" si="90"/>
        <v>0</v>
      </c>
      <c r="K612" s="151">
        <f t="shared" si="101"/>
        <v>0</v>
      </c>
      <c r="L612" s="229">
        <f>H612+K612</f>
        <v>0</v>
      </c>
    </row>
    <row r="613" spans="1:15" s="33" customFormat="1" ht="13.5" hidden="1" customHeight="1">
      <c r="A613" s="224" t="s">
        <v>11</v>
      </c>
      <c r="B613" s="110" t="s">
        <v>395</v>
      </c>
      <c r="C613" s="171" t="s">
        <v>84</v>
      </c>
      <c r="D613" s="171" t="s">
        <v>177</v>
      </c>
      <c r="E613" s="11" t="s">
        <v>438</v>
      </c>
      <c r="F613" s="171" t="s">
        <v>78</v>
      </c>
      <c r="G613" s="171" t="s">
        <v>12</v>
      </c>
      <c r="H613" s="151"/>
      <c r="I613" s="151"/>
      <c r="J613" s="228">
        <f t="shared" si="90"/>
        <v>0</v>
      </c>
      <c r="K613" s="120"/>
      <c r="L613" s="229">
        <f>H613+K613</f>
        <v>0</v>
      </c>
      <c r="O613" s="147"/>
    </row>
    <row r="614" spans="1:15" s="33" customFormat="1" ht="30" customHeight="1">
      <c r="A614" s="211" t="s">
        <v>278</v>
      </c>
      <c r="B614" s="123" t="s">
        <v>395</v>
      </c>
      <c r="C614" s="171" t="s">
        <v>84</v>
      </c>
      <c r="D614" s="171" t="s">
        <v>177</v>
      </c>
      <c r="E614" s="35" t="s">
        <v>279</v>
      </c>
      <c r="F614" s="171"/>
      <c r="G614" s="171"/>
      <c r="H614" s="151">
        <f>H617</f>
        <v>90</v>
      </c>
      <c r="I614" s="151">
        <f>I617</f>
        <v>0</v>
      </c>
      <c r="J614" s="228">
        <f t="shared" si="90"/>
        <v>90</v>
      </c>
      <c r="K614" s="151">
        <f>K617</f>
        <v>70</v>
      </c>
      <c r="L614" s="151">
        <f>L617</f>
        <v>70</v>
      </c>
    </row>
    <row r="615" spans="1:15" s="33" customFormat="1" ht="13.5" customHeight="1">
      <c r="A615" s="26" t="s">
        <v>61</v>
      </c>
      <c r="B615" s="74" t="s">
        <v>395</v>
      </c>
      <c r="C615" s="171" t="s">
        <v>84</v>
      </c>
      <c r="D615" s="171" t="s">
        <v>177</v>
      </c>
      <c r="E615" s="35" t="s">
        <v>279</v>
      </c>
      <c r="F615" s="171" t="s">
        <v>62</v>
      </c>
      <c r="G615" s="171"/>
      <c r="H615" s="151">
        <f>H616</f>
        <v>90</v>
      </c>
      <c r="I615" s="151">
        <f>I616</f>
        <v>0</v>
      </c>
      <c r="J615" s="228">
        <f t="shared" si="90"/>
        <v>90</v>
      </c>
      <c r="K615" s="151">
        <f>K616</f>
        <v>70</v>
      </c>
      <c r="L615" s="151">
        <f>L616</f>
        <v>70</v>
      </c>
    </row>
    <row r="616" spans="1:15" s="33" customFormat="1" ht="13.5" customHeight="1">
      <c r="A616" s="26" t="s">
        <v>77</v>
      </c>
      <c r="B616" s="74" t="s">
        <v>395</v>
      </c>
      <c r="C616" s="171" t="s">
        <v>84</v>
      </c>
      <c r="D616" s="171" t="s">
        <v>177</v>
      </c>
      <c r="E616" s="35" t="s">
        <v>279</v>
      </c>
      <c r="F616" s="171" t="s">
        <v>78</v>
      </c>
      <c r="G616" s="171"/>
      <c r="H616" s="151">
        <f>H617</f>
        <v>90</v>
      </c>
      <c r="I616" s="151">
        <f>I617</f>
        <v>0</v>
      </c>
      <c r="J616" s="228">
        <f t="shared" si="90"/>
        <v>90</v>
      </c>
      <c r="K616" s="151">
        <f>K617</f>
        <v>70</v>
      </c>
      <c r="L616" s="151">
        <f>L617</f>
        <v>70</v>
      </c>
    </row>
    <row r="617" spans="1:15" s="33" customFormat="1" ht="13.5" customHeight="1">
      <c r="A617" s="224" t="s">
        <v>9</v>
      </c>
      <c r="B617" s="110" t="s">
        <v>395</v>
      </c>
      <c r="C617" s="171" t="s">
        <v>84</v>
      </c>
      <c r="D617" s="171" t="s">
        <v>177</v>
      </c>
      <c r="E617" s="35" t="s">
        <v>279</v>
      </c>
      <c r="F617" s="171" t="s">
        <v>78</v>
      </c>
      <c r="G617" s="171" t="s">
        <v>10</v>
      </c>
      <c r="H617" s="151">
        <v>90</v>
      </c>
      <c r="I617" s="151"/>
      <c r="J617" s="228">
        <f t="shared" si="90"/>
        <v>90</v>
      </c>
      <c r="K617" s="120">
        <v>70</v>
      </c>
      <c r="L617" s="229">
        <v>70</v>
      </c>
      <c r="O617" s="147"/>
    </row>
    <row r="618" spans="1:15" s="33" customFormat="1" ht="24" hidden="1" customHeight="1">
      <c r="A618" s="21" t="s">
        <v>56</v>
      </c>
      <c r="B618" s="110" t="s">
        <v>395</v>
      </c>
      <c r="C618" s="171" t="s">
        <v>84</v>
      </c>
      <c r="D618" s="171" t="s">
        <v>177</v>
      </c>
      <c r="E618" s="223" t="s">
        <v>239</v>
      </c>
      <c r="F618" s="171"/>
      <c r="G618" s="171"/>
      <c r="H618" s="151">
        <f t="shared" ref="H618:K620" si="102">H619</f>
        <v>0</v>
      </c>
      <c r="I618" s="151"/>
      <c r="J618" s="228">
        <f t="shared" si="90"/>
        <v>0</v>
      </c>
      <c r="K618" s="151">
        <f t="shared" si="102"/>
        <v>0</v>
      </c>
      <c r="L618" s="229">
        <f>H618+K618</f>
        <v>0</v>
      </c>
    </row>
    <row r="619" spans="1:15" s="33" customFormat="1" ht="13.5" hidden="1" customHeight="1">
      <c r="A619" s="26" t="s">
        <v>61</v>
      </c>
      <c r="B619" s="110" t="s">
        <v>395</v>
      </c>
      <c r="C619" s="171" t="s">
        <v>84</v>
      </c>
      <c r="D619" s="171" t="s">
        <v>177</v>
      </c>
      <c r="E619" s="223" t="s">
        <v>239</v>
      </c>
      <c r="F619" s="171" t="s">
        <v>62</v>
      </c>
      <c r="G619" s="171"/>
      <c r="H619" s="151">
        <f t="shared" si="102"/>
        <v>0</v>
      </c>
      <c r="I619" s="151"/>
      <c r="J619" s="228">
        <f t="shared" si="90"/>
        <v>0</v>
      </c>
      <c r="K619" s="151">
        <f t="shared" si="102"/>
        <v>0</v>
      </c>
      <c r="L619" s="229">
        <f>H619+K619</f>
        <v>0</v>
      </c>
    </row>
    <row r="620" spans="1:15" s="33" customFormat="1" ht="13.5" hidden="1" customHeight="1">
      <c r="A620" s="26" t="s">
        <v>77</v>
      </c>
      <c r="B620" s="110" t="s">
        <v>395</v>
      </c>
      <c r="C620" s="171" t="s">
        <v>84</v>
      </c>
      <c r="D620" s="171" t="s">
        <v>177</v>
      </c>
      <c r="E620" s="223" t="s">
        <v>239</v>
      </c>
      <c r="F620" s="171" t="s">
        <v>78</v>
      </c>
      <c r="G620" s="171"/>
      <c r="H620" s="151">
        <f t="shared" si="102"/>
        <v>0</v>
      </c>
      <c r="I620" s="151"/>
      <c r="J620" s="228">
        <f t="shared" si="90"/>
        <v>0</v>
      </c>
      <c r="K620" s="151">
        <f t="shared" si="102"/>
        <v>0</v>
      </c>
      <c r="L620" s="229">
        <f>H620+K620</f>
        <v>0</v>
      </c>
    </row>
    <row r="621" spans="1:15" s="33" customFormat="1" ht="13.5" hidden="1" customHeight="1">
      <c r="A621" s="38" t="s">
        <v>9</v>
      </c>
      <c r="B621" s="110" t="s">
        <v>395</v>
      </c>
      <c r="C621" s="171" t="s">
        <v>84</v>
      </c>
      <c r="D621" s="171" t="s">
        <v>177</v>
      </c>
      <c r="E621" s="223" t="s">
        <v>239</v>
      </c>
      <c r="F621" s="171" t="s">
        <v>78</v>
      </c>
      <c r="G621" s="171" t="s">
        <v>10</v>
      </c>
      <c r="H621" s="151"/>
      <c r="I621" s="151"/>
      <c r="J621" s="228">
        <f t="shared" si="90"/>
        <v>0</v>
      </c>
      <c r="K621" s="120"/>
      <c r="L621" s="229">
        <f>H621+K621</f>
        <v>0</v>
      </c>
    </row>
    <row r="622" spans="1:15" s="33" customFormat="1" ht="13.5" customHeight="1">
      <c r="A622" s="36" t="s">
        <v>406</v>
      </c>
      <c r="B622" s="111" t="s">
        <v>395</v>
      </c>
      <c r="C622" s="178" t="s">
        <v>132</v>
      </c>
      <c r="D622" s="178" t="s">
        <v>563</v>
      </c>
      <c r="E622" s="34"/>
      <c r="F622" s="178"/>
      <c r="G622" s="178"/>
      <c r="H622" s="226">
        <f>H623</f>
        <v>716.8</v>
      </c>
      <c r="I622" s="226">
        <f>I623</f>
        <v>0</v>
      </c>
      <c r="J622" s="228">
        <f t="shared" si="90"/>
        <v>716.8</v>
      </c>
      <c r="K622" s="226">
        <f>K623</f>
        <v>230</v>
      </c>
      <c r="L622" s="226">
        <f>L623</f>
        <v>497.8</v>
      </c>
    </row>
    <row r="623" spans="1:15" s="33" customFormat="1" ht="13.5" customHeight="1">
      <c r="A623" s="36" t="s">
        <v>133</v>
      </c>
      <c r="B623" s="111" t="s">
        <v>395</v>
      </c>
      <c r="C623" s="178" t="s">
        <v>132</v>
      </c>
      <c r="D623" s="178" t="s">
        <v>134</v>
      </c>
      <c r="E623" s="34"/>
      <c r="F623" s="178"/>
      <c r="G623" s="178"/>
      <c r="H623" s="226">
        <f>H629+H624+H649</f>
        <v>716.8</v>
      </c>
      <c r="I623" s="226">
        <f>I629+I624+I649</f>
        <v>0</v>
      </c>
      <c r="J623" s="228">
        <f t="shared" si="90"/>
        <v>716.8</v>
      </c>
      <c r="K623" s="226">
        <f>K629+K624+K649</f>
        <v>230</v>
      </c>
      <c r="L623" s="226">
        <f>L629+L624+L649</f>
        <v>497.8</v>
      </c>
    </row>
    <row r="624" spans="1:15" s="33" customFormat="1" ht="24.75" hidden="1" customHeight="1">
      <c r="A624" s="133" t="s">
        <v>16</v>
      </c>
      <c r="B624" s="111" t="s">
        <v>395</v>
      </c>
      <c r="C624" s="178" t="s">
        <v>132</v>
      </c>
      <c r="D624" s="178" t="s">
        <v>134</v>
      </c>
      <c r="E624" s="34" t="s">
        <v>203</v>
      </c>
      <c r="F624" s="178"/>
      <c r="G624" s="178"/>
      <c r="H624" s="226">
        <f t="shared" ref="H624:K627" si="103">H625</f>
        <v>0</v>
      </c>
      <c r="I624" s="226"/>
      <c r="J624" s="228">
        <f t="shared" si="90"/>
        <v>0</v>
      </c>
      <c r="K624" s="226">
        <f t="shared" si="103"/>
        <v>0</v>
      </c>
      <c r="L624" s="228">
        <f>H624+K624</f>
        <v>0</v>
      </c>
    </row>
    <row r="625" spans="1:15" s="33" customFormat="1" ht="13.5" hidden="1" customHeight="1">
      <c r="A625" s="21" t="s">
        <v>56</v>
      </c>
      <c r="B625" s="110" t="s">
        <v>395</v>
      </c>
      <c r="C625" s="178" t="s">
        <v>132</v>
      </c>
      <c r="D625" s="178" t="s">
        <v>134</v>
      </c>
      <c r="E625" s="223" t="s">
        <v>239</v>
      </c>
      <c r="F625" s="171"/>
      <c r="G625" s="171"/>
      <c r="H625" s="226">
        <f t="shared" si="103"/>
        <v>0</v>
      </c>
      <c r="I625" s="226"/>
      <c r="J625" s="228">
        <f t="shared" si="90"/>
        <v>0</v>
      </c>
      <c r="K625" s="226">
        <f t="shared" si="103"/>
        <v>0</v>
      </c>
      <c r="L625" s="228">
        <f>H625+K625</f>
        <v>0</v>
      </c>
    </row>
    <row r="626" spans="1:15" s="33" customFormat="1" ht="13.5" hidden="1" customHeight="1">
      <c r="A626" s="26" t="s">
        <v>61</v>
      </c>
      <c r="B626" s="110" t="s">
        <v>395</v>
      </c>
      <c r="C626" s="178" t="s">
        <v>132</v>
      </c>
      <c r="D626" s="178" t="s">
        <v>134</v>
      </c>
      <c r="E626" s="223" t="s">
        <v>239</v>
      </c>
      <c r="F626" s="171" t="s">
        <v>62</v>
      </c>
      <c r="G626" s="171"/>
      <c r="H626" s="226">
        <f t="shared" si="103"/>
        <v>0</v>
      </c>
      <c r="I626" s="226"/>
      <c r="J626" s="228">
        <f t="shared" si="90"/>
        <v>0</v>
      </c>
      <c r="K626" s="226">
        <f t="shared" si="103"/>
        <v>0</v>
      </c>
      <c r="L626" s="228">
        <f>H626+K626</f>
        <v>0</v>
      </c>
    </row>
    <row r="627" spans="1:15" s="33" customFormat="1" ht="13.5" hidden="1" customHeight="1">
      <c r="A627" s="26" t="s">
        <v>77</v>
      </c>
      <c r="B627" s="110" t="s">
        <v>395</v>
      </c>
      <c r="C627" s="178" t="s">
        <v>132</v>
      </c>
      <c r="D627" s="178" t="s">
        <v>134</v>
      </c>
      <c r="E627" s="223" t="s">
        <v>239</v>
      </c>
      <c r="F627" s="171" t="s">
        <v>78</v>
      </c>
      <c r="G627" s="171"/>
      <c r="H627" s="226">
        <f t="shared" si="103"/>
        <v>0</v>
      </c>
      <c r="I627" s="226"/>
      <c r="J627" s="228">
        <f t="shared" si="90"/>
        <v>0</v>
      </c>
      <c r="K627" s="226">
        <f t="shared" si="103"/>
        <v>0</v>
      </c>
      <c r="L627" s="228">
        <f>H627+K627</f>
        <v>0</v>
      </c>
    </row>
    <row r="628" spans="1:15" s="33" customFormat="1" ht="13.5" hidden="1" customHeight="1">
      <c r="A628" s="38" t="s">
        <v>9</v>
      </c>
      <c r="B628" s="110" t="s">
        <v>395</v>
      </c>
      <c r="C628" s="178" t="s">
        <v>132</v>
      </c>
      <c r="D628" s="178" t="s">
        <v>134</v>
      </c>
      <c r="E628" s="223" t="s">
        <v>239</v>
      </c>
      <c r="F628" s="171" t="s">
        <v>78</v>
      </c>
      <c r="G628" s="171" t="s">
        <v>10</v>
      </c>
      <c r="H628" s="226"/>
      <c r="I628" s="226"/>
      <c r="J628" s="228">
        <f t="shared" si="90"/>
        <v>0</v>
      </c>
      <c r="K628" s="226"/>
      <c r="L628" s="228">
        <f>H628+K628</f>
        <v>0</v>
      </c>
    </row>
    <row r="629" spans="1:15" s="33" customFormat="1" ht="51.75">
      <c r="A629" s="37" t="s">
        <v>407</v>
      </c>
      <c r="B629" s="79" t="s">
        <v>395</v>
      </c>
      <c r="C629" s="178" t="s">
        <v>132</v>
      </c>
      <c r="D629" s="178" t="s">
        <v>134</v>
      </c>
      <c r="E629" s="178" t="s">
        <v>321</v>
      </c>
      <c r="F629" s="178"/>
      <c r="G629" s="178"/>
      <c r="H629" s="226">
        <f>H630+H641</f>
        <v>716.8</v>
      </c>
      <c r="I629" s="226">
        <f>I630+I641+I645</f>
        <v>0</v>
      </c>
      <c r="J629" s="228">
        <f t="shared" si="90"/>
        <v>716.8</v>
      </c>
      <c r="K629" s="226">
        <f>K630+K641</f>
        <v>230</v>
      </c>
      <c r="L629" s="226">
        <f>L630+L641</f>
        <v>267.8</v>
      </c>
    </row>
    <row r="630" spans="1:15" s="33" customFormat="1" ht="51.75">
      <c r="A630" s="38" t="s">
        <v>354</v>
      </c>
      <c r="B630" s="78" t="s">
        <v>395</v>
      </c>
      <c r="C630" s="171" t="s">
        <v>132</v>
      </c>
      <c r="D630" s="171" t="s">
        <v>134</v>
      </c>
      <c r="E630" s="171" t="s">
        <v>356</v>
      </c>
      <c r="F630" s="171"/>
      <c r="G630" s="171"/>
      <c r="H630" s="151">
        <f>H631</f>
        <v>716.8</v>
      </c>
      <c r="I630" s="151">
        <f>I631</f>
        <v>0</v>
      </c>
      <c r="J630" s="229">
        <f t="shared" si="90"/>
        <v>716.8</v>
      </c>
      <c r="K630" s="151">
        <f>K631</f>
        <v>230</v>
      </c>
      <c r="L630" s="151">
        <f>L631</f>
        <v>267.8</v>
      </c>
    </row>
    <row r="631" spans="1:15" s="33" customFormat="1" ht="38.25">
      <c r="A631" s="224" t="s">
        <v>355</v>
      </c>
      <c r="B631" s="110" t="s">
        <v>395</v>
      </c>
      <c r="C631" s="171" t="s">
        <v>132</v>
      </c>
      <c r="D631" s="171" t="s">
        <v>134</v>
      </c>
      <c r="E631" s="171" t="s">
        <v>357</v>
      </c>
      <c r="F631" s="171"/>
      <c r="G631" s="171"/>
      <c r="H631" s="151">
        <f>H632+H639</f>
        <v>716.8</v>
      </c>
      <c r="I631" s="151">
        <f>I632+I639</f>
        <v>0</v>
      </c>
      <c r="J631" s="229">
        <f t="shared" si="90"/>
        <v>716.8</v>
      </c>
      <c r="K631" s="151">
        <f>K632+K639</f>
        <v>230</v>
      </c>
      <c r="L631" s="151">
        <f>L632+L639</f>
        <v>267.8</v>
      </c>
    </row>
    <row r="632" spans="1:15" s="33" customFormat="1" ht="25.5">
      <c r="A632" s="224" t="s">
        <v>527</v>
      </c>
      <c r="B632" s="110" t="s">
        <v>395</v>
      </c>
      <c r="C632" s="171" t="s">
        <v>132</v>
      </c>
      <c r="D632" s="171" t="s">
        <v>134</v>
      </c>
      <c r="E632" s="171" t="s">
        <v>358</v>
      </c>
      <c r="F632" s="171"/>
      <c r="G632" s="171"/>
      <c r="H632" s="151">
        <f t="shared" ref="H632:I634" si="104">H633</f>
        <v>449</v>
      </c>
      <c r="I632" s="151">
        <f t="shared" si="104"/>
        <v>0</v>
      </c>
      <c r="J632" s="229">
        <f t="shared" si="90"/>
        <v>449</v>
      </c>
      <c r="K632" s="151">
        <f t="shared" ref="K632:L634" si="105">K633</f>
        <v>230</v>
      </c>
      <c r="L632" s="151">
        <f t="shared" si="105"/>
        <v>0</v>
      </c>
    </row>
    <row r="633" spans="1:15" s="33" customFormat="1" ht="13.5">
      <c r="A633" s="26" t="s">
        <v>61</v>
      </c>
      <c r="B633" s="110" t="s">
        <v>395</v>
      </c>
      <c r="C633" s="171" t="s">
        <v>132</v>
      </c>
      <c r="D633" s="171" t="s">
        <v>134</v>
      </c>
      <c r="E633" s="171" t="s">
        <v>358</v>
      </c>
      <c r="F633" s="171" t="s">
        <v>62</v>
      </c>
      <c r="G633" s="171"/>
      <c r="H633" s="151">
        <f t="shared" si="104"/>
        <v>449</v>
      </c>
      <c r="I633" s="151">
        <f t="shared" si="104"/>
        <v>0</v>
      </c>
      <c r="J633" s="229">
        <f t="shared" si="90"/>
        <v>449</v>
      </c>
      <c r="K633" s="151">
        <f t="shared" si="105"/>
        <v>230</v>
      </c>
      <c r="L633" s="151">
        <f t="shared" si="105"/>
        <v>0</v>
      </c>
    </row>
    <row r="634" spans="1:15" s="33" customFormat="1" ht="13.5">
      <c r="A634" s="26" t="s">
        <v>77</v>
      </c>
      <c r="B634" s="110" t="s">
        <v>395</v>
      </c>
      <c r="C634" s="171" t="s">
        <v>132</v>
      </c>
      <c r="D634" s="171" t="s">
        <v>134</v>
      </c>
      <c r="E634" s="171" t="s">
        <v>358</v>
      </c>
      <c r="F634" s="171" t="s">
        <v>78</v>
      </c>
      <c r="G634" s="171"/>
      <c r="H634" s="151">
        <f t="shared" si="104"/>
        <v>449</v>
      </c>
      <c r="I634" s="151">
        <f t="shared" si="104"/>
        <v>0</v>
      </c>
      <c r="J634" s="229">
        <f t="shared" si="90"/>
        <v>449</v>
      </c>
      <c r="K634" s="151">
        <f t="shared" si="105"/>
        <v>230</v>
      </c>
      <c r="L634" s="151">
        <f t="shared" si="105"/>
        <v>0</v>
      </c>
    </row>
    <row r="635" spans="1:15" s="33" customFormat="1" ht="13.5" customHeight="1">
      <c r="A635" s="224" t="s">
        <v>9</v>
      </c>
      <c r="B635" s="110" t="s">
        <v>395</v>
      </c>
      <c r="C635" s="171" t="s">
        <v>132</v>
      </c>
      <c r="D635" s="171" t="s">
        <v>134</v>
      </c>
      <c r="E635" s="171" t="s">
        <v>358</v>
      </c>
      <c r="F635" s="171" t="s">
        <v>78</v>
      </c>
      <c r="G635" s="171" t="s">
        <v>10</v>
      </c>
      <c r="H635" s="151">
        <v>449</v>
      </c>
      <c r="I635" s="151"/>
      <c r="J635" s="229">
        <f t="shared" si="90"/>
        <v>449</v>
      </c>
      <c r="K635" s="120">
        <v>230</v>
      </c>
      <c r="L635" s="229"/>
      <c r="O635" s="147"/>
    </row>
    <row r="636" spans="1:15" s="33" customFormat="1" ht="39.75" customHeight="1">
      <c r="A636" s="224" t="s">
        <v>448</v>
      </c>
      <c r="B636" s="110" t="s">
        <v>395</v>
      </c>
      <c r="C636" s="171" t="s">
        <v>132</v>
      </c>
      <c r="D636" s="171" t="s">
        <v>134</v>
      </c>
      <c r="E636" s="171" t="s">
        <v>449</v>
      </c>
      <c r="F636" s="171"/>
      <c r="G636" s="171"/>
      <c r="H636" s="151">
        <f t="shared" ref="H636:K638" si="106">H637</f>
        <v>267.8</v>
      </c>
      <c r="I636" s="151">
        <f>I637</f>
        <v>0</v>
      </c>
      <c r="J636" s="229">
        <f t="shared" ref="J636:J703" si="107">H636+I636</f>
        <v>267.8</v>
      </c>
      <c r="K636" s="151">
        <f t="shared" si="106"/>
        <v>0</v>
      </c>
      <c r="L636" s="229">
        <f t="shared" ref="L636:L644" si="108">H636+K636</f>
        <v>267.8</v>
      </c>
    </row>
    <row r="637" spans="1:15" s="33" customFormat="1" ht="13.5" customHeight="1">
      <c r="A637" s="26" t="s">
        <v>61</v>
      </c>
      <c r="B637" s="110" t="s">
        <v>395</v>
      </c>
      <c r="C637" s="171" t="s">
        <v>132</v>
      </c>
      <c r="D637" s="171" t="s">
        <v>134</v>
      </c>
      <c r="E637" s="171" t="s">
        <v>449</v>
      </c>
      <c r="F637" s="171" t="s">
        <v>62</v>
      </c>
      <c r="G637" s="171"/>
      <c r="H637" s="151">
        <f t="shared" si="106"/>
        <v>267.8</v>
      </c>
      <c r="I637" s="151">
        <f>I638</f>
        <v>0</v>
      </c>
      <c r="J637" s="229">
        <f t="shared" si="107"/>
        <v>267.8</v>
      </c>
      <c r="K637" s="151">
        <f t="shared" si="106"/>
        <v>0</v>
      </c>
      <c r="L637" s="229">
        <f t="shared" si="108"/>
        <v>267.8</v>
      </c>
    </row>
    <row r="638" spans="1:15" s="33" customFormat="1" ht="13.5" customHeight="1">
      <c r="A638" s="137" t="s">
        <v>450</v>
      </c>
      <c r="B638" s="110" t="s">
        <v>395</v>
      </c>
      <c r="C638" s="171" t="s">
        <v>132</v>
      </c>
      <c r="D638" s="171" t="s">
        <v>134</v>
      </c>
      <c r="E638" s="171" t="s">
        <v>449</v>
      </c>
      <c r="F638" s="171" t="s">
        <v>452</v>
      </c>
      <c r="G638" s="171"/>
      <c r="H638" s="151">
        <f t="shared" si="106"/>
        <v>267.8</v>
      </c>
      <c r="I638" s="151">
        <f>I639</f>
        <v>0</v>
      </c>
      <c r="J638" s="229">
        <f t="shared" si="107"/>
        <v>267.8</v>
      </c>
      <c r="K638" s="151">
        <f t="shared" si="106"/>
        <v>0</v>
      </c>
      <c r="L638" s="229">
        <f t="shared" si="108"/>
        <v>267.8</v>
      </c>
      <c r="O638" s="147"/>
    </row>
    <row r="639" spans="1:15" s="33" customFormat="1" ht="40.5" customHeight="1">
      <c r="A639" s="137" t="s">
        <v>451</v>
      </c>
      <c r="B639" s="110" t="s">
        <v>395</v>
      </c>
      <c r="C639" s="171" t="s">
        <v>132</v>
      </c>
      <c r="D639" s="171" t="s">
        <v>134</v>
      </c>
      <c r="E639" s="171" t="s">
        <v>449</v>
      </c>
      <c r="F639" s="171" t="s">
        <v>453</v>
      </c>
      <c r="G639" s="171"/>
      <c r="H639" s="151">
        <f>H640</f>
        <v>267.8</v>
      </c>
      <c r="I639" s="151">
        <f>I640</f>
        <v>0</v>
      </c>
      <c r="J639" s="229">
        <f t="shared" si="107"/>
        <v>267.8</v>
      </c>
      <c r="K639" s="151">
        <f>K640</f>
        <v>0</v>
      </c>
      <c r="L639" s="229">
        <f t="shared" si="108"/>
        <v>267.8</v>
      </c>
    </row>
    <row r="640" spans="1:15" s="33" customFormat="1" ht="13.5" customHeight="1">
      <c r="A640" s="137" t="s">
        <v>11</v>
      </c>
      <c r="B640" s="110" t="s">
        <v>395</v>
      </c>
      <c r="C640" s="171" t="s">
        <v>132</v>
      </c>
      <c r="D640" s="171" t="s">
        <v>134</v>
      </c>
      <c r="E640" s="171" t="s">
        <v>449</v>
      </c>
      <c r="F640" s="171" t="s">
        <v>453</v>
      </c>
      <c r="G640" s="171" t="s">
        <v>12</v>
      </c>
      <c r="H640" s="151">
        <v>267.8</v>
      </c>
      <c r="I640" s="151"/>
      <c r="J640" s="229">
        <f t="shared" si="107"/>
        <v>267.8</v>
      </c>
      <c r="K640" s="120"/>
      <c r="L640" s="229">
        <f t="shared" si="108"/>
        <v>267.8</v>
      </c>
    </row>
    <row r="641" spans="1:15" s="33" customFormat="1" ht="38.25" hidden="1" customHeight="1">
      <c r="A641" s="36" t="s">
        <v>437</v>
      </c>
      <c r="B641" s="110" t="s">
        <v>395</v>
      </c>
      <c r="C641" s="171" t="s">
        <v>132</v>
      </c>
      <c r="D641" s="171" t="s">
        <v>134</v>
      </c>
      <c r="E641" s="171" t="s">
        <v>441</v>
      </c>
      <c r="F641" s="171"/>
      <c r="G641" s="171"/>
      <c r="H641" s="151">
        <f t="shared" ref="H641:K643" si="109">H642</f>
        <v>0</v>
      </c>
      <c r="I641" s="151"/>
      <c r="J641" s="228">
        <f t="shared" si="107"/>
        <v>0</v>
      </c>
      <c r="K641" s="151">
        <f t="shared" si="109"/>
        <v>0</v>
      </c>
      <c r="L641" s="229">
        <f t="shared" si="108"/>
        <v>0</v>
      </c>
      <c r="O641" s="147"/>
    </row>
    <row r="642" spans="1:15" s="33" customFormat="1" ht="13.5" hidden="1" customHeight="1">
      <c r="A642" s="26" t="s">
        <v>61</v>
      </c>
      <c r="B642" s="110" t="s">
        <v>395</v>
      </c>
      <c r="C642" s="171" t="s">
        <v>132</v>
      </c>
      <c r="D642" s="171" t="s">
        <v>134</v>
      </c>
      <c r="E642" s="171" t="s">
        <v>441</v>
      </c>
      <c r="F642" s="171" t="s">
        <v>62</v>
      </c>
      <c r="G642" s="171"/>
      <c r="H642" s="151">
        <f t="shared" si="109"/>
        <v>0</v>
      </c>
      <c r="I642" s="151"/>
      <c r="J642" s="228">
        <f t="shared" si="107"/>
        <v>0</v>
      </c>
      <c r="K642" s="151">
        <f t="shared" si="109"/>
        <v>0</v>
      </c>
      <c r="L642" s="229">
        <f t="shared" si="108"/>
        <v>0</v>
      </c>
    </row>
    <row r="643" spans="1:15" s="33" customFormat="1" ht="13.5" hidden="1" customHeight="1">
      <c r="A643" s="26" t="s">
        <v>77</v>
      </c>
      <c r="B643" s="110" t="s">
        <v>395</v>
      </c>
      <c r="C643" s="171" t="s">
        <v>132</v>
      </c>
      <c r="D643" s="171" t="s">
        <v>134</v>
      </c>
      <c r="E643" s="171" t="s">
        <v>441</v>
      </c>
      <c r="F643" s="171" t="s">
        <v>78</v>
      </c>
      <c r="G643" s="171"/>
      <c r="H643" s="151">
        <f t="shared" si="109"/>
        <v>0</v>
      </c>
      <c r="I643" s="151"/>
      <c r="J643" s="228">
        <f t="shared" si="107"/>
        <v>0</v>
      </c>
      <c r="K643" s="151">
        <f t="shared" si="109"/>
        <v>0</v>
      </c>
      <c r="L643" s="229">
        <f t="shared" si="108"/>
        <v>0</v>
      </c>
    </row>
    <row r="644" spans="1:15" s="33" customFormat="1" ht="13.5" hidden="1" customHeight="1">
      <c r="A644" s="224" t="s">
        <v>9</v>
      </c>
      <c r="B644" s="110" t="s">
        <v>395</v>
      </c>
      <c r="C644" s="171" t="s">
        <v>132</v>
      </c>
      <c r="D644" s="171" t="s">
        <v>134</v>
      </c>
      <c r="E644" s="171" t="s">
        <v>441</v>
      </c>
      <c r="F644" s="171" t="s">
        <v>78</v>
      </c>
      <c r="G644" s="171" t="s">
        <v>12</v>
      </c>
      <c r="H644" s="151"/>
      <c r="I644" s="151"/>
      <c r="J644" s="228">
        <f t="shared" si="107"/>
        <v>0</v>
      </c>
      <c r="K644" s="120"/>
      <c r="L644" s="229">
        <f t="shared" si="108"/>
        <v>0</v>
      </c>
    </row>
    <row r="645" spans="1:15" s="33" customFormat="1" ht="51.75" hidden="1" customHeight="1">
      <c r="A645" s="38" t="s">
        <v>612</v>
      </c>
      <c r="B645" s="110" t="s">
        <v>395</v>
      </c>
      <c r="C645" s="171" t="s">
        <v>132</v>
      </c>
      <c r="D645" s="171" t="s">
        <v>134</v>
      </c>
      <c r="E645" s="171" t="s">
        <v>449</v>
      </c>
      <c r="F645" s="171" t="s">
        <v>78</v>
      </c>
      <c r="G645" s="138"/>
      <c r="H645" s="151"/>
      <c r="I645" s="151"/>
      <c r="J645" s="228"/>
      <c r="K645" s="120"/>
      <c r="L645" s="229"/>
    </row>
    <row r="646" spans="1:15" s="33" customFormat="1" ht="13.5" hidden="1" customHeight="1">
      <c r="A646" s="26" t="s">
        <v>61</v>
      </c>
      <c r="B646" s="110" t="s">
        <v>395</v>
      </c>
      <c r="C646" s="171" t="s">
        <v>132</v>
      </c>
      <c r="D646" s="171" t="s">
        <v>134</v>
      </c>
      <c r="E646" s="171" t="s">
        <v>449</v>
      </c>
      <c r="F646" s="171" t="s">
        <v>78</v>
      </c>
      <c r="G646" s="138"/>
      <c r="H646" s="151"/>
      <c r="I646" s="151"/>
      <c r="J646" s="228"/>
      <c r="K646" s="120"/>
      <c r="L646" s="229"/>
    </row>
    <row r="647" spans="1:15" s="33" customFormat="1" ht="13.5" hidden="1" customHeight="1">
      <c r="A647" s="26" t="s">
        <v>77</v>
      </c>
      <c r="B647" s="110" t="s">
        <v>395</v>
      </c>
      <c r="C647" s="171" t="s">
        <v>132</v>
      </c>
      <c r="D647" s="171" t="s">
        <v>134</v>
      </c>
      <c r="E647" s="171" t="s">
        <v>449</v>
      </c>
      <c r="F647" s="171" t="s">
        <v>78</v>
      </c>
      <c r="G647" s="138"/>
      <c r="H647" s="151"/>
      <c r="I647" s="151"/>
      <c r="J647" s="228"/>
      <c r="K647" s="120"/>
      <c r="L647" s="229"/>
    </row>
    <row r="648" spans="1:15" s="33" customFormat="1" ht="16.5" hidden="1" customHeight="1">
      <c r="A648" s="224" t="s">
        <v>11</v>
      </c>
      <c r="B648" s="110" t="s">
        <v>395</v>
      </c>
      <c r="C648" s="171" t="s">
        <v>132</v>
      </c>
      <c r="D648" s="171" t="s">
        <v>134</v>
      </c>
      <c r="E648" s="171" t="s">
        <v>449</v>
      </c>
      <c r="F648" s="171" t="s">
        <v>78</v>
      </c>
      <c r="G648" s="138" t="s">
        <v>10</v>
      </c>
      <c r="H648" s="151"/>
      <c r="I648" s="151"/>
      <c r="J648" s="228">
        <f t="shared" si="107"/>
        <v>0</v>
      </c>
      <c r="K648" s="120"/>
      <c r="L648" s="229"/>
    </row>
    <row r="649" spans="1:15" s="33" customFormat="1" ht="128.25">
      <c r="A649" s="215" t="s">
        <v>568</v>
      </c>
      <c r="B649" s="110" t="s">
        <v>395</v>
      </c>
      <c r="C649" s="171" t="s">
        <v>132</v>
      </c>
      <c r="D649" s="171" t="s">
        <v>134</v>
      </c>
      <c r="E649" s="223" t="s">
        <v>569</v>
      </c>
      <c r="F649" s="171"/>
      <c r="G649" s="138"/>
      <c r="H649" s="151">
        <f>H650</f>
        <v>0</v>
      </c>
      <c r="I649" s="151"/>
      <c r="J649" s="228">
        <f t="shared" si="107"/>
        <v>0</v>
      </c>
      <c r="K649" s="151">
        <f t="shared" ref="K649:L651" si="110">K650</f>
        <v>0</v>
      </c>
      <c r="L649" s="151">
        <f t="shared" si="110"/>
        <v>230</v>
      </c>
    </row>
    <row r="650" spans="1:15" s="33" customFormat="1" ht="13.5" customHeight="1">
      <c r="A650" s="26" t="s">
        <v>61</v>
      </c>
      <c r="B650" s="110" t="s">
        <v>395</v>
      </c>
      <c r="C650" s="171" t="s">
        <v>132</v>
      </c>
      <c r="D650" s="171" t="s">
        <v>134</v>
      </c>
      <c r="E650" s="223" t="s">
        <v>569</v>
      </c>
      <c r="F650" s="171" t="s">
        <v>62</v>
      </c>
      <c r="G650" s="138"/>
      <c r="H650" s="151">
        <f>H651</f>
        <v>0</v>
      </c>
      <c r="I650" s="151"/>
      <c r="J650" s="228">
        <f t="shared" si="107"/>
        <v>0</v>
      </c>
      <c r="K650" s="151">
        <f t="shared" si="110"/>
        <v>0</v>
      </c>
      <c r="L650" s="151">
        <f t="shared" si="110"/>
        <v>230</v>
      </c>
    </row>
    <row r="651" spans="1:15" s="33" customFormat="1" ht="13.5" customHeight="1">
      <c r="A651" s="26" t="s">
        <v>77</v>
      </c>
      <c r="B651" s="110" t="s">
        <v>395</v>
      </c>
      <c r="C651" s="171" t="s">
        <v>132</v>
      </c>
      <c r="D651" s="171" t="s">
        <v>134</v>
      </c>
      <c r="E651" s="223" t="s">
        <v>569</v>
      </c>
      <c r="F651" s="171" t="s">
        <v>78</v>
      </c>
      <c r="G651" s="138"/>
      <c r="H651" s="151">
        <f>H652</f>
        <v>0</v>
      </c>
      <c r="I651" s="151"/>
      <c r="J651" s="228">
        <f t="shared" si="107"/>
        <v>0</v>
      </c>
      <c r="K651" s="151">
        <f t="shared" si="110"/>
        <v>0</v>
      </c>
      <c r="L651" s="151">
        <f t="shared" si="110"/>
        <v>230</v>
      </c>
    </row>
    <row r="652" spans="1:15" s="33" customFormat="1" ht="13.5" customHeight="1">
      <c r="A652" s="224" t="s">
        <v>9</v>
      </c>
      <c r="B652" s="110" t="s">
        <v>395</v>
      </c>
      <c r="C652" s="171" t="s">
        <v>132</v>
      </c>
      <c r="D652" s="171" t="s">
        <v>134</v>
      </c>
      <c r="E652" s="223" t="s">
        <v>569</v>
      </c>
      <c r="F652" s="171" t="s">
        <v>78</v>
      </c>
      <c r="G652" s="138" t="s">
        <v>10</v>
      </c>
      <c r="H652" s="151"/>
      <c r="I652" s="151"/>
      <c r="J652" s="228">
        <f t="shared" si="107"/>
        <v>0</v>
      </c>
      <c r="K652" s="120"/>
      <c r="L652" s="229">
        <v>230</v>
      </c>
    </row>
    <row r="653" spans="1:15" s="33" customFormat="1" ht="38.25">
      <c r="A653" s="36" t="s">
        <v>523</v>
      </c>
      <c r="B653" s="111" t="s">
        <v>395</v>
      </c>
      <c r="C653" s="178" t="s">
        <v>157</v>
      </c>
      <c r="D653" s="171" t="s">
        <v>443</v>
      </c>
      <c r="E653" s="178"/>
      <c r="F653" s="178"/>
      <c r="G653" s="178"/>
      <c r="H653" s="226">
        <f>H654</f>
        <v>4411</v>
      </c>
      <c r="I653" s="226">
        <f>I654</f>
        <v>0</v>
      </c>
      <c r="J653" s="228">
        <f t="shared" si="107"/>
        <v>4411</v>
      </c>
      <c r="K653" s="226">
        <f>K654</f>
        <v>2483.5</v>
      </c>
      <c r="L653" s="226">
        <f>L654</f>
        <v>2483.5</v>
      </c>
    </row>
    <row r="654" spans="1:15" s="33" customFormat="1" ht="13.5">
      <c r="A654" s="36" t="s">
        <v>54</v>
      </c>
      <c r="B654" s="111" t="s">
        <v>395</v>
      </c>
      <c r="C654" s="178" t="s">
        <v>157</v>
      </c>
      <c r="D654" s="171" t="s">
        <v>443</v>
      </c>
      <c r="E654" s="178"/>
      <c r="F654" s="178"/>
      <c r="G654" s="178"/>
      <c r="H654" s="226">
        <f>H655+H661+H667</f>
        <v>4411</v>
      </c>
      <c r="I654" s="226">
        <f>I655+I661+I667</f>
        <v>0</v>
      </c>
      <c r="J654" s="228">
        <f t="shared" si="107"/>
        <v>4411</v>
      </c>
      <c r="K654" s="226">
        <f>K655+K661+K667</f>
        <v>2483.5</v>
      </c>
      <c r="L654" s="226">
        <f>L655+L661+L667</f>
        <v>2483.5</v>
      </c>
    </row>
    <row r="655" spans="1:15" s="33" customFormat="1" ht="38.25">
      <c r="A655" s="36" t="s">
        <v>158</v>
      </c>
      <c r="B655" s="111" t="s">
        <v>395</v>
      </c>
      <c r="C655" s="178" t="s">
        <v>157</v>
      </c>
      <c r="D655" s="178" t="s">
        <v>159</v>
      </c>
      <c r="E655" s="178"/>
      <c r="F655" s="178"/>
      <c r="G655" s="171"/>
      <c r="H655" s="226">
        <f>H656</f>
        <v>2483.5</v>
      </c>
      <c r="I655" s="226">
        <f>I656</f>
        <v>0</v>
      </c>
      <c r="J655" s="228">
        <f t="shared" si="107"/>
        <v>2483.5</v>
      </c>
      <c r="K655" s="226">
        <f>K656</f>
        <v>2483.5</v>
      </c>
      <c r="L655" s="226">
        <f>L656</f>
        <v>2483.5</v>
      </c>
    </row>
    <row r="656" spans="1:15" s="33" customFormat="1" ht="13.5" customHeight="1">
      <c r="A656" s="224" t="s">
        <v>160</v>
      </c>
      <c r="B656" s="110" t="s">
        <v>395</v>
      </c>
      <c r="C656" s="171" t="s">
        <v>157</v>
      </c>
      <c r="D656" s="171" t="s">
        <v>159</v>
      </c>
      <c r="E656" s="223" t="s">
        <v>203</v>
      </c>
      <c r="F656" s="171"/>
      <c r="G656" s="39"/>
      <c r="H656" s="151">
        <f t="shared" ref="H656:L657" si="111">H657</f>
        <v>2483.5</v>
      </c>
      <c r="I656" s="151">
        <f t="shared" si="111"/>
        <v>0</v>
      </c>
      <c r="J656" s="228">
        <f t="shared" si="107"/>
        <v>2483.5</v>
      </c>
      <c r="K656" s="151">
        <f t="shared" si="111"/>
        <v>2483.5</v>
      </c>
      <c r="L656" s="151">
        <f t="shared" si="111"/>
        <v>2483.5</v>
      </c>
    </row>
    <row r="657" spans="1:15" s="33" customFormat="1" ht="25.5">
      <c r="A657" s="224" t="s">
        <v>161</v>
      </c>
      <c r="B657" s="110" t="s">
        <v>395</v>
      </c>
      <c r="C657" s="171" t="s">
        <v>157</v>
      </c>
      <c r="D657" s="171" t="s">
        <v>159</v>
      </c>
      <c r="E657" s="223" t="s">
        <v>203</v>
      </c>
      <c r="F657" s="171"/>
      <c r="G657" s="171"/>
      <c r="H657" s="151">
        <f>H658</f>
        <v>2483.5</v>
      </c>
      <c r="I657" s="151">
        <f>I658</f>
        <v>0</v>
      </c>
      <c r="J657" s="228">
        <f t="shared" si="107"/>
        <v>2483.5</v>
      </c>
      <c r="K657" s="151">
        <f t="shared" si="111"/>
        <v>2483.5</v>
      </c>
      <c r="L657" s="151">
        <f t="shared" si="111"/>
        <v>2483.5</v>
      </c>
    </row>
    <row r="658" spans="1:15" s="33" customFormat="1" ht="25.5">
      <c r="A658" s="224" t="s">
        <v>162</v>
      </c>
      <c r="B658" s="110" t="s">
        <v>395</v>
      </c>
      <c r="C658" s="171" t="s">
        <v>157</v>
      </c>
      <c r="D658" s="171" t="s">
        <v>159</v>
      </c>
      <c r="E658" s="223" t="s">
        <v>389</v>
      </c>
      <c r="F658" s="171"/>
      <c r="G658" s="171"/>
      <c r="H658" s="151">
        <f t="shared" ref="H658:L659" si="112">H659</f>
        <v>2483.5</v>
      </c>
      <c r="I658" s="151">
        <f t="shared" si="112"/>
        <v>0</v>
      </c>
      <c r="J658" s="228">
        <f t="shared" si="107"/>
        <v>2483.5</v>
      </c>
      <c r="K658" s="151">
        <f t="shared" si="112"/>
        <v>2483.5</v>
      </c>
      <c r="L658" s="151">
        <f t="shared" si="112"/>
        <v>2483.5</v>
      </c>
    </row>
    <row r="659" spans="1:15" s="33" customFormat="1" ht="13.5" customHeight="1">
      <c r="A659" s="51" t="s">
        <v>61</v>
      </c>
      <c r="B659" s="43" t="s">
        <v>395</v>
      </c>
      <c r="C659" s="171" t="s">
        <v>157</v>
      </c>
      <c r="D659" s="171" t="s">
        <v>159</v>
      </c>
      <c r="E659" s="223" t="s">
        <v>389</v>
      </c>
      <c r="F659" s="171" t="s">
        <v>163</v>
      </c>
      <c r="G659" s="171"/>
      <c r="H659" s="151">
        <f>H660</f>
        <v>2483.5</v>
      </c>
      <c r="I659" s="151">
        <f>I660</f>
        <v>0</v>
      </c>
      <c r="J659" s="228">
        <f t="shared" si="107"/>
        <v>2483.5</v>
      </c>
      <c r="K659" s="151">
        <f t="shared" si="112"/>
        <v>2483.5</v>
      </c>
      <c r="L659" s="151">
        <f t="shared" si="112"/>
        <v>2483.5</v>
      </c>
    </row>
    <row r="660" spans="1:15" s="33" customFormat="1" ht="13.5" customHeight="1">
      <c r="A660" s="224" t="s">
        <v>11</v>
      </c>
      <c r="B660" s="110" t="s">
        <v>395</v>
      </c>
      <c r="C660" s="171" t="s">
        <v>157</v>
      </c>
      <c r="D660" s="171" t="s">
        <v>159</v>
      </c>
      <c r="E660" s="223" t="s">
        <v>389</v>
      </c>
      <c r="F660" s="171" t="s">
        <v>163</v>
      </c>
      <c r="G660" s="171" t="s">
        <v>12</v>
      </c>
      <c r="H660" s="151">
        <v>2483.5</v>
      </c>
      <c r="I660" s="151"/>
      <c r="J660" s="228">
        <f t="shared" si="107"/>
        <v>2483.5</v>
      </c>
      <c r="K660" s="118">
        <v>2483.5</v>
      </c>
      <c r="L660" s="229">
        <v>2483.5</v>
      </c>
      <c r="O660" s="147"/>
    </row>
    <row r="661" spans="1:15" s="33" customFormat="1" ht="13.5" customHeight="1">
      <c r="A661" s="36" t="s">
        <v>165</v>
      </c>
      <c r="B661" s="111" t="s">
        <v>395</v>
      </c>
      <c r="C661" s="178" t="s">
        <v>157</v>
      </c>
      <c r="D661" s="178" t="s">
        <v>166</v>
      </c>
      <c r="E661" s="178" t="s">
        <v>203</v>
      </c>
      <c r="F661" s="178"/>
      <c r="G661" s="178"/>
      <c r="H661" s="226">
        <f t="shared" ref="H661:I664" si="113">H662</f>
        <v>1927.5</v>
      </c>
      <c r="I661" s="226">
        <f t="shared" si="113"/>
        <v>0</v>
      </c>
      <c r="J661" s="228">
        <f t="shared" si="107"/>
        <v>1927.5</v>
      </c>
      <c r="K661" s="226">
        <f>K662</f>
        <v>0</v>
      </c>
      <c r="L661" s="228"/>
    </row>
    <row r="662" spans="1:15" s="33" customFormat="1" ht="25.5">
      <c r="A662" s="224" t="s">
        <v>167</v>
      </c>
      <c r="B662" s="110" t="s">
        <v>395</v>
      </c>
      <c r="C662" s="171" t="s">
        <v>157</v>
      </c>
      <c r="D662" s="171" t="s">
        <v>166</v>
      </c>
      <c r="E662" s="223" t="s">
        <v>390</v>
      </c>
      <c r="F662" s="171"/>
      <c r="G662" s="171"/>
      <c r="H662" s="151">
        <f t="shared" si="113"/>
        <v>1927.5</v>
      </c>
      <c r="I662" s="151">
        <f t="shared" si="113"/>
        <v>0</v>
      </c>
      <c r="J662" s="228">
        <f t="shared" si="107"/>
        <v>1927.5</v>
      </c>
      <c r="K662" s="151">
        <f>K663</f>
        <v>0</v>
      </c>
      <c r="L662" s="229"/>
    </row>
    <row r="663" spans="1:15" s="33" customFormat="1" ht="13.5" customHeight="1">
      <c r="A663" s="224" t="s">
        <v>61</v>
      </c>
      <c r="B663" s="110" t="s">
        <v>395</v>
      </c>
      <c r="C663" s="171" t="s">
        <v>157</v>
      </c>
      <c r="D663" s="171" t="s">
        <v>166</v>
      </c>
      <c r="E663" s="223" t="s">
        <v>390</v>
      </c>
      <c r="F663" s="171" t="s">
        <v>62</v>
      </c>
      <c r="G663" s="171"/>
      <c r="H663" s="151">
        <f t="shared" si="113"/>
        <v>1927.5</v>
      </c>
      <c r="I663" s="151">
        <f t="shared" si="113"/>
        <v>0</v>
      </c>
      <c r="J663" s="228">
        <f t="shared" si="107"/>
        <v>1927.5</v>
      </c>
      <c r="K663" s="151">
        <f>K664</f>
        <v>0</v>
      </c>
      <c r="L663" s="229"/>
    </row>
    <row r="664" spans="1:15" s="33" customFormat="1" ht="13.5" customHeight="1">
      <c r="A664" s="224" t="s">
        <v>164</v>
      </c>
      <c r="B664" s="110" t="s">
        <v>395</v>
      </c>
      <c r="C664" s="171" t="s">
        <v>157</v>
      </c>
      <c r="D664" s="171" t="s">
        <v>166</v>
      </c>
      <c r="E664" s="223" t="s">
        <v>390</v>
      </c>
      <c r="F664" s="171" t="s">
        <v>163</v>
      </c>
      <c r="G664" s="171"/>
      <c r="H664" s="151">
        <f t="shared" si="113"/>
        <v>1927.5</v>
      </c>
      <c r="I664" s="151">
        <f t="shared" si="113"/>
        <v>0</v>
      </c>
      <c r="J664" s="228">
        <f t="shared" si="107"/>
        <v>1927.5</v>
      </c>
      <c r="K664" s="151">
        <f>K665</f>
        <v>0</v>
      </c>
      <c r="L664" s="229"/>
    </row>
    <row r="665" spans="1:15" s="33" customFormat="1" ht="13.5" customHeight="1">
      <c r="A665" s="47" t="s">
        <v>9</v>
      </c>
      <c r="B665" s="110" t="s">
        <v>395</v>
      </c>
      <c r="C665" s="171" t="s">
        <v>157</v>
      </c>
      <c r="D665" s="171" t="s">
        <v>166</v>
      </c>
      <c r="E665" s="223" t="s">
        <v>390</v>
      </c>
      <c r="F665" s="171" t="s">
        <v>163</v>
      </c>
      <c r="G665" s="171" t="s">
        <v>10</v>
      </c>
      <c r="H665" s="151">
        <v>1927.5</v>
      </c>
      <c r="I665" s="151"/>
      <c r="J665" s="228">
        <f t="shared" si="107"/>
        <v>1927.5</v>
      </c>
      <c r="K665" s="120"/>
      <c r="L665" s="229"/>
      <c r="O665" s="147"/>
    </row>
    <row r="666" spans="1:15" s="33" customFormat="1" ht="13.5" hidden="1" customHeight="1">
      <c r="A666" s="47" t="s">
        <v>57</v>
      </c>
      <c r="B666" s="110" t="s">
        <v>395</v>
      </c>
      <c r="C666" s="171" t="s">
        <v>157</v>
      </c>
      <c r="D666" s="171" t="s">
        <v>166</v>
      </c>
      <c r="E666" s="223"/>
      <c r="F666" s="171"/>
      <c r="G666" s="171"/>
      <c r="H666" s="151"/>
      <c r="I666" s="151"/>
      <c r="J666" s="228">
        <f t="shared" si="107"/>
        <v>0</v>
      </c>
      <c r="K666" s="120"/>
      <c r="L666" s="229"/>
    </row>
    <row r="667" spans="1:15" s="33" customFormat="1" ht="29.25" hidden="1" customHeight="1">
      <c r="A667" s="41" t="s">
        <v>442</v>
      </c>
      <c r="B667" s="111" t="s">
        <v>395</v>
      </c>
      <c r="C667" s="178" t="s">
        <v>157</v>
      </c>
      <c r="D667" s="178" t="s">
        <v>443</v>
      </c>
      <c r="E667" s="22"/>
      <c r="F667" s="178"/>
      <c r="G667" s="178"/>
      <c r="H667" s="226">
        <f t="shared" ref="H667:K670" si="114">H668</f>
        <v>0</v>
      </c>
      <c r="I667" s="226"/>
      <c r="J667" s="228">
        <f t="shared" si="107"/>
        <v>0</v>
      </c>
      <c r="K667" s="226">
        <f t="shared" si="114"/>
        <v>0</v>
      </c>
      <c r="L667" s="228">
        <f>H667+K667</f>
        <v>0</v>
      </c>
    </row>
    <row r="668" spans="1:15" s="33" customFormat="1" ht="13.5" hidden="1" customHeight="1">
      <c r="A668" s="21" t="s">
        <v>56</v>
      </c>
      <c r="B668" s="111" t="s">
        <v>395</v>
      </c>
      <c r="C668" s="178" t="s">
        <v>157</v>
      </c>
      <c r="D668" s="178" t="s">
        <v>443</v>
      </c>
      <c r="E668" s="22" t="s">
        <v>239</v>
      </c>
      <c r="F668" s="171"/>
      <c r="G668" s="171"/>
      <c r="H668" s="151">
        <f t="shared" si="114"/>
        <v>0</v>
      </c>
      <c r="I668" s="151"/>
      <c r="J668" s="228">
        <f t="shared" si="107"/>
        <v>0</v>
      </c>
      <c r="K668" s="226">
        <f t="shared" si="114"/>
        <v>0</v>
      </c>
      <c r="L668" s="228">
        <f>H668+K668</f>
        <v>0</v>
      </c>
    </row>
    <row r="669" spans="1:15" s="33" customFormat="1" ht="13.5" hidden="1" customHeight="1">
      <c r="A669" s="26" t="s">
        <v>61</v>
      </c>
      <c r="B669" s="110" t="s">
        <v>395</v>
      </c>
      <c r="C669" s="171" t="s">
        <v>157</v>
      </c>
      <c r="D669" s="171" t="s">
        <v>443</v>
      </c>
      <c r="E669" s="223" t="s">
        <v>239</v>
      </c>
      <c r="F669" s="171" t="s">
        <v>62</v>
      </c>
      <c r="G669" s="171"/>
      <c r="H669" s="151">
        <f t="shared" si="114"/>
        <v>0</v>
      </c>
      <c r="I669" s="151"/>
      <c r="J669" s="228">
        <f t="shared" si="107"/>
        <v>0</v>
      </c>
      <c r="K669" s="151">
        <f t="shared" si="114"/>
        <v>0</v>
      </c>
      <c r="L669" s="229">
        <f>H669+K669</f>
        <v>0</v>
      </c>
    </row>
    <row r="670" spans="1:15" s="33" customFormat="1" ht="13.5" hidden="1" customHeight="1">
      <c r="A670" s="26" t="s">
        <v>77</v>
      </c>
      <c r="B670" s="110" t="s">
        <v>395</v>
      </c>
      <c r="C670" s="171" t="s">
        <v>157</v>
      </c>
      <c r="D670" s="171" t="s">
        <v>443</v>
      </c>
      <c r="E670" s="223" t="s">
        <v>239</v>
      </c>
      <c r="F670" s="171" t="s">
        <v>78</v>
      </c>
      <c r="G670" s="171"/>
      <c r="H670" s="151">
        <f t="shared" si="114"/>
        <v>0</v>
      </c>
      <c r="I670" s="151"/>
      <c r="J670" s="228">
        <f t="shared" si="107"/>
        <v>0</v>
      </c>
      <c r="K670" s="151">
        <f t="shared" si="114"/>
        <v>0</v>
      </c>
      <c r="L670" s="229">
        <f>H670+K670</f>
        <v>0</v>
      </c>
    </row>
    <row r="671" spans="1:15" s="33" customFormat="1" ht="13.5" hidden="1" customHeight="1">
      <c r="A671" s="224" t="s">
        <v>9</v>
      </c>
      <c r="B671" s="170" t="s">
        <v>395</v>
      </c>
      <c r="C671" s="171" t="s">
        <v>157</v>
      </c>
      <c r="D671" s="171" t="s">
        <v>443</v>
      </c>
      <c r="E671" s="172" t="s">
        <v>239</v>
      </c>
      <c r="F671" s="171" t="s">
        <v>78</v>
      </c>
      <c r="G671" s="171" t="s">
        <v>10</v>
      </c>
      <c r="H671" s="151"/>
      <c r="I671" s="151"/>
      <c r="J671" s="228">
        <f t="shared" si="107"/>
        <v>0</v>
      </c>
      <c r="K671" s="120"/>
      <c r="L671" s="229">
        <f>H671+K671</f>
        <v>0</v>
      </c>
      <c r="O671" s="147"/>
    </row>
    <row r="672" spans="1:15" s="33" customFormat="1" ht="25.5">
      <c r="A672" s="87" t="s">
        <v>414</v>
      </c>
      <c r="B672" s="111" t="s">
        <v>404</v>
      </c>
      <c r="C672" s="178"/>
      <c r="D672" s="178"/>
      <c r="E672" s="34"/>
      <c r="F672" s="178"/>
      <c r="G672" s="178"/>
      <c r="H672" s="226">
        <f>H673+H674</f>
        <v>130949.4</v>
      </c>
      <c r="I672" s="226">
        <f>I673+I674</f>
        <v>0</v>
      </c>
      <c r="J672" s="228">
        <f t="shared" si="107"/>
        <v>130949.4</v>
      </c>
      <c r="K672" s="226">
        <f>K673+K674</f>
        <v>100382.1</v>
      </c>
      <c r="L672" s="226">
        <f>L673+L674</f>
        <v>99826</v>
      </c>
      <c r="N672" s="71"/>
      <c r="O672" s="71"/>
    </row>
    <row r="673" spans="1:16" s="33" customFormat="1" ht="13.5" customHeight="1">
      <c r="A673" s="87" t="s">
        <v>9</v>
      </c>
      <c r="B673" s="111" t="s">
        <v>404</v>
      </c>
      <c r="C673" s="178"/>
      <c r="D673" s="178"/>
      <c r="E673" s="34"/>
      <c r="F673" s="178"/>
      <c r="G673" s="178" t="s">
        <v>10</v>
      </c>
      <c r="H673" s="226">
        <f>H688+H691+H709+H716+H727+H798+H803+H899+H920+H940+H957+H998+H1005+H1064+H733+H751+H960+H773+H1071+H713+H846+H859+H790+H781+H855+H1074+H907+H967+H973+H979+H1012+H1014+H985+H1079+H992+H944</f>
        <v>46127.299999999996</v>
      </c>
      <c r="I673" s="226">
        <f>I688+I691+I709+I716+I727+I798+I803+I899+I920+I940+I957+I998+I1005+I1064+I733+I751+I960+I773+I1071+I713+I846+I859+I790+I781+I855+I1074+I907+I967+I973+I979+I1012+I1014+I985+I1079+I992+I944</f>
        <v>0</v>
      </c>
      <c r="J673" s="228">
        <f t="shared" si="107"/>
        <v>46127.299999999996</v>
      </c>
      <c r="K673" s="226">
        <f>K688+K691+K709+K716+K727+K798+K803+K899+K920+K940+K957+K998+K1005+K1064+K733+K751+K960+K773+K1071+K713+K846+K859+K790+K781+K855+K1074+K907+K967+K973+K979+K1012</f>
        <v>35551.600000000006</v>
      </c>
      <c r="L673" s="226">
        <f>L688+L691+L709+L716+L727+L798+L803+L899+L920+L940+L957+L998+L1005+L1064+L733+L751+L960+L773+L1071+L713+L846+L859+L790+L781+L855+L1074+L907+L967+L973+L979+L1012</f>
        <v>34995</v>
      </c>
      <c r="P673" s="71"/>
    </row>
    <row r="674" spans="1:16" s="33" customFormat="1" ht="13.5" customHeight="1">
      <c r="A674" s="87" t="s">
        <v>11</v>
      </c>
      <c r="B674" s="111" t="s">
        <v>404</v>
      </c>
      <c r="C674" s="178"/>
      <c r="D674" s="178"/>
      <c r="E674" s="34"/>
      <c r="F674" s="178"/>
      <c r="G674" s="178" t="s">
        <v>12</v>
      </c>
      <c r="H674" s="226">
        <f>H681+H684+H700+H777+H794+H863+H871+H911+H915+H949+H1022+H1028+H1032+H1034+H1040+H1046+H1048+H1054+H1057+H850</f>
        <v>84822.1</v>
      </c>
      <c r="I674" s="226">
        <f>I681+I684+I700+I777+I794+I863+I871+I911+I915+I949+I1022+I1028+I1032+I1034+I1040+I1046+I1048+I1054+I1057</f>
        <v>0</v>
      </c>
      <c r="J674" s="228">
        <f t="shared" si="107"/>
        <v>84822.1</v>
      </c>
      <c r="K674" s="226">
        <f>K681+K684+K700+K863+K867+K949+K1020+K1026+K1032+K1038+K1044+K1054+K1057+K871+K1022+K1028+K1034+K1040+K1046+K782+K794+K786+K765+K769</f>
        <v>64830.5</v>
      </c>
      <c r="L674" s="226">
        <f>L681+L684+L700+L863+L867+L949+L1020+L1026+L1032+L1038+L1044+L1054+L1057+L871+L1022+L1028+L1034+L1040+L1046+L782+L794+L786+L765+L769</f>
        <v>64831</v>
      </c>
    </row>
    <row r="675" spans="1:16" s="33" customFormat="1" ht="13.5" customHeight="1">
      <c r="A675" s="36" t="s">
        <v>403</v>
      </c>
      <c r="B675" s="111" t="s">
        <v>404</v>
      </c>
      <c r="C675" s="178" t="s">
        <v>13</v>
      </c>
      <c r="D675" s="171"/>
      <c r="E675" s="34"/>
      <c r="F675" s="178"/>
      <c r="G675" s="178"/>
      <c r="H675" s="226">
        <f>H676</f>
        <v>987.3</v>
      </c>
      <c r="I675" s="226">
        <f>I676</f>
        <v>0</v>
      </c>
      <c r="J675" s="228">
        <f t="shared" si="107"/>
        <v>987.3</v>
      </c>
      <c r="K675" s="226">
        <f>K676</f>
        <v>881</v>
      </c>
      <c r="L675" s="226">
        <f>L676</f>
        <v>881</v>
      </c>
    </row>
    <row r="676" spans="1:16" s="33" customFormat="1" ht="13.5" customHeight="1">
      <c r="A676" s="36" t="s">
        <v>50</v>
      </c>
      <c r="B676" s="111" t="s">
        <v>404</v>
      </c>
      <c r="C676" s="178" t="s">
        <v>13</v>
      </c>
      <c r="D676" s="178" t="s">
        <v>51</v>
      </c>
      <c r="E676" s="34"/>
      <c r="F676" s="178"/>
      <c r="G676" s="178"/>
      <c r="H676" s="226">
        <f>H677</f>
        <v>987.3</v>
      </c>
      <c r="I676" s="226">
        <f>I677</f>
        <v>0</v>
      </c>
      <c r="J676" s="228">
        <f t="shared" si="107"/>
        <v>987.3</v>
      </c>
      <c r="K676" s="226">
        <f>K677</f>
        <v>881</v>
      </c>
      <c r="L676" s="226">
        <f>L677</f>
        <v>881</v>
      </c>
    </row>
    <row r="677" spans="1:16" s="33" customFormat="1" ht="27">
      <c r="A677" s="98" t="s">
        <v>16</v>
      </c>
      <c r="B677" s="111" t="s">
        <v>404</v>
      </c>
      <c r="C677" s="178" t="s">
        <v>13</v>
      </c>
      <c r="D677" s="178" t="s">
        <v>51</v>
      </c>
      <c r="E677" s="34" t="s">
        <v>203</v>
      </c>
      <c r="F677" s="178"/>
      <c r="G677" s="178"/>
      <c r="H677" s="226">
        <f>H678+H685</f>
        <v>987.3</v>
      </c>
      <c r="I677" s="226">
        <f>I678+I685</f>
        <v>0</v>
      </c>
      <c r="J677" s="228">
        <f t="shared" si="107"/>
        <v>987.3</v>
      </c>
      <c r="K677" s="226">
        <f>K678+K685</f>
        <v>881</v>
      </c>
      <c r="L677" s="226">
        <f>L678+L685</f>
        <v>881</v>
      </c>
    </row>
    <row r="678" spans="1:16" s="33" customFormat="1" ht="51.75">
      <c r="A678" s="23" t="s">
        <v>258</v>
      </c>
      <c r="B678" s="77" t="s">
        <v>404</v>
      </c>
      <c r="C678" s="178" t="s">
        <v>13</v>
      </c>
      <c r="D678" s="178" t="s">
        <v>51</v>
      </c>
      <c r="E678" s="22" t="s">
        <v>259</v>
      </c>
      <c r="F678" s="178"/>
      <c r="G678" s="178"/>
      <c r="H678" s="226">
        <f>H679+H682</f>
        <v>284.5</v>
      </c>
      <c r="I678" s="226">
        <f>I679+I682</f>
        <v>0</v>
      </c>
      <c r="J678" s="228">
        <f t="shared" si="107"/>
        <v>284.5</v>
      </c>
      <c r="K678" s="226">
        <f>K679+K682</f>
        <v>284.5</v>
      </c>
      <c r="L678" s="226">
        <f>L679+L682</f>
        <v>284.5</v>
      </c>
    </row>
    <row r="679" spans="1:16" s="33" customFormat="1" ht="13.5" customHeight="1">
      <c r="A679" s="224" t="s">
        <v>18</v>
      </c>
      <c r="B679" s="110" t="s">
        <v>404</v>
      </c>
      <c r="C679" s="171" t="s">
        <v>13</v>
      </c>
      <c r="D679" s="171" t="s">
        <v>51</v>
      </c>
      <c r="E679" s="223" t="s">
        <v>259</v>
      </c>
      <c r="F679" s="171" t="s">
        <v>19</v>
      </c>
      <c r="G679" s="171"/>
      <c r="H679" s="151">
        <f t="shared" ref="H679:L680" si="115">H680</f>
        <v>237.7</v>
      </c>
      <c r="I679" s="151">
        <f t="shared" si="115"/>
        <v>0</v>
      </c>
      <c r="J679" s="228">
        <f t="shared" si="107"/>
        <v>237.7</v>
      </c>
      <c r="K679" s="151">
        <f t="shared" si="115"/>
        <v>237.7</v>
      </c>
      <c r="L679" s="151">
        <f t="shared" si="115"/>
        <v>237.7</v>
      </c>
    </row>
    <row r="680" spans="1:16" s="33" customFormat="1" ht="13.5" customHeight="1">
      <c r="A680" s="224" t="s">
        <v>20</v>
      </c>
      <c r="B680" s="110" t="s">
        <v>404</v>
      </c>
      <c r="C680" s="171" t="s">
        <v>13</v>
      </c>
      <c r="D680" s="171" t="s">
        <v>51</v>
      </c>
      <c r="E680" s="223" t="s">
        <v>259</v>
      </c>
      <c r="F680" s="171" t="s">
        <v>21</v>
      </c>
      <c r="G680" s="171"/>
      <c r="H680" s="151">
        <f>H681</f>
        <v>237.7</v>
      </c>
      <c r="I680" s="151">
        <f>I681</f>
        <v>0</v>
      </c>
      <c r="J680" s="228">
        <f t="shared" si="107"/>
        <v>237.7</v>
      </c>
      <c r="K680" s="151">
        <f t="shared" si="115"/>
        <v>237.7</v>
      </c>
      <c r="L680" s="151">
        <f t="shared" si="115"/>
        <v>237.7</v>
      </c>
    </row>
    <row r="681" spans="1:16" s="33" customFormat="1" ht="13.5" customHeight="1">
      <c r="A681" s="224" t="s">
        <v>11</v>
      </c>
      <c r="B681" s="110" t="s">
        <v>404</v>
      </c>
      <c r="C681" s="171" t="s">
        <v>13</v>
      </c>
      <c r="D681" s="171" t="s">
        <v>51</v>
      </c>
      <c r="E681" s="223" t="s">
        <v>259</v>
      </c>
      <c r="F681" s="171" t="s">
        <v>21</v>
      </c>
      <c r="G681" s="171" t="s">
        <v>12</v>
      </c>
      <c r="H681" s="151">
        <v>237.7</v>
      </c>
      <c r="I681" s="151"/>
      <c r="J681" s="228">
        <f t="shared" si="107"/>
        <v>237.7</v>
      </c>
      <c r="K681" s="118">
        <v>237.7</v>
      </c>
      <c r="L681" s="229">
        <v>237.7</v>
      </c>
      <c r="O681" s="147"/>
    </row>
    <row r="682" spans="1:16" s="33" customFormat="1" ht="13.5" customHeight="1">
      <c r="A682" s="224" t="s">
        <v>35</v>
      </c>
      <c r="B682" s="110" t="s">
        <v>404</v>
      </c>
      <c r="C682" s="171" t="s">
        <v>13</v>
      </c>
      <c r="D682" s="171" t="s">
        <v>51</v>
      </c>
      <c r="E682" s="223" t="s">
        <v>259</v>
      </c>
      <c r="F682" s="171" t="s">
        <v>27</v>
      </c>
      <c r="G682" s="171"/>
      <c r="H682" s="151">
        <f>H683</f>
        <v>46.8</v>
      </c>
      <c r="I682" s="151">
        <f>I683</f>
        <v>0</v>
      </c>
      <c r="J682" s="228">
        <f t="shared" si="107"/>
        <v>46.8</v>
      </c>
      <c r="K682" s="151">
        <f>K683</f>
        <v>46.8</v>
      </c>
      <c r="L682" s="151">
        <f>L683</f>
        <v>46.8</v>
      </c>
    </row>
    <row r="683" spans="1:16" s="33" customFormat="1" ht="13.5" customHeight="1">
      <c r="A683" s="224" t="s">
        <v>28</v>
      </c>
      <c r="B683" s="110" t="s">
        <v>404</v>
      </c>
      <c r="C683" s="171" t="s">
        <v>13</v>
      </c>
      <c r="D683" s="171" t="s">
        <v>51</v>
      </c>
      <c r="E683" s="223" t="s">
        <v>259</v>
      </c>
      <c r="F683" s="171" t="s">
        <v>29</v>
      </c>
      <c r="G683" s="171"/>
      <c r="H683" s="151">
        <f>H684</f>
        <v>46.8</v>
      </c>
      <c r="I683" s="151">
        <f>I684</f>
        <v>0</v>
      </c>
      <c r="J683" s="228">
        <f t="shared" si="107"/>
        <v>46.8</v>
      </c>
      <c r="K683" s="151">
        <f>K684</f>
        <v>46.8</v>
      </c>
      <c r="L683" s="151">
        <f>L684</f>
        <v>46.8</v>
      </c>
    </row>
    <row r="684" spans="1:16" s="33" customFormat="1" ht="13.5" customHeight="1">
      <c r="A684" s="224" t="s">
        <v>57</v>
      </c>
      <c r="B684" s="110" t="s">
        <v>404</v>
      </c>
      <c r="C684" s="171" t="s">
        <v>13</v>
      </c>
      <c r="D684" s="171" t="s">
        <v>51</v>
      </c>
      <c r="E684" s="223" t="s">
        <v>259</v>
      </c>
      <c r="F684" s="171" t="s">
        <v>29</v>
      </c>
      <c r="G684" s="171" t="s">
        <v>12</v>
      </c>
      <c r="H684" s="151">
        <v>46.8</v>
      </c>
      <c r="I684" s="151"/>
      <c r="J684" s="228">
        <f t="shared" si="107"/>
        <v>46.8</v>
      </c>
      <c r="K684" s="120">
        <v>46.8</v>
      </c>
      <c r="L684" s="229">
        <v>46.8</v>
      </c>
      <c r="O684" s="147"/>
    </row>
    <row r="685" spans="1:16" s="33" customFormat="1" ht="51">
      <c r="A685" s="92" t="s">
        <v>254</v>
      </c>
      <c r="B685" s="123" t="s">
        <v>404</v>
      </c>
      <c r="C685" s="39" t="s">
        <v>13</v>
      </c>
      <c r="D685" s="39" t="s">
        <v>51</v>
      </c>
      <c r="E685" s="60" t="s">
        <v>246</v>
      </c>
      <c r="F685" s="39"/>
      <c r="G685" s="39"/>
      <c r="H685" s="202">
        <f>H686+H689</f>
        <v>702.8</v>
      </c>
      <c r="I685" s="202">
        <f>I686+I689</f>
        <v>0</v>
      </c>
      <c r="J685" s="228">
        <f t="shared" si="107"/>
        <v>702.8</v>
      </c>
      <c r="K685" s="202">
        <f>K686+K689</f>
        <v>596.5</v>
      </c>
      <c r="L685" s="202">
        <f>L686+L689</f>
        <v>596.5</v>
      </c>
    </row>
    <row r="686" spans="1:16" s="33" customFormat="1" ht="63.75">
      <c r="A686" s="224" t="s">
        <v>18</v>
      </c>
      <c r="B686" s="110" t="s">
        <v>404</v>
      </c>
      <c r="C686" s="171" t="s">
        <v>13</v>
      </c>
      <c r="D686" s="171" t="s">
        <v>51</v>
      </c>
      <c r="E686" s="223" t="s">
        <v>246</v>
      </c>
      <c r="F686" s="171" t="s">
        <v>19</v>
      </c>
      <c r="G686" s="171"/>
      <c r="H686" s="151">
        <f>H687</f>
        <v>561.79999999999995</v>
      </c>
      <c r="I686" s="151">
        <f>I687</f>
        <v>0</v>
      </c>
      <c r="J686" s="228">
        <f t="shared" si="107"/>
        <v>561.79999999999995</v>
      </c>
      <c r="K686" s="151">
        <f>K687</f>
        <v>514.79999999999995</v>
      </c>
      <c r="L686" s="151">
        <f>L687</f>
        <v>514.79999999999995</v>
      </c>
    </row>
    <row r="687" spans="1:16" s="33" customFormat="1" ht="25.5">
      <c r="A687" s="224" t="s">
        <v>20</v>
      </c>
      <c r="B687" s="110" t="s">
        <v>404</v>
      </c>
      <c r="C687" s="171" t="s">
        <v>13</v>
      </c>
      <c r="D687" s="171" t="s">
        <v>51</v>
      </c>
      <c r="E687" s="223" t="s">
        <v>246</v>
      </c>
      <c r="F687" s="171" t="s">
        <v>21</v>
      </c>
      <c r="G687" s="171"/>
      <c r="H687" s="151">
        <f>H688</f>
        <v>561.79999999999995</v>
      </c>
      <c r="I687" s="151">
        <f>I688</f>
        <v>0</v>
      </c>
      <c r="J687" s="228">
        <f t="shared" si="107"/>
        <v>561.79999999999995</v>
      </c>
      <c r="K687" s="151">
        <f>K688</f>
        <v>514.79999999999995</v>
      </c>
      <c r="L687" s="151">
        <f>L688</f>
        <v>514.79999999999995</v>
      </c>
    </row>
    <row r="688" spans="1:16" s="33" customFormat="1" ht="13.5" customHeight="1">
      <c r="A688" s="224" t="s">
        <v>9</v>
      </c>
      <c r="B688" s="110" t="s">
        <v>404</v>
      </c>
      <c r="C688" s="171" t="s">
        <v>13</v>
      </c>
      <c r="D688" s="171" t="s">
        <v>51</v>
      </c>
      <c r="E688" s="223" t="s">
        <v>246</v>
      </c>
      <c r="F688" s="171" t="s">
        <v>21</v>
      </c>
      <c r="G688" s="171" t="s">
        <v>10</v>
      </c>
      <c r="H688" s="151">
        <v>561.79999999999995</v>
      </c>
      <c r="I688" s="151"/>
      <c r="J688" s="228">
        <f t="shared" si="107"/>
        <v>561.79999999999995</v>
      </c>
      <c r="K688" s="120">
        <v>514.79999999999995</v>
      </c>
      <c r="L688" s="229">
        <v>514.79999999999995</v>
      </c>
      <c r="O688" s="147"/>
    </row>
    <row r="689" spans="1:15" s="33" customFormat="1" ht="25.5">
      <c r="A689" s="224" t="s">
        <v>35</v>
      </c>
      <c r="B689" s="110" t="s">
        <v>404</v>
      </c>
      <c r="C689" s="171" t="s">
        <v>13</v>
      </c>
      <c r="D689" s="171" t="s">
        <v>51</v>
      </c>
      <c r="E689" s="223" t="s">
        <v>246</v>
      </c>
      <c r="F689" s="171" t="s">
        <v>27</v>
      </c>
      <c r="G689" s="171"/>
      <c r="H689" s="151">
        <f>H690</f>
        <v>141</v>
      </c>
      <c r="I689" s="151">
        <f>I690</f>
        <v>0</v>
      </c>
      <c r="J689" s="228">
        <f t="shared" si="107"/>
        <v>141</v>
      </c>
      <c r="K689" s="151">
        <f>K690</f>
        <v>81.7</v>
      </c>
      <c r="L689" s="151">
        <f>L690</f>
        <v>81.7</v>
      </c>
    </row>
    <row r="690" spans="1:15" s="33" customFormat="1" ht="25.5">
      <c r="A690" s="224" t="s">
        <v>28</v>
      </c>
      <c r="B690" s="110" t="s">
        <v>404</v>
      </c>
      <c r="C690" s="171" t="s">
        <v>13</v>
      </c>
      <c r="D690" s="171" t="s">
        <v>51</v>
      </c>
      <c r="E690" s="223" t="s">
        <v>246</v>
      </c>
      <c r="F690" s="171" t="s">
        <v>29</v>
      </c>
      <c r="G690" s="171"/>
      <c r="H690" s="151">
        <f>H691</f>
        <v>141</v>
      </c>
      <c r="I690" s="151">
        <f>I691</f>
        <v>0</v>
      </c>
      <c r="J690" s="228">
        <f t="shared" si="107"/>
        <v>141</v>
      </c>
      <c r="K690" s="151">
        <f>K691</f>
        <v>81.7</v>
      </c>
      <c r="L690" s="151">
        <f>L691</f>
        <v>81.7</v>
      </c>
    </row>
    <row r="691" spans="1:15" s="33" customFormat="1" ht="13.5" customHeight="1">
      <c r="A691" s="224" t="s">
        <v>9</v>
      </c>
      <c r="B691" s="110" t="s">
        <v>404</v>
      </c>
      <c r="C691" s="171" t="s">
        <v>13</v>
      </c>
      <c r="D691" s="171" t="s">
        <v>51</v>
      </c>
      <c r="E691" s="223" t="s">
        <v>246</v>
      </c>
      <c r="F691" s="171" t="s">
        <v>29</v>
      </c>
      <c r="G691" s="171" t="s">
        <v>10</v>
      </c>
      <c r="H691" s="151">
        <v>141</v>
      </c>
      <c r="I691" s="151"/>
      <c r="J691" s="228">
        <f t="shared" si="107"/>
        <v>141</v>
      </c>
      <c r="K691" s="118">
        <v>81.7</v>
      </c>
      <c r="L691" s="229">
        <v>81.7</v>
      </c>
      <c r="O691" s="147"/>
    </row>
    <row r="692" spans="1:15" s="33" customFormat="1" ht="13.5" customHeight="1">
      <c r="A692" s="36" t="s">
        <v>408</v>
      </c>
      <c r="B692" s="111" t="s">
        <v>404</v>
      </c>
      <c r="C692" s="178" t="s">
        <v>95</v>
      </c>
      <c r="D692" s="178" t="s">
        <v>95</v>
      </c>
      <c r="E692" s="178"/>
      <c r="F692" s="178"/>
      <c r="G692" s="178"/>
      <c r="H692" s="226">
        <f>H693+H728+H900+H921+H993</f>
        <v>124641.60000000002</v>
      </c>
      <c r="I692" s="226">
        <f>I693+I728+I900+I921+I993</f>
        <v>419.1</v>
      </c>
      <c r="J692" s="228">
        <f t="shared" si="107"/>
        <v>125060.70000000003</v>
      </c>
      <c r="K692" s="226">
        <f>K693+K728+K900+K921+K993</f>
        <v>96026.7</v>
      </c>
      <c r="L692" s="226">
        <f>L693+L728+L900+L921+L993</f>
        <v>95470.099999999991</v>
      </c>
    </row>
    <row r="693" spans="1:15" s="33" customFormat="1" ht="13.5" customHeight="1">
      <c r="A693" s="36" t="s">
        <v>96</v>
      </c>
      <c r="B693" s="111" t="s">
        <v>404</v>
      </c>
      <c r="C693" s="178" t="s">
        <v>95</v>
      </c>
      <c r="D693" s="178" t="s">
        <v>97</v>
      </c>
      <c r="E693" s="178"/>
      <c r="F693" s="178"/>
      <c r="G693" s="178"/>
      <c r="H693" s="226">
        <f>H694</f>
        <v>8052.2</v>
      </c>
      <c r="I693" s="226">
        <f>I694</f>
        <v>0</v>
      </c>
      <c r="J693" s="228">
        <f t="shared" si="107"/>
        <v>8052.2</v>
      </c>
      <c r="K693" s="226">
        <f>K694</f>
        <v>7349.4</v>
      </c>
      <c r="L693" s="226">
        <f>L694</f>
        <v>7349.4</v>
      </c>
    </row>
    <row r="694" spans="1:15" s="33" customFormat="1" ht="25.5">
      <c r="A694" s="36" t="s">
        <v>169</v>
      </c>
      <c r="B694" s="111" t="s">
        <v>404</v>
      </c>
      <c r="C694" s="178" t="s">
        <v>95</v>
      </c>
      <c r="D694" s="178" t="s">
        <v>97</v>
      </c>
      <c r="E694" s="178" t="s">
        <v>282</v>
      </c>
      <c r="F694" s="178"/>
      <c r="G694" s="178"/>
      <c r="H694" s="226">
        <f>H695+H722</f>
        <v>8052.2</v>
      </c>
      <c r="I694" s="226">
        <f>I695+I722</f>
        <v>0</v>
      </c>
      <c r="J694" s="228">
        <f t="shared" si="107"/>
        <v>8052.2</v>
      </c>
      <c r="K694" s="226">
        <f>K695+K722</f>
        <v>7349.4</v>
      </c>
      <c r="L694" s="226">
        <f>L695+L722</f>
        <v>7349.4</v>
      </c>
    </row>
    <row r="695" spans="1:15" s="33" customFormat="1" ht="27">
      <c r="A695" s="98" t="s">
        <v>280</v>
      </c>
      <c r="B695" s="130" t="s">
        <v>404</v>
      </c>
      <c r="C695" s="18" t="s">
        <v>95</v>
      </c>
      <c r="D695" s="18" t="s">
        <v>97</v>
      </c>
      <c r="E695" s="18" t="s">
        <v>281</v>
      </c>
      <c r="F695" s="18"/>
      <c r="G695" s="18"/>
      <c r="H695" s="99">
        <f>H696</f>
        <v>8005.9</v>
      </c>
      <c r="I695" s="99">
        <f>I696</f>
        <v>0</v>
      </c>
      <c r="J695" s="228">
        <f t="shared" si="107"/>
        <v>8005.9</v>
      </c>
      <c r="K695" s="99">
        <f>K696</f>
        <v>7307.0999999999995</v>
      </c>
      <c r="L695" s="99">
        <f>L696</f>
        <v>7307.0999999999995</v>
      </c>
    </row>
    <row r="696" spans="1:15" s="33" customFormat="1" ht="30.75" customHeight="1">
      <c r="A696" s="68" t="s">
        <v>283</v>
      </c>
      <c r="B696" s="74" t="s">
        <v>404</v>
      </c>
      <c r="C696" s="171" t="s">
        <v>95</v>
      </c>
      <c r="D696" s="171" t="s">
        <v>97</v>
      </c>
      <c r="E696" s="223" t="s">
        <v>284</v>
      </c>
      <c r="F696" s="171"/>
      <c r="G696" s="171"/>
      <c r="H696" s="151">
        <f>H698+H709+H713</f>
        <v>8005.9</v>
      </c>
      <c r="I696" s="151">
        <f>I698+I709+I713</f>
        <v>0</v>
      </c>
      <c r="J696" s="228">
        <f t="shared" si="107"/>
        <v>8005.9</v>
      </c>
      <c r="K696" s="151">
        <f>K698+K709+K713</f>
        <v>7307.0999999999995</v>
      </c>
      <c r="L696" s="151">
        <f>L698+L709+L713</f>
        <v>7307.0999999999995</v>
      </c>
    </row>
    <row r="697" spans="1:15" s="33" customFormat="1" ht="54.75" customHeight="1">
      <c r="A697" s="68" t="s">
        <v>285</v>
      </c>
      <c r="B697" s="74" t="s">
        <v>404</v>
      </c>
      <c r="C697" s="171" t="s">
        <v>95</v>
      </c>
      <c r="D697" s="171" t="s">
        <v>97</v>
      </c>
      <c r="E697" s="223" t="s">
        <v>286</v>
      </c>
      <c r="F697" s="171"/>
      <c r="G697" s="171"/>
      <c r="H697" s="151">
        <f>H698</f>
        <v>4403.7</v>
      </c>
      <c r="I697" s="151">
        <f>I698</f>
        <v>0</v>
      </c>
      <c r="J697" s="228">
        <f t="shared" si="107"/>
        <v>4403.7</v>
      </c>
      <c r="K697" s="151">
        <f>K698</f>
        <v>4377.3999999999996</v>
      </c>
      <c r="L697" s="151">
        <f>L698</f>
        <v>4377.3999999999996</v>
      </c>
    </row>
    <row r="698" spans="1:15" s="33" customFormat="1" ht="26.25">
      <c r="A698" s="225" t="s">
        <v>173</v>
      </c>
      <c r="B698" s="227" t="s">
        <v>404</v>
      </c>
      <c r="C698" s="171" t="s">
        <v>95</v>
      </c>
      <c r="D698" s="171" t="s">
        <v>97</v>
      </c>
      <c r="E698" s="223" t="s">
        <v>286</v>
      </c>
      <c r="F698" s="171" t="s">
        <v>99</v>
      </c>
      <c r="G698" s="171"/>
      <c r="H698" s="151">
        <f t="shared" ref="H698:L699" si="116">H699</f>
        <v>4403.7</v>
      </c>
      <c r="I698" s="151">
        <f t="shared" si="116"/>
        <v>0</v>
      </c>
      <c r="J698" s="228">
        <f t="shared" si="107"/>
        <v>4403.7</v>
      </c>
      <c r="K698" s="151">
        <f t="shared" si="116"/>
        <v>4377.3999999999996</v>
      </c>
      <c r="L698" s="151">
        <f t="shared" si="116"/>
        <v>4377.3999999999996</v>
      </c>
    </row>
    <row r="699" spans="1:15" s="33" customFormat="1" ht="13.5">
      <c r="A699" s="225" t="s">
        <v>100</v>
      </c>
      <c r="B699" s="227" t="s">
        <v>404</v>
      </c>
      <c r="C699" s="171" t="s">
        <v>95</v>
      </c>
      <c r="D699" s="171" t="s">
        <v>97</v>
      </c>
      <c r="E699" s="223" t="s">
        <v>286</v>
      </c>
      <c r="F699" s="171" t="s">
        <v>101</v>
      </c>
      <c r="G699" s="171"/>
      <c r="H699" s="151">
        <f>H700</f>
        <v>4403.7</v>
      </c>
      <c r="I699" s="151">
        <f>I700</f>
        <v>0</v>
      </c>
      <c r="J699" s="228">
        <f t="shared" si="107"/>
        <v>4403.7</v>
      </c>
      <c r="K699" s="151">
        <f t="shared" si="116"/>
        <v>4377.3999999999996</v>
      </c>
      <c r="L699" s="151">
        <f t="shared" si="116"/>
        <v>4377.3999999999996</v>
      </c>
    </row>
    <row r="700" spans="1:15" s="33" customFormat="1" ht="13.5" customHeight="1">
      <c r="A700" s="225" t="s">
        <v>11</v>
      </c>
      <c r="B700" s="227" t="s">
        <v>404</v>
      </c>
      <c r="C700" s="171" t="s">
        <v>95</v>
      </c>
      <c r="D700" s="171" t="s">
        <v>97</v>
      </c>
      <c r="E700" s="223" t="s">
        <v>286</v>
      </c>
      <c r="F700" s="171" t="s">
        <v>101</v>
      </c>
      <c r="G700" s="171" t="s">
        <v>12</v>
      </c>
      <c r="H700" s="151">
        <v>4403.7</v>
      </c>
      <c r="I700" s="151"/>
      <c r="J700" s="228">
        <f t="shared" si="107"/>
        <v>4403.7</v>
      </c>
      <c r="K700" s="151">
        <v>4377.3999999999996</v>
      </c>
      <c r="L700" s="151">
        <v>4377.3999999999996</v>
      </c>
      <c r="O700" s="71"/>
    </row>
    <row r="701" spans="1:15" s="33" customFormat="1" ht="51.75" hidden="1" customHeight="1">
      <c r="A701" s="225" t="s">
        <v>104</v>
      </c>
      <c r="B701" s="227"/>
      <c r="C701" s="171" t="s">
        <v>95</v>
      </c>
      <c r="D701" s="171" t="s">
        <v>97</v>
      </c>
      <c r="E701" s="223" t="s">
        <v>105</v>
      </c>
      <c r="F701" s="171"/>
      <c r="G701" s="171"/>
      <c r="H701" s="151">
        <f>H702</f>
        <v>0</v>
      </c>
      <c r="I701" s="151"/>
      <c r="J701" s="228">
        <f t="shared" si="107"/>
        <v>0</v>
      </c>
      <c r="K701" s="117"/>
      <c r="L701" s="228">
        <f>H701+K701</f>
        <v>0</v>
      </c>
    </row>
    <row r="702" spans="1:15" s="33" customFormat="1" ht="13.5" hidden="1" customHeight="1">
      <c r="A702" s="225" t="s">
        <v>98</v>
      </c>
      <c r="B702" s="227"/>
      <c r="C702" s="171" t="s">
        <v>95</v>
      </c>
      <c r="D702" s="171" t="s">
        <v>97</v>
      </c>
      <c r="E702" s="223" t="s">
        <v>105</v>
      </c>
      <c r="F702" s="171" t="s">
        <v>99</v>
      </c>
      <c r="G702" s="171"/>
      <c r="H702" s="151">
        <f>H703</f>
        <v>0</v>
      </c>
      <c r="I702" s="151"/>
      <c r="J702" s="228">
        <f t="shared" si="107"/>
        <v>0</v>
      </c>
      <c r="K702" s="117"/>
      <c r="L702" s="228">
        <f>H702+K702</f>
        <v>0</v>
      </c>
    </row>
    <row r="703" spans="1:15" s="33" customFormat="1" ht="13.5" hidden="1" customHeight="1">
      <c r="A703" s="225" t="s">
        <v>100</v>
      </c>
      <c r="B703" s="227"/>
      <c r="C703" s="171" t="s">
        <v>95</v>
      </c>
      <c r="D703" s="171" t="s">
        <v>97</v>
      </c>
      <c r="E703" s="223" t="s">
        <v>105</v>
      </c>
      <c r="F703" s="171" t="s">
        <v>101</v>
      </c>
      <c r="G703" s="171"/>
      <c r="H703" s="151">
        <f>H704</f>
        <v>0</v>
      </c>
      <c r="I703" s="151"/>
      <c r="J703" s="228">
        <f t="shared" si="107"/>
        <v>0</v>
      </c>
      <c r="K703" s="117"/>
      <c r="L703" s="228">
        <f>H703+K703</f>
        <v>0</v>
      </c>
    </row>
    <row r="704" spans="1:15" s="33" customFormat="1" ht="13.5" hidden="1" customHeight="1">
      <c r="A704" s="225" t="s">
        <v>102</v>
      </c>
      <c r="B704" s="227"/>
      <c r="C704" s="171" t="s">
        <v>95</v>
      </c>
      <c r="D704" s="171" t="s">
        <v>97</v>
      </c>
      <c r="E704" s="223" t="s">
        <v>105</v>
      </c>
      <c r="F704" s="171" t="s">
        <v>103</v>
      </c>
      <c r="G704" s="171"/>
      <c r="H704" s="151">
        <f>H705</f>
        <v>0</v>
      </c>
      <c r="I704" s="151"/>
      <c r="J704" s="228">
        <f t="shared" ref="J704:J767" si="117">H704+I704</f>
        <v>0</v>
      </c>
      <c r="K704" s="117"/>
      <c r="L704" s="228">
        <f>H704+K704</f>
        <v>0</v>
      </c>
    </row>
    <row r="705" spans="1:15" s="33" customFormat="1" ht="13.5" hidden="1" customHeight="1">
      <c r="A705" s="225" t="s">
        <v>11</v>
      </c>
      <c r="B705" s="227"/>
      <c r="C705" s="171" t="s">
        <v>95</v>
      </c>
      <c r="D705" s="171" t="s">
        <v>97</v>
      </c>
      <c r="E705" s="223" t="s">
        <v>105</v>
      </c>
      <c r="F705" s="171" t="s">
        <v>103</v>
      </c>
      <c r="G705" s="171" t="s">
        <v>12</v>
      </c>
      <c r="H705" s="151"/>
      <c r="I705" s="151"/>
      <c r="J705" s="228">
        <f t="shared" si="117"/>
        <v>0</v>
      </c>
      <c r="K705" s="117"/>
      <c r="L705" s="228">
        <f>H705+K705</f>
        <v>0</v>
      </c>
    </row>
    <row r="706" spans="1:15" s="33" customFormat="1" ht="26.25">
      <c r="A706" s="225" t="s">
        <v>287</v>
      </c>
      <c r="B706" s="227" t="s">
        <v>404</v>
      </c>
      <c r="C706" s="171" t="s">
        <v>95</v>
      </c>
      <c r="D706" s="171" t="s">
        <v>97</v>
      </c>
      <c r="E706" s="223" t="s">
        <v>288</v>
      </c>
      <c r="F706" s="171" t="s">
        <v>38</v>
      </c>
      <c r="G706" s="171"/>
      <c r="H706" s="151">
        <f t="shared" ref="H706:I708" si="118">H707</f>
        <v>3330.5</v>
      </c>
      <c r="I706" s="151">
        <f t="shared" si="118"/>
        <v>0</v>
      </c>
      <c r="J706" s="228">
        <f t="shared" si="117"/>
        <v>3330.5</v>
      </c>
      <c r="K706" s="151">
        <f t="shared" ref="K706:L708" si="119">K707</f>
        <v>2661</v>
      </c>
      <c r="L706" s="151">
        <f t="shared" si="119"/>
        <v>2661</v>
      </c>
      <c r="M706" s="71"/>
    </row>
    <row r="707" spans="1:15" s="33" customFormat="1" ht="26.25">
      <c r="A707" s="225" t="s">
        <v>174</v>
      </c>
      <c r="B707" s="227" t="s">
        <v>404</v>
      </c>
      <c r="C707" s="171" t="s">
        <v>95</v>
      </c>
      <c r="D707" s="171" t="s">
        <v>97</v>
      </c>
      <c r="E707" s="223" t="s">
        <v>288</v>
      </c>
      <c r="F707" s="171" t="s">
        <v>106</v>
      </c>
      <c r="G707" s="171"/>
      <c r="H707" s="151">
        <f t="shared" si="118"/>
        <v>3330.5</v>
      </c>
      <c r="I707" s="151">
        <f t="shared" si="118"/>
        <v>0</v>
      </c>
      <c r="J707" s="228">
        <f t="shared" si="117"/>
        <v>3330.5</v>
      </c>
      <c r="K707" s="151">
        <f t="shared" si="119"/>
        <v>2661</v>
      </c>
      <c r="L707" s="151">
        <f t="shared" si="119"/>
        <v>2661</v>
      </c>
    </row>
    <row r="708" spans="1:15" s="33" customFormat="1" ht="13.5">
      <c r="A708" s="225" t="s">
        <v>100</v>
      </c>
      <c r="B708" s="227" t="s">
        <v>404</v>
      </c>
      <c r="C708" s="171" t="s">
        <v>95</v>
      </c>
      <c r="D708" s="171" t="s">
        <v>97</v>
      </c>
      <c r="E708" s="223" t="s">
        <v>288</v>
      </c>
      <c r="F708" s="171" t="s">
        <v>101</v>
      </c>
      <c r="G708" s="171"/>
      <c r="H708" s="151">
        <f t="shared" si="118"/>
        <v>3330.5</v>
      </c>
      <c r="I708" s="151">
        <f t="shared" si="118"/>
        <v>0</v>
      </c>
      <c r="J708" s="228">
        <f t="shared" si="117"/>
        <v>3330.5</v>
      </c>
      <c r="K708" s="151">
        <f t="shared" si="119"/>
        <v>2661</v>
      </c>
      <c r="L708" s="151">
        <f t="shared" si="119"/>
        <v>2661</v>
      </c>
    </row>
    <row r="709" spans="1:15" s="33" customFormat="1" ht="13.5" customHeight="1">
      <c r="A709" s="225" t="s">
        <v>9</v>
      </c>
      <c r="B709" s="227" t="s">
        <v>404</v>
      </c>
      <c r="C709" s="171" t="s">
        <v>95</v>
      </c>
      <c r="D709" s="171" t="s">
        <v>97</v>
      </c>
      <c r="E709" s="223" t="s">
        <v>288</v>
      </c>
      <c r="F709" s="171" t="s">
        <v>101</v>
      </c>
      <c r="G709" s="171" t="s">
        <v>10</v>
      </c>
      <c r="H709" s="151">
        <v>3330.5</v>
      </c>
      <c r="I709" s="151"/>
      <c r="J709" s="228">
        <f t="shared" si="117"/>
        <v>3330.5</v>
      </c>
      <c r="K709" s="120">
        <v>2661</v>
      </c>
      <c r="L709" s="229">
        <v>2661</v>
      </c>
      <c r="O709" s="147"/>
    </row>
    <row r="710" spans="1:15" s="33" customFormat="1" ht="25.5" customHeight="1">
      <c r="A710" s="161" t="s">
        <v>496</v>
      </c>
      <c r="B710" s="227" t="s">
        <v>404</v>
      </c>
      <c r="C710" s="171" t="s">
        <v>95</v>
      </c>
      <c r="D710" s="171" t="s">
        <v>97</v>
      </c>
      <c r="E710" s="223" t="s">
        <v>497</v>
      </c>
      <c r="F710" s="171"/>
      <c r="G710" s="171"/>
      <c r="H710" s="151">
        <f t="shared" ref="H710:L712" si="120">H711</f>
        <v>271.7</v>
      </c>
      <c r="I710" s="151">
        <f t="shared" si="120"/>
        <v>0</v>
      </c>
      <c r="J710" s="228">
        <f t="shared" si="117"/>
        <v>271.7</v>
      </c>
      <c r="K710" s="151">
        <f t="shared" si="120"/>
        <v>268.7</v>
      </c>
      <c r="L710" s="151">
        <f t="shared" si="120"/>
        <v>268.7</v>
      </c>
    </row>
    <row r="711" spans="1:15" s="33" customFormat="1" ht="40.5" customHeight="1">
      <c r="A711" s="64" t="s">
        <v>111</v>
      </c>
      <c r="B711" s="227" t="s">
        <v>404</v>
      </c>
      <c r="C711" s="171" t="s">
        <v>95</v>
      </c>
      <c r="D711" s="171" t="s">
        <v>97</v>
      </c>
      <c r="E711" s="223" t="s">
        <v>497</v>
      </c>
      <c r="F711" s="171" t="s">
        <v>106</v>
      </c>
      <c r="G711" s="171"/>
      <c r="H711" s="151">
        <f t="shared" si="120"/>
        <v>271.7</v>
      </c>
      <c r="I711" s="151">
        <f t="shared" si="120"/>
        <v>0</v>
      </c>
      <c r="J711" s="228">
        <f t="shared" si="117"/>
        <v>271.7</v>
      </c>
      <c r="K711" s="151">
        <f t="shared" si="120"/>
        <v>268.7</v>
      </c>
      <c r="L711" s="151">
        <f t="shared" si="120"/>
        <v>268.7</v>
      </c>
    </row>
    <row r="712" spans="1:15" s="33" customFormat="1" ht="16.5" customHeight="1">
      <c r="A712" s="64" t="s">
        <v>100</v>
      </c>
      <c r="B712" s="227" t="s">
        <v>404</v>
      </c>
      <c r="C712" s="171" t="s">
        <v>95</v>
      </c>
      <c r="D712" s="171" t="s">
        <v>97</v>
      </c>
      <c r="E712" s="223" t="s">
        <v>497</v>
      </c>
      <c r="F712" s="171" t="s">
        <v>101</v>
      </c>
      <c r="G712" s="171"/>
      <c r="H712" s="151">
        <f t="shared" si="120"/>
        <v>271.7</v>
      </c>
      <c r="I712" s="151">
        <f t="shared" si="120"/>
        <v>0</v>
      </c>
      <c r="J712" s="228">
        <f t="shared" si="117"/>
        <v>271.7</v>
      </c>
      <c r="K712" s="151">
        <f t="shared" si="120"/>
        <v>268.7</v>
      </c>
      <c r="L712" s="151">
        <f t="shared" si="120"/>
        <v>268.7</v>
      </c>
    </row>
    <row r="713" spans="1:15" s="33" customFormat="1" ht="13.5">
      <c r="A713" s="64" t="s">
        <v>9</v>
      </c>
      <c r="B713" s="227" t="s">
        <v>404</v>
      </c>
      <c r="C713" s="171" t="s">
        <v>95</v>
      </c>
      <c r="D713" s="171" t="s">
        <v>97</v>
      </c>
      <c r="E713" s="223" t="s">
        <v>497</v>
      </c>
      <c r="F713" s="171" t="s">
        <v>101</v>
      </c>
      <c r="G713" s="171" t="s">
        <v>10</v>
      </c>
      <c r="H713" s="151">
        <v>271.7</v>
      </c>
      <c r="I713" s="151"/>
      <c r="J713" s="228">
        <f t="shared" si="117"/>
        <v>271.7</v>
      </c>
      <c r="K713" s="151">
        <v>268.7</v>
      </c>
      <c r="L713" s="229">
        <v>268.7</v>
      </c>
    </row>
    <row r="714" spans="1:15" s="33" customFormat="1" ht="25.5" hidden="1" customHeight="1">
      <c r="A714" s="224" t="s">
        <v>26</v>
      </c>
      <c r="B714" s="110" t="s">
        <v>404</v>
      </c>
      <c r="C714" s="171" t="s">
        <v>95</v>
      </c>
      <c r="D714" s="171" t="s">
        <v>97</v>
      </c>
      <c r="E714" s="223" t="s">
        <v>289</v>
      </c>
      <c r="F714" s="171" t="s">
        <v>27</v>
      </c>
      <c r="G714" s="171"/>
      <c r="H714" s="151">
        <f t="shared" ref="H714:K715" si="121">H715</f>
        <v>0</v>
      </c>
      <c r="I714" s="151"/>
      <c r="J714" s="228">
        <f t="shared" si="117"/>
        <v>0</v>
      </c>
      <c r="K714" s="151">
        <f t="shared" si="121"/>
        <v>0</v>
      </c>
      <c r="L714" s="229">
        <f t="shared" ref="L714:L721" si="122">H714+K714</f>
        <v>0</v>
      </c>
    </row>
    <row r="715" spans="1:15" s="33" customFormat="1" ht="25.5" hidden="1" customHeight="1">
      <c r="A715" s="224" t="s">
        <v>131</v>
      </c>
      <c r="B715" s="110" t="s">
        <v>404</v>
      </c>
      <c r="C715" s="171" t="s">
        <v>95</v>
      </c>
      <c r="D715" s="171" t="s">
        <v>97</v>
      </c>
      <c r="E715" s="223" t="s">
        <v>289</v>
      </c>
      <c r="F715" s="171" t="s">
        <v>29</v>
      </c>
      <c r="G715" s="171"/>
      <c r="H715" s="151">
        <f t="shared" si="121"/>
        <v>0</v>
      </c>
      <c r="I715" s="151"/>
      <c r="J715" s="228">
        <f t="shared" si="117"/>
        <v>0</v>
      </c>
      <c r="K715" s="151">
        <f t="shared" si="121"/>
        <v>0</v>
      </c>
      <c r="L715" s="229">
        <f t="shared" si="122"/>
        <v>0</v>
      </c>
    </row>
    <row r="716" spans="1:15" s="33" customFormat="1" ht="13.5" hidden="1" customHeight="1">
      <c r="A716" s="224" t="s">
        <v>9</v>
      </c>
      <c r="B716" s="110" t="s">
        <v>404</v>
      </c>
      <c r="C716" s="171" t="s">
        <v>95</v>
      </c>
      <c r="D716" s="171" t="s">
        <v>97</v>
      </c>
      <c r="E716" s="223" t="s">
        <v>289</v>
      </c>
      <c r="F716" s="171" t="s">
        <v>29</v>
      </c>
      <c r="G716" s="171" t="s">
        <v>10</v>
      </c>
      <c r="H716" s="151"/>
      <c r="I716" s="151"/>
      <c r="J716" s="228">
        <f t="shared" si="117"/>
        <v>0</v>
      </c>
      <c r="K716" s="120"/>
      <c r="L716" s="229">
        <f t="shared" si="122"/>
        <v>0</v>
      </c>
    </row>
    <row r="717" spans="1:15" s="33" customFormat="1" ht="13.5" hidden="1" customHeight="1">
      <c r="A717" s="133" t="s">
        <v>16</v>
      </c>
      <c r="B717" s="111" t="s">
        <v>395</v>
      </c>
      <c r="C717" s="178" t="s">
        <v>95</v>
      </c>
      <c r="D717" s="178" t="s">
        <v>110</v>
      </c>
      <c r="E717" s="34" t="s">
        <v>203</v>
      </c>
      <c r="F717" s="178"/>
      <c r="G717" s="178"/>
      <c r="H717" s="151"/>
      <c r="I717" s="151"/>
      <c r="J717" s="228">
        <f t="shared" si="117"/>
        <v>0</v>
      </c>
      <c r="K717" s="117"/>
      <c r="L717" s="229">
        <f t="shared" si="122"/>
        <v>0</v>
      </c>
    </row>
    <row r="718" spans="1:15" s="33" customFormat="1" ht="13.5" hidden="1" customHeight="1">
      <c r="A718" s="21" t="s">
        <v>56</v>
      </c>
      <c r="B718" s="110" t="s">
        <v>395</v>
      </c>
      <c r="C718" s="178" t="s">
        <v>95</v>
      </c>
      <c r="D718" s="178" t="s">
        <v>110</v>
      </c>
      <c r="E718" s="223" t="s">
        <v>239</v>
      </c>
      <c r="F718" s="171"/>
      <c r="G718" s="171"/>
      <c r="H718" s="151"/>
      <c r="I718" s="151"/>
      <c r="J718" s="228">
        <f t="shared" si="117"/>
        <v>0</v>
      </c>
      <c r="K718" s="117"/>
      <c r="L718" s="229">
        <f t="shared" si="122"/>
        <v>0</v>
      </c>
    </row>
    <row r="719" spans="1:15" s="33" customFormat="1" ht="13.5" hidden="1" customHeight="1">
      <c r="A719" s="225" t="s">
        <v>173</v>
      </c>
      <c r="B719" s="110" t="s">
        <v>395</v>
      </c>
      <c r="C719" s="178" t="s">
        <v>95</v>
      </c>
      <c r="D719" s="178" t="s">
        <v>110</v>
      </c>
      <c r="E719" s="223" t="s">
        <v>239</v>
      </c>
      <c r="F719" s="171" t="s">
        <v>99</v>
      </c>
      <c r="G719" s="171"/>
      <c r="H719" s="151"/>
      <c r="I719" s="151"/>
      <c r="J719" s="228">
        <f t="shared" si="117"/>
        <v>0</v>
      </c>
      <c r="K719" s="117"/>
      <c r="L719" s="229">
        <f t="shared" si="122"/>
        <v>0</v>
      </c>
    </row>
    <row r="720" spans="1:15" s="33" customFormat="1" ht="13.5" hidden="1" customHeight="1">
      <c r="A720" s="225" t="s">
        <v>100</v>
      </c>
      <c r="B720" s="110" t="s">
        <v>395</v>
      </c>
      <c r="C720" s="178" t="s">
        <v>95</v>
      </c>
      <c r="D720" s="178" t="s">
        <v>110</v>
      </c>
      <c r="E720" s="223" t="s">
        <v>239</v>
      </c>
      <c r="F720" s="171" t="s">
        <v>101</v>
      </c>
      <c r="G720" s="171"/>
      <c r="H720" s="151"/>
      <c r="I720" s="151"/>
      <c r="J720" s="228">
        <f t="shared" si="117"/>
        <v>0</v>
      </c>
      <c r="K720" s="117"/>
      <c r="L720" s="229">
        <f t="shared" si="122"/>
        <v>0</v>
      </c>
    </row>
    <row r="721" spans="1:15" s="33" customFormat="1" ht="13.5" hidden="1" customHeight="1">
      <c r="A721" s="224" t="s">
        <v>128</v>
      </c>
      <c r="B721" s="110" t="s">
        <v>395</v>
      </c>
      <c r="C721" s="178" t="s">
        <v>95</v>
      </c>
      <c r="D721" s="178" t="s">
        <v>110</v>
      </c>
      <c r="E721" s="223" t="s">
        <v>239</v>
      </c>
      <c r="F721" s="171" t="s">
        <v>101</v>
      </c>
      <c r="G721" s="171" t="s">
        <v>10</v>
      </c>
      <c r="H721" s="151"/>
      <c r="I721" s="151"/>
      <c r="J721" s="228">
        <f t="shared" si="117"/>
        <v>0</v>
      </c>
      <c r="K721" s="117"/>
      <c r="L721" s="229">
        <f t="shared" si="122"/>
        <v>0</v>
      </c>
    </row>
    <row r="722" spans="1:15" s="29" customFormat="1" ht="25.5">
      <c r="A722" s="36" t="s">
        <v>308</v>
      </c>
      <c r="B722" s="111" t="s">
        <v>404</v>
      </c>
      <c r="C722" s="178" t="s">
        <v>95</v>
      </c>
      <c r="D722" s="178" t="s">
        <v>97</v>
      </c>
      <c r="E722" s="22" t="s">
        <v>309</v>
      </c>
      <c r="F722" s="178"/>
      <c r="G722" s="178"/>
      <c r="H722" s="226">
        <f>H723</f>
        <v>46.3</v>
      </c>
      <c r="I722" s="226">
        <f>I723</f>
        <v>0</v>
      </c>
      <c r="J722" s="228">
        <f t="shared" si="117"/>
        <v>46.3</v>
      </c>
      <c r="K722" s="226">
        <f>K723</f>
        <v>42.3</v>
      </c>
      <c r="L722" s="226">
        <f>L723</f>
        <v>42.3</v>
      </c>
    </row>
    <row r="723" spans="1:15" s="29" customFormat="1" ht="25.5">
      <c r="A723" s="36" t="s">
        <v>310</v>
      </c>
      <c r="B723" s="111" t="s">
        <v>404</v>
      </c>
      <c r="C723" s="178" t="s">
        <v>95</v>
      </c>
      <c r="D723" s="178" t="s">
        <v>97</v>
      </c>
      <c r="E723" s="22" t="s">
        <v>311</v>
      </c>
      <c r="F723" s="178"/>
      <c r="G723" s="178"/>
      <c r="H723" s="226">
        <f>H724</f>
        <v>46.3</v>
      </c>
      <c r="I723" s="226">
        <f>I724</f>
        <v>0</v>
      </c>
      <c r="J723" s="228">
        <f t="shared" si="117"/>
        <v>46.3</v>
      </c>
      <c r="K723" s="226">
        <f>K724</f>
        <v>42.3</v>
      </c>
      <c r="L723" s="226">
        <f>L724</f>
        <v>42.3</v>
      </c>
    </row>
    <row r="724" spans="1:15" s="33" customFormat="1" ht="25.5">
      <c r="A724" s="224" t="s">
        <v>287</v>
      </c>
      <c r="B724" s="110" t="s">
        <v>404</v>
      </c>
      <c r="C724" s="171" t="s">
        <v>95</v>
      </c>
      <c r="D724" s="171" t="s">
        <v>97</v>
      </c>
      <c r="E724" s="223" t="s">
        <v>312</v>
      </c>
      <c r="F724" s="171"/>
      <c r="G724" s="171"/>
      <c r="H724" s="151">
        <f t="shared" ref="H724:L726" si="123">H725</f>
        <v>46.3</v>
      </c>
      <c r="I724" s="151">
        <f t="shared" si="123"/>
        <v>0</v>
      </c>
      <c r="J724" s="228">
        <f t="shared" si="117"/>
        <v>46.3</v>
      </c>
      <c r="K724" s="151">
        <f t="shared" si="123"/>
        <v>42.3</v>
      </c>
      <c r="L724" s="151">
        <f t="shared" si="123"/>
        <v>42.3</v>
      </c>
    </row>
    <row r="725" spans="1:15" s="33" customFormat="1" ht="39">
      <c r="A725" s="225" t="s">
        <v>98</v>
      </c>
      <c r="B725" s="227" t="s">
        <v>404</v>
      </c>
      <c r="C725" s="171" t="s">
        <v>95</v>
      </c>
      <c r="D725" s="171" t="s">
        <v>97</v>
      </c>
      <c r="E725" s="223" t="s">
        <v>312</v>
      </c>
      <c r="F725" s="171" t="s">
        <v>99</v>
      </c>
      <c r="G725" s="171"/>
      <c r="H725" s="151">
        <f t="shared" si="123"/>
        <v>46.3</v>
      </c>
      <c r="I725" s="151">
        <f t="shared" si="123"/>
        <v>0</v>
      </c>
      <c r="J725" s="228">
        <f t="shared" si="117"/>
        <v>46.3</v>
      </c>
      <c r="K725" s="151">
        <f t="shared" si="123"/>
        <v>42.3</v>
      </c>
      <c r="L725" s="151">
        <f t="shared" si="123"/>
        <v>42.3</v>
      </c>
    </row>
    <row r="726" spans="1:15" s="33" customFormat="1" ht="13.5">
      <c r="A726" s="225" t="s">
        <v>100</v>
      </c>
      <c r="B726" s="227" t="s">
        <v>404</v>
      </c>
      <c r="C726" s="171" t="s">
        <v>95</v>
      </c>
      <c r="D726" s="171" t="s">
        <v>97</v>
      </c>
      <c r="E726" s="223" t="s">
        <v>312</v>
      </c>
      <c r="F726" s="171" t="s">
        <v>101</v>
      </c>
      <c r="G726" s="171"/>
      <c r="H726" s="151">
        <f>H727</f>
        <v>46.3</v>
      </c>
      <c r="I726" s="151">
        <f>I727</f>
        <v>0</v>
      </c>
      <c r="J726" s="228">
        <f t="shared" si="117"/>
        <v>46.3</v>
      </c>
      <c r="K726" s="151">
        <f t="shared" si="123"/>
        <v>42.3</v>
      </c>
      <c r="L726" s="151">
        <f t="shared" si="123"/>
        <v>42.3</v>
      </c>
    </row>
    <row r="727" spans="1:15" s="33" customFormat="1" ht="13.5">
      <c r="A727" s="225" t="s">
        <v>9</v>
      </c>
      <c r="B727" s="227" t="s">
        <v>404</v>
      </c>
      <c r="C727" s="171" t="s">
        <v>95</v>
      </c>
      <c r="D727" s="171" t="s">
        <v>97</v>
      </c>
      <c r="E727" s="223" t="s">
        <v>312</v>
      </c>
      <c r="F727" s="171" t="s">
        <v>101</v>
      </c>
      <c r="G727" s="171" t="s">
        <v>10</v>
      </c>
      <c r="H727" s="151">
        <v>46.3</v>
      </c>
      <c r="I727" s="151"/>
      <c r="J727" s="228">
        <f t="shared" si="117"/>
        <v>46.3</v>
      </c>
      <c r="K727" s="120">
        <v>42.3</v>
      </c>
      <c r="L727" s="229">
        <v>42.3</v>
      </c>
      <c r="O727" s="147"/>
    </row>
    <row r="728" spans="1:15" s="33" customFormat="1" ht="13.5">
      <c r="A728" s="21" t="s">
        <v>109</v>
      </c>
      <c r="B728" s="76" t="s">
        <v>404</v>
      </c>
      <c r="C728" s="178" t="s">
        <v>95</v>
      </c>
      <c r="D728" s="178" t="s">
        <v>110</v>
      </c>
      <c r="E728" s="22"/>
      <c r="F728" s="178"/>
      <c r="G728" s="178"/>
      <c r="H728" s="226">
        <f>H752</f>
        <v>104675.00000000001</v>
      </c>
      <c r="I728" s="226">
        <f>I752</f>
        <v>419.1</v>
      </c>
      <c r="J728" s="228">
        <f t="shared" si="117"/>
        <v>105094.10000000002</v>
      </c>
      <c r="K728" s="226">
        <f>K752</f>
        <v>82794.7</v>
      </c>
      <c r="L728" s="226">
        <f>L752</f>
        <v>82238.099999999991</v>
      </c>
      <c r="O728" s="147"/>
    </row>
    <row r="729" spans="1:15" s="33" customFormat="1" ht="27" hidden="1" customHeight="1">
      <c r="A729" s="133" t="s">
        <v>16</v>
      </c>
      <c r="B729" s="111" t="s">
        <v>395</v>
      </c>
      <c r="C729" s="178" t="s">
        <v>95</v>
      </c>
      <c r="D729" s="178" t="s">
        <v>110</v>
      </c>
      <c r="E729" s="34" t="s">
        <v>203</v>
      </c>
      <c r="F729" s="178"/>
      <c r="G729" s="178"/>
      <c r="H729" s="151">
        <f t="shared" ref="H729:K732" si="124">H730</f>
        <v>0</v>
      </c>
      <c r="I729" s="151"/>
      <c r="J729" s="228">
        <f t="shared" si="117"/>
        <v>0</v>
      </c>
      <c r="K729" s="151">
        <f t="shared" si="124"/>
        <v>0</v>
      </c>
      <c r="L729" s="229">
        <f t="shared" ref="L729:L826" si="125">H729+K729</f>
        <v>0</v>
      </c>
    </row>
    <row r="730" spans="1:15" s="33" customFormat="1" ht="26.25" hidden="1" customHeight="1">
      <c r="A730" s="21" t="s">
        <v>56</v>
      </c>
      <c r="B730" s="110" t="s">
        <v>395</v>
      </c>
      <c r="C730" s="178" t="s">
        <v>95</v>
      </c>
      <c r="D730" s="178" t="s">
        <v>110</v>
      </c>
      <c r="E730" s="223" t="s">
        <v>239</v>
      </c>
      <c r="F730" s="171"/>
      <c r="G730" s="171"/>
      <c r="H730" s="151">
        <f t="shared" si="124"/>
        <v>0</v>
      </c>
      <c r="I730" s="151"/>
      <c r="J730" s="228">
        <f t="shared" si="117"/>
        <v>0</v>
      </c>
      <c r="K730" s="151">
        <f t="shared" si="124"/>
        <v>0</v>
      </c>
      <c r="L730" s="229">
        <f t="shared" si="125"/>
        <v>0</v>
      </c>
    </row>
    <row r="731" spans="1:15" s="33" customFormat="1" ht="26.25" hidden="1" customHeight="1">
      <c r="A731" s="225" t="s">
        <v>173</v>
      </c>
      <c r="B731" s="110" t="s">
        <v>395</v>
      </c>
      <c r="C731" s="178" t="s">
        <v>95</v>
      </c>
      <c r="D731" s="178" t="s">
        <v>110</v>
      </c>
      <c r="E731" s="223" t="s">
        <v>239</v>
      </c>
      <c r="F731" s="171" t="s">
        <v>99</v>
      </c>
      <c r="G731" s="171"/>
      <c r="H731" s="151">
        <f t="shared" si="124"/>
        <v>0</v>
      </c>
      <c r="I731" s="151"/>
      <c r="J731" s="228">
        <f t="shared" si="117"/>
        <v>0</v>
      </c>
      <c r="K731" s="151">
        <f t="shared" si="124"/>
        <v>0</v>
      </c>
      <c r="L731" s="229">
        <f t="shared" si="125"/>
        <v>0</v>
      </c>
    </row>
    <row r="732" spans="1:15" s="33" customFormat="1" ht="13.5" hidden="1" customHeight="1">
      <c r="A732" s="225" t="s">
        <v>100</v>
      </c>
      <c r="B732" s="110" t="s">
        <v>395</v>
      </c>
      <c r="C732" s="178" t="s">
        <v>95</v>
      </c>
      <c r="D732" s="178" t="s">
        <v>110</v>
      </c>
      <c r="E732" s="223" t="s">
        <v>239</v>
      </c>
      <c r="F732" s="171" t="s">
        <v>101</v>
      </c>
      <c r="G732" s="171"/>
      <c r="H732" s="151">
        <f t="shared" si="124"/>
        <v>0</v>
      </c>
      <c r="I732" s="151"/>
      <c r="J732" s="228">
        <f t="shared" si="117"/>
        <v>0</v>
      </c>
      <c r="K732" s="151">
        <f t="shared" si="124"/>
        <v>0</v>
      </c>
      <c r="L732" s="229">
        <f t="shared" si="125"/>
        <v>0</v>
      </c>
    </row>
    <row r="733" spans="1:15" s="33" customFormat="1" ht="13.5" hidden="1" customHeight="1">
      <c r="A733" s="224" t="s">
        <v>128</v>
      </c>
      <c r="B733" s="110" t="s">
        <v>395</v>
      </c>
      <c r="C733" s="178" t="s">
        <v>95</v>
      </c>
      <c r="D733" s="178" t="s">
        <v>110</v>
      </c>
      <c r="E733" s="223" t="s">
        <v>239</v>
      </c>
      <c r="F733" s="171" t="s">
        <v>101</v>
      </c>
      <c r="G733" s="171" t="s">
        <v>10</v>
      </c>
      <c r="H733" s="151"/>
      <c r="I733" s="151"/>
      <c r="J733" s="228">
        <f t="shared" si="117"/>
        <v>0</v>
      </c>
      <c r="K733" s="134"/>
      <c r="L733" s="229">
        <f t="shared" si="125"/>
        <v>0</v>
      </c>
    </row>
    <row r="734" spans="1:15" s="33" customFormat="1" ht="13.5" hidden="1" customHeight="1">
      <c r="A734" s="37" t="s">
        <v>181</v>
      </c>
      <c r="B734" s="79"/>
      <c r="C734" s="178" t="s">
        <v>95</v>
      </c>
      <c r="D734" s="178" t="s">
        <v>110</v>
      </c>
      <c r="E734" s="22" t="s">
        <v>182</v>
      </c>
      <c r="F734" s="178"/>
      <c r="G734" s="178"/>
      <c r="H734" s="226">
        <f>H735</f>
        <v>0</v>
      </c>
      <c r="I734" s="226"/>
      <c r="J734" s="228">
        <f t="shared" si="117"/>
        <v>0</v>
      </c>
      <c r="K734" s="117"/>
      <c r="L734" s="228">
        <f t="shared" si="125"/>
        <v>0</v>
      </c>
    </row>
    <row r="735" spans="1:15" s="33" customFormat="1" ht="56.25" hidden="1" customHeight="1">
      <c r="A735" s="225" t="s">
        <v>104</v>
      </c>
      <c r="B735" s="227"/>
      <c r="C735" s="171" t="s">
        <v>95</v>
      </c>
      <c r="D735" s="171" t="s">
        <v>110</v>
      </c>
      <c r="E735" s="223" t="s">
        <v>105</v>
      </c>
      <c r="F735" s="171" t="s">
        <v>38</v>
      </c>
      <c r="G735" s="171"/>
      <c r="H735" s="226">
        <f>H736</f>
        <v>0</v>
      </c>
      <c r="I735" s="226"/>
      <c r="J735" s="228">
        <f t="shared" si="117"/>
        <v>0</v>
      </c>
      <c r="K735" s="117"/>
      <c r="L735" s="228">
        <f t="shared" si="125"/>
        <v>0</v>
      </c>
    </row>
    <row r="736" spans="1:15" s="33" customFormat="1" ht="13.5" hidden="1" customHeight="1">
      <c r="A736" s="38" t="s">
        <v>173</v>
      </c>
      <c r="B736" s="78"/>
      <c r="C736" s="171" t="s">
        <v>95</v>
      </c>
      <c r="D736" s="171" t="s">
        <v>110</v>
      </c>
      <c r="E736" s="223" t="s">
        <v>105</v>
      </c>
      <c r="F736" s="171" t="s">
        <v>99</v>
      </c>
      <c r="G736" s="171"/>
      <c r="H736" s="226">
        <f>H737</f>
        <v>0</v>
      </c>
      <c r="I736" s="226"/>
      <c r="J736" s="228">
        <f t="shared" si="117"/>
        <v>0</v>
      </c>
      <c r="K736" s="117"/>
      <c r="L736" s="228">
        <f t="shared" si="125"/>
        <v>0</v>
      </c>
    </row>
    <row r="737" spans="1:15" s="33" customFormat="1" ht="13.5" hidden="1" customHeight="1">
      <c r="A737" s="38" t="s">
        <v>100</v>
      </c>
      <c r="B737" s="78"/>
      <c r="C737" s="171" t="s">
        <v>95</v>
      </c>
      <c r="D737" s="171" t="s">
        <v>110</v>
      </c>
      <c r="E737" s="223" t="s">
        <v>105</v>
      </c>
      <c r="F737" s="171" t="s">
        <v>101</v>
      </c>
      <c r="G737" s="171"/>
      <c r="H737" s="226">
        <f>H738</f>
        <v>0</v>
      </c>
      <c r="I737" s="226"/>
      <c r="J737" s="228">
        <f t="shared" si="117"/>
        <v>0</v>
      </c>
      <c r="K737" s="117"/>
      <c r="L737" s="228">
        <f t="shared" si="125"/>
        <v>0</v>
      </c>
    </row>
    <row r="738" spans="1:15" s="33" customFormat="1" ht="13.5" hidden="1" customHeight="1">
      <c r="A738" s="38" t="s">
        <v>183</v>
      </c>
      <c r="B738" s="78"/>
      <c r="C738" s="171" t="s">
        <v>95</v>
      </c>
      <c r="D738" s="171" t="s">
        <v>110</v>
      </c>
      <c r="E738" s="223" t="s">
        <v>105</v>
      </c>
      <c r="F738" s="171" t="s">
        <v>108</v>
      </c>
      <c r="G738" s="171"/>
      <c r="H738" s="226">
        <f>H739</f>
        <v>0</v>
      </c>
      <c r="I738" s="226"/>
      <c r="J738" s="228">
        <f t="shared" si="117"/>
        <v>0</v>
      </c>
      <c r="K738" s="117"/>
      <c r="L738" s="228">
        <f t="shared" si="125"/>
        <v>0</v>
      </c>
    </row>
    <row r="739" spans="1:15" s="33" customFormat="1" ht="13.5" hidden="1" customHeight="1">
      <c r="A739" s="38" t="s">
        <v>11</v>
      </c>
      <c r="B739" s="78"/>
      <c r="C739" s="171" t="s">
        <v>95</v>
      </c>
      <c r="D739" s="171" t="s">
        <v>110</v>
      </c>
      <c r="E739" s="223" t="s">
        <v>105</v>
      </c>
      <c r="F739" s="171" t="s">
        <v>108</v>
      </c>
      <c r="G739" s="171" t="s">
        <v>12</v>
      </c>
      <c r="H739" s="226"/>
      <c r="I739" s="226"/>
      <c r="J739" s="228">
        <f t="shared" si="117"/>
        <v>0</v>
      </c>
      <c r="K739" s="117"/>
      <c r="L739" s="228">
        <f t="shared" si="125"/>
        <v>0</v>
      </c>
    </row>
    <row r="740" spans="1:15" s="33" customFormat="1" ht="25.5" hidden="1" customHeight="1">
      <c r="A740" s="37" t="s">
        <v>56</v>
      </c>
      <c r="B740" s="79"/>
      <c r="C740" s="171" t="s">
        <v>95</v>
      </c>
      <c r="D740" s="171" t="s">
        <v>110</v>
      </c>
      <c r="E740" s="223" t="s">
        <v>239</v>
      </c>
      <c r="F740" s="171" t="s">
        <v>38</v>
      </c>
      <c r="G740" s="171"/>
      <c r="H740" s="226">
        <f>H741</f>
        <v>0</v>
      </c>
      <c r="I740" s="226"/>
      <c r="J740" s="228">
        <f t="shared" si="117"/>
        <v>0</v>
      </c>
      <c r="K740" s="117"/>
      <c r="L740" s="228">
        <f t="shared" si="125"/>
        <v>0</v>
      </c>
    </row>
    <row r="741" spans="1:15" s="33" customFormat="1" ht="39" hidden="1" customHeight="1">
      <c r="A741" s="38" t="s">
        <v>98</v>
      </c>
      <c r="B741" s="78"/>
      <c r="C741" s="171" t="s">
        <v>95</v>
      </c>
      <c r="D741" s="171" t="s">
        <v>110</v>
      </c>
      <c r="E741" s="223" t="s">
        <v>239</v>
      </c>
      <c r="F741" s="171" t="s">
        <v>99</v>
      </c>
      <c r="G741" s="171"/>
      <c r="H741" s="226">
        <f>H742</f>
        <v>0</v>
      </c>
      <c r="I741" s="226"/>
      <c r="J741" s="228">
        <f t="shared" si="117"/>
        <v>0</v>
      </c>
      <c r="K741" s="117"/>
      <c r="L741" s="228">
        <f t="shared" si="125"/>
        <v>0</v>
      </c>
    </row>
    <row r="742" spans="1:15" s="33" customFormat="1" ht="13.5" hidden="1" customHeight="1">
      <c r="A742" s="38" t="s">
        <v>100</v>
      </c>
      <c r="B742" s="78"/>
      <c r="C742" s="171" t="s">
        <v>95</v>
      </c>
      <c r="D742" s="171" t="s">
        <v>110</v>
      </c>
      <c r="E742" s="223" t="s">
        <v>239</v>
      </c>
      <c r="F742" s="171" t="s">
        <v>101</v>
      </c>
      <c r="G742" s="171"/>
      <c r="H742" s="226">
        <f>H744+H746</f>
        <v>0</v>
      </c>
      <c r="I742" s="226"/>
      <c r="J742" s="228">
        <f t="shared" si="117"/>
        <v>0</v>
      </c>
      <c r="K742" s="117"/>
      <c r="L742" s="228">
        <f t="shared" si="125"/>
        <v>0</v>
      </c>
    </row>
    <row r="743" spans="1:15" s="33" customFormat="1" ht="51.75" hidden="1" customHeight="1">
      <c r="A743" s="38" t="s">
        <v>112</v>
      </c>
      <c r="B743" s="78"/>
      <c r="C743" s="171" t="s">
        <v>95</v>
      </c>
      <c r="D743" s="171" t="s">
        <v>110</v>
      </c>
      <c r="E743" s="223" t="s">
        <v>239</v>
      </c>
      <c r="F743" s="171" t="s">
        <v>103</v>
      </c>
      <c r="G743" s="171"/>
      <c r="H743" s="226">
        <f>H744</f>
        <v>0</v>
      </c>
      <c r="I743" s="226"/>
      <c r="J743" s="228">
        <f t="shared" si="117"/>
        <v>0</v>
      </c>
      <c r="K743" s="117"/>
      <c r="L743" s="228">
        <f t="shared" si="125"/>
        <v>0</v>
      </c>
    </row>
    <row r="744" spans="1:15" s="33" customFormat="1" ht="13.5" hidden="1" customHeight="1">
      <c r="A744" s="38" t="s">
        <v>9</v>
      </c>
      <c r="B744" s="78"/>
      <c r="C744" s="171" t="s">
        <v>95</v>
      </c>
      <c r="D744" s="171" t="s">
        <v>110</v>
      </c>
      <c r="E744" s="223" t="s">
        <v>239</v>
      </c>
      <c r="F744" s="171" t="s">
        <v>103</v>
      </c>
      <c r="G744" s="171" t="s">
        <v>10</v>
      </c>
      <c r="H744" s="226"/>
      <c r="I744" s="226"/>
      <c r="J744" s="228">
        <f t="shared" si="117"/>
        <v>0</v>
      </c>
      <c r="K744" s="117"/>
      <c r="L744" s="228">
        <f t="shared" si="125"/>
        <v>0</v>
      </c>
    </row>
    <row r="745" spans="1:15" s="33" customFormat="1" ht="13.5" hidden="1" customHeight="1">
      <c r="A745" s="38" t="s">
        <v>107</v>
      </c>
      <c r="B745" s="78"/>
      <c r="C745" s="171" t="s">
        <v>95</v>
      </c>
      <c r="D745" s="171" t="s">
        <v>110</v>
      </c>
      <c r="E745" s="223" t="s">
        <v>239</v>
      </c>
      <c r="F745" s="171" t="s">
        <v>108</v>
      </c>
      <c r="G745" s="171"/>
      <c r="H745" s="226">
        <f>H746</f>
        <v>0</v>
      </c>
      <c r="I745" s="226"/>
      <c r="J745" s="228">
        <f t="shared" si="117"/>
        <v>0</v>
      </c>
      <c r="K745" s="117"/>
      <c r="L745" s="228">
        <f t="shared" si="125"/>
        <v>0</v>
      </c>
    </row>
    <row r="746" spans="1:15" s="33" customFormat="1" ht="13.5" hidden="1" customHeight="1">
      <c r="A746" s="38" t="s">
        <v>9</v>
      </c>
      <c r="B746" s="78"/>
      <c r="C746" s="171" t="s">
        <v>95</v>
      </c>
      <c r="D746" s="171" t="s">
        <v>110</v>
      </c>
      <c r="E746" s="223" t="s">
        <v>239</v>
      </c>
      <c r="F746" s="171" t="s">
        <v>108</v>
      </c>
      <c r="G746" s="171" t="s">
        <v>10</v>
      </c>
      <c r="H746" s="226"/>
      <c r="I746" s="226"/>
      <c r="J746" s="228">
        <f t="shared" si="117"/>
        <v>0</v>
      </c>
      <c r="K746" s="117"/>
      <c r="L746" s="228">
        <f t="shared" si="125"/>
        <v>0</v>
      </c>
    </row>
    <row r="747" spans="1:15" s="33" customFormat="1" ht="13.5" hidden="1" customHeight="1">
      <c r="A747" s="133" t="s">
        <v>16</v>
      </c>
      <c r="B747" s="111" t="s">
        <v>404</v>
      </c>
      <c r="C747" s="178" t="s">
        <v>95</v>
      </c>
      <c r="D747" s="178" t="s">
        <v>110</v>
      </c>
      <c r="E747" s="34" t="s">
        <v>203</v>
      </c>
      <c r="F747" s="178"/>
      <c r="G747" s="178"/>
      <c r="H747" s="226">
        <f t="shared" ref="H747:K750" si="126">H748</f>
        <v>0</v>
      </c>
      <c r="I747" s="226"/>
      <c r="J747" s="228">
        <f t="shared" si="117"/>
        <v>0</v>
      </c>
      <c r="K747" s="226">
        <f t="shared" si="126"/>
        <v>0</v>
      </c>
      <c r="L747" s="228">
        <f t="shared" si="125"/>
        <v>0</v>
      </c>
    </row>
    <row r="748" spans="1:15" s="33" customFormat="1" ht="13.5" hidden="1" customHeight="1">
      <c r="A748" s="21" t="s">
        <v>56</v>
      </c>
      <c r="B748" s="111" t="s">
        <v>404</v>
      </c>
      <c r="C748" s="178" t="s">
        <v>95</v>
      </c>
      <c r="D748" s="178" t="s">
        <v>110</v>
      </c>
      <c r="E748" s="223" t="s">
        <v>239</v>
      </c>
      <c r="F748" s="171"/>
      <c r="G748" s="171"/>
      <c r="H748" s="226">
        <f t="shared" si="126"/>
        <v>0</v>
      </c>
      <c r="I748" s="226"/>
      <c r="J748" s="228">
        <f t="shared" si="117"/>
        <v>0</v>
      </c>
      <c r="K748" s="151">
        <f t="shared" si="126"/>
        <v>0</v>
      </c>
      <c r="L748" s="229">
        <f t="shared" si="125"/>
        <v>0</v>
      </c>
    </row>
    <row r="749" spans="1:15" s="33" customFormat="1" ht="13.5" hidden="1" customHeight="1">
      <c r="A749" s="225" t="s">
        <v>173</v>
      </c>
      <c r="B749" s="111" t="s">
        <v>404</v>
      </c>
      <c r="C749" s="178" t="s">
        <v>95</v>
      </c>
      <c r="D749" s="178" t="s">
        <v>110</v>
      </c>
      <c r="E749" s="223" t="s">
        <v>239</v>
      </c>
      <c r="F749" s="171" t="s">
        <v>99</v>
      </c>
      <c r="G749" s="171"/>
      <c r="H749" s="226">
        <f t="shared" si="126"/>
        <v>0</v>
      </c>
      <c r="I749" s="226"/>
      <c r="J749" s="228">
        <f t="shared" si="117"/>
        <v>0</v>
      </c>
      <c r="K749" s="151">
        <f t="shared" si="126"/>
        <v>0</v>
      </c>
      <c r="L749" s="229">
        <f t="shared" si="125"/>
        <v>0</v>
      </c>
    </row>
    <row r="750" spans="1:15" s="33" customFormat="1" ht="13.5" hidden="1" customHeight="1">
      <c r="A750" s="225" t="s">
        <v>100</v>
      </c>
      <c r="B750" s="111" t="s">
        <v>404</v>
      </c>
      <c r="C750" s="178" t="s">
        <v>95</v>
      </c>
      <c r="D750" s="178" t="s">
        <v>110</v>
      </c>
      <c r="E750" s="223" t="s">
        <v>239</v>
      </c>
      <c r="F750" s="171" t="s">
        <v>101</v>
      </c>
      <c r="G750" s="171"/>
      <c r="H750" s="226">
        <f t="shared" si="126"/>
        <v>0</v>
      </c>
      <c r="I750" s="226"/>
      <c r="J750" s="228">
        <f t="shared" si="117"/>
        <v>0</v>
      </c>
      <c r="K750" s="151">
        <f t="shared" si="126"/>
        <v>0</v>
      </c>
      <c r="L750" s="229">
        <f t="shared" si="125"/>
        <v>0</v>
      </c>
    </row>
    <row r="751" spans="1:15" s="33" customFormat="1" ht="13.5" hidden="1" customHeight="1">
      <c r="A751" s="224" t="s">
        <v>128</v>
      </c>
      <c r="B751" s="111" t="s">
        <v>404</v>
      </c>
      <c r="C751" s="178" t="s">
        <v>95</v>
      </c>
      <c r="D751" s="178" t="s">
        <v>110</v>
      </c>
      <c r="E751" s="223" t="s">
        <v>239</v>
      </c>
      <c r="F751" s="171" t="s">
        <v>101</v>
      </c>
      <c r="G751" s="171" t="s">
        <v>10</v>
      </c>
      <c r="H751" s="226"/>
      <c r="I751" s="226"/>
      <c r="J751" s="228">
        <f t="shared" si="117"/>
        <v>0</v>
      </c>
      <c r="K751" s="120"/>
      <c r="L751" s="229">
        <f t="shared" si="125"/>
        <v>0</v>
      </c>
      <c r="O751" s="147"/>
    </row>
    <row r="752" spans="1:15" s="33" customFormat="1" ht="25.5" customHeight="1">
      <c r="A752" s="36" t="s">
        <v>169</v>
      </c>
      <c r="B752" s="111" t="s">
        <v>404</v>
      </c>
      <c r="C752" s="178" t="s">
        <v>95</v>
      </c>
      <c r="D752" s="178" t="s">
        <v>110</v>
      </c>
      <c r="E752" s="178" t="s">
        <v>282</v>
      </c>
      <c r="F752" s="178"/>
      <c r="G752" s="18"/>
      <c r="H752" s="226">
        <f>H753+H894</f>
        <v>104675.00000000001</v>
      </c>
      <c r="I752" s="226">
        <f>I753+I894</f>
        <v>419.1</v>
      </c>
      <c r="J752" s="228">
        <f t="shared" si="117"/>
        <v>105094.10000000002</v>
      </c>
      <c r="K752" s="226">
        <f>K753+K894</f>
        <v>82794.7</v>
      </c>
      <c r="L752" s="226">
        <f>L753+L894</f>
        <v>82238.099999999991</v>
      </c>
    </row>
    <row r="753" spans="1:15" s="33" customFormat="1" ht="29.25" customHeight="1">
      <c r="A753" s="36" t="s">
        <v>290</v>
      </c>
      <c r="B753" s="111" t="s">
        <v>404</v>
      </c>
      <c r="C753" s="178" t="s">
        <v>95</v>
      </c>
      <c r="D753" s="178" t="s">
        <v>110</v>
      </c>
      <c r="E753" s="22" t="s">
        <v>291</v>
      </c>
      <c r="F753" s="178"/>
      <c r="G753" s="18"/>
      <c r="H753" s="226">
        <f>H761</f>
        <v>103570.90000000001</v>
      </c>
      <c r="I753" s="226">
        <f>I761</f>
        <v>419.1</v>
      </c>
      <c r="J753" s="228">
        <f t="shared" si="117"/>
        <v>103990.00000000001</v>
      </c>
      <c r="K753" s="226">
        <f>K761</f>
        <v>82159</v>
      </c>
      <c r="L753" s="226">
        <f>L761</f>
        <v>81602.399999999994</v>
      </c>
    </row>
    <row r="754" spans="1:15" s="33" customFormat="1" ht="51.75" hidden="1" customHeight="1">
      <c r="A754" s="225" t="s">
        <v>104</v>
      </c>
      <c r="B754" s="227"/>
      <c r="C754" s="171" t="s">
        <v>95</v>
      </c>
      <c r="D754" s="171" t="s">
        <v>110</v>
      </c>
      <c r="E754" s="223"/>
      <c r="F754" s="171" t="s">
        <v>38</v>
      </c>
      <c r="G754" s="171"/>
      <c r="H754" s="151">
        <f t="shared" ref="H754:H759" si="127">H755</f>
        <v>0</v>
      </c>
      <c r="I754" s="151"/>
      <c r="J754" s="228">
        <f t="shared" si="117"/>
        <v>0</v>
      </c>
      <c r="K754" s="117"/>
      <c r="L754" s="228">
        <f t="shared" si="125"/>
        <v>0</v>
      </c>
    </row>
    <row r="755" spans="1:15" s="33" customFormat="1" ht="24.75" hidden="1" customHeight="1">
      <c r="A755" s="38" t="s">
        <v>173</v>
      </c>
      <c r="B755" s="78"/>
      <c r="C755" s="171" t="s">
        <v>95</v>
      </c>
      <c r="D755" s="171" t="s">
        <v>110</v>
      </c>
      <c r="E755" s="223"/>
      <c r="F755" s="171" t="s">
        <v>99</v>
      </c>
      <c r="G755" s="171"/>
      <c r="H755" s="151">
        <f t="shared" si="127"/>
        <v>0</v>
      </c>
      <c r="I755" s="151"/>
      <c r="J755" s="228">
        <f t="shared" si="117"/>
        <v>0</v>
      </c>
      <c r="K755" s="117"/>
      <c r="L755" s="228">
        <f t="shared" si="125"/>
        <v>0</v>
      </c>
    </row>
    <row r="756" spans="1:15" s="33" customFormat="1" ht="15.75" hidden="1" customHeight="1">
      <c r="A756" s="38" t="s">
        <v>100</v>
      </c>
      <c r="B756" s="78"/>
      <c r="C756" s="171" t="s">
        <v>95</v>
      </c>
      <c r="D756" s="171" t="s">
        <v>110</v>
      </c>
      <c r="E756" s="223"/>
      <c r="F756" s="171" t="s">
        <v>101</v>
      </c>
      <c r="G756" s="171"/>
      <c r="H756" s="151">
        <f>H759+H757</f>
        <v>0</v>
      </c>
      <c r="I756" s="151"/>
      <c r="J756" s="228">
        <f t="shared" si="117"/>
        <v>0</v>
      </c>
      <c r="K756" s="117"/>
      <c r="L756" s="228">
        <f t="shared" si="125"/>
        <v>0</v>
      </c>
    </row>
    <row r="757" spans="1:15" s="33" customFormat="1" ht="51.75" hidden="1" customHeight="1">
      <c r="A757" s="38" t="s">
        <v>112</v>
      </c>
      <c r="B757" s="78"/>
      <c r="C757" s="171" t="s">
        <v>95</v>
      </c>
      <c r="D757" s="171" t="s">
        <v>110</v>
      </c>
      <c r="E757" s="223"/>
      <c r="F757" s="171" t="s">
        <v>103</v>
      </c>
      <c r="G757" s="171"/>
      <c r="H757" s="151">
        <f>H758</f>
        <v>0</v>
      </c>
      <c r="I757" s="151"/>
      <c r="J757" s="228">
        <f t="shared" si="117"/>
        <v>0</v>
      </c>
      <c r="K757" s="117"/>
      <c r="L757" s="228">
        <f t="shared" si="125"/>
        <v>0</v>
      </c>
    </row>
    <row r="758" spans="1:15" s="33" customFormat="1" ht="13.5" hidden="1" customHeight="1">
      <c r="A758" s="38" t="s">
        <v>11</v>
      </c>
      <c r="B758" s="78"/>
      <c r="C758" s="171" t="s">
        <v>95</v>
      </c>
      <c r="D758" s="171" t="s">
        <v>110</v>
      </c>
      <c r="E758" s="223"/>
      <c r="F758" s="171" t="s">
        <v>103</v>
      </c>
      <c r="G758" s="171" t="s">
        <v>12</v>
      </c>
      <c r="H758" s="151"/>
      <c r="I758" s="151"/>
      <c r="J758" s="228">
        <f t="shared" si="117"/>
        <v>0</v>
      </c>
      <c r="K758" s="117"/>
      <c r="L758" s="228">
        <f t="shared" si="125"/>
        <v>0</v>
      </c>
    </row>
    <row r="759" spans="1:15" s="33" customFormat="1" ht="15.75" hidden="1" customHeight="1">
      <c r="A759" s="38" t="s">
        <v>183</v>
      </c>
      <c r="B759" s="78"/>
      <c r="C759" s="171" t="s">
        <v>95</v>
      </c>
      <c r="D759" s="171" t="s">
        <v>110</v>
      </c>
      <c r="E759" s="223"/>
      <c r="F759" s="171" t="s">
        <v>108</v>
      </c>
      <c r="G759" s="171"/>
      <c r="H759" s="151">
        <f t="shared" si="127"/>
        <v>0</v>
      </c>
      <c r="I759" s="151"/>
      <c r="J759" s="228">
        <f t="shared" si="117"/>
        <v>0</v>
      </c>
      <c r="K759" s="117"/>
      <c r="L759" s="228">
        <f t="shared" si="125"/>
        <v>0</v>
      </c>
    </row>
    <row r="760" spans="1:15" s="33" customFormat="1" ht="15" hidden="1" customHeight="1">
      <c r="A760" s="38" t="s">
        <v>11</v>
      </c>
      <c r="B760" s="78"/>
      <c r="C760" s="171" t="s">
        <v>95</v>
      </c>
      <c r="D760" s="171" t="s">
        <v>110</v>
      </c>
      <c r="E760" s="223"/>
      <c r="F760" s="171" t="s">
        <v>108</v>
      </c>
      <c r="G760" s="171" t="s">
        <v>12</v>
      </c>
      <c r="H760" s="151"/>
      <c r="I760" s="151"/>
      <c r="J760" s="228">
        <f t="shared" si="117"/>
        <v>0</v>
      </c>
      <c r="K760" s="117"/>
      <c r="L760" s="228">
        <f t="shared" si="125"/>
        <v>0</v>
      </c>
    </row>
    <row r="761" spans="1:15" s="40" customFormat="1" ht="28.5" customHeight="1">
      <c r="A761" s="92" t="s">
        <v>303</v>
      </c>
      <c r="B761" s="123" t="s">
        <v>404</v>
      </c>
      <c r="C761" s="39" t="s">
        <v>95</v>
      </c>
      <c r="D761" s="39" t="s">
        <v>110</v>
      </c>
      <c r="E761" s="60" t="s">
        <v>292</v>
      </c>
      <c r="F761" s="39"/>
      <c r="G761" s="39"/>
      <c r="H761" s="202">
        <f>H794+H798+H803+H846+H855+H859+H863+H871+H850</f>
        <v>103570.90000000001</v>
      </c>
      <c r="I761" s="202">
        <f>I794+I798+I803+I846+I855+I859+I863+I871+I850+I777</f>
        <v>419.1</v>
      </c>
      <c r="J761" s="228">
        <f t="shared" si="117"/>
        <v>103990.00000000001</v>
      </c>
      <c r="K761" s="202">
        <f>K777+K781+K794+K798+K803+K846+K850+K855+K859+K863+K871</f>
        <v>82159</v>
      </c>
      <c r="L761" s="202">
        <f>L777+L781+L794+L798+L803+L846+L850+L855+L859+L863+L871</f>
        <v>81602.399999999994</v>
      </c>
      <c r="O761" s="169"/>
    </row>
    <row r="762" spans="1:15" s="40" customFormat="1" ht="28.5" hidden="1" customHeight="1">
      <c r="A762" s="92" t="s">
        <v>477</v>
      </c>
      <c r="B762" s="123" t="s">
        <v>404</v>
      </c>
      <c r="C762" s="39" t="s">
        <v>95</v>
      </c>
      <c r="D762" s="39" t="s">
        <v>110</v>
      </c>
      <c r="E762" s="60" t="s">
        <v>478</v>
      </c>
      <c r="F762" s="39"/>
      <c r="G762" s="39"/>
      <c r="H762" s="202">
        <f t="shared" ref="H762:K764" si="128">H763</f>
        <v>0</v>
      </c>
      <c r="I762" s="202"/>
      <c r="J762" s="228">
        <f t="shared" si="117"/>
        <v>0</v>
      </c>
      <c r="K762" s="202">
        <f t="shared" si="128"/>
        <v>0</v>
      </c>
      <c r="L762" s="229">
        <f t="shared" si="125"/>
        <v>0</v>
      </c>
    </row>
    <row r="763" spans="1:15" s="40" customFormat="1" ht="33.75" hidden="1" customHeight="1">
      <c r="A763" s="225" t="s">
        <v>111</v>
      </c>
      <c r="B763" s="123" t="s">
        <v>404</v>
      </c>
      <c r="C763" s="39" t="s">
        <v>95</v>
      </c>
      <c r="D763" s="39" t="s">
        <v>110</v>
      </c>
      <c r="E763" s="60" t="s">
        <v>478</v>
      </c>
      <c r="F763" s="39" t="s">
        <v>99</v>
      </c>
      <c r="G763" s="39"/>
      <c r="H763" s="202">
        <f t="shared" si="128"/>
        <v>0</v>
      </c>
      <c r="I763" s="202"/>
      <c r="J763" s="228">
        <f t="shared" si="117"/>
        <v>0</v>
      </c>
      <c r="K763" s="202">
        <f t="shared" si="128"/>
        <v>0</v>
      </c>
      <c r="L763" s="229">
        <f t="shared" si="125"/>
        <v>0</v>
      </c>
    </row>
    <row r="764" spans="1:15" s="40" customFormat="1" ht="17.25" hidden="1" customHeight="1">
      <c r="A764" s="225" t="s">
        <v>100</v>
      </c>
      <c r="B764" s="123" t="s">
        <v>404</v>
      </c>
      <c r="C764" s="39" t="s">
        <v>95</v>
      </c>
      <c r="D764" s="39" t="s">
        <v>110</v>
      </c>
      <c r="E764" s="60" t="s">
        <v>478</v>
      </c>
      <c r="F764" s="39" t="s">
        <v>101</v>
      </c>
      <c r="G764" s="39"/>
      <c r="H764" s="202">
        <f t="shared" si="128"/>
        <v>0</v>
      </c>
      <c r="I764" s="202"/>
      <c r="J764" s="228">
        <f t="shared" si="117"/>
        <v>0</v>
      </c>
      <c r="K764" s="202">
        <f t="shared" si="128"/>
        <v>0</v>
      </c>
      <c r="L764" s="229">
        <f t="shared" si="125"/>
        <v>0</v>
      </c>
    </row>
    <row r="765" spans="1:15" s="40" customFormat="1" ht="16.5" hidden="1" customHeight="1">
      <c r="A765" s="225" t="s">
        <v>11</v>
      </c>
      <c r="B765" s="123" t="s">
        <v>404</v>
      </c>
      <c r="C765" s="39" t="s">
        <v>95</v>
      </c>
      <c r="D765" s="39" t="s">
        <v>110</v>
      </c>
      <c r="E765" s="60" t="s">
        <v>478</v>
      </c>
      <c r="F765" s="39" t="s">
        <v>101</v>
      </c>
      <c r="G765" s="39" t="s">
        <v>12</v>
      </c>
      <c r="H765" s="202"/>
      <c r="I765" s="202"/>
      <c r="J765" s="228">
        <f t="shared" si="117"/>
        <v>0</v>
      </c>
      <c r="K765" s="202"/>
      <c r="L765" s="229">
        <f t="shared" si="125"/>
        <v>0</v>
      </c>
      <c r="O765" s="148"/>
    </row>
    <row r="766" spans="1:15" s="40" customFormat="1" ht="39.75" hidden="1" customHeight="1">
      <c r="A766" s="92" t="s">
        <v>477</v>
      </c>
      <c r="B766" s="123" t="s">
        <v>404</v>
      </c>
      <c r="C766" s="39" t="s">
        <v>95</v>
      </c>
      <c r="D766" s="39" t="s">
        <v>110</v>
      </c>
      <c r="E766" s="60" t="s">
        <v>479</v>
      </c>
      <c r="F766" s="39"/>
      <c r="G766" s="39"/>
      <c r="H766" s="202">
        <f t="shared" ref="H766:K768" si="129">H767</f>
        <v>0</v>
      </c>
      <c r="I766" s="202"/>
      <c r="J766" s="228">
        <f t="shared" si="117"/>
        <v>0</v>
      </c>
      <c r="K766" s="202">
        <f t="shared" si="129"/>
        <v>0</v>
      </c>
      <c r="L766" s="229">
        <f t="shared" si="125"/>
        <v>0</v>
      </c>
    </row>
    <row r="767" spans="1:15" s="40" customFormat="1" ht="36.75" hidden="1" customHeight="1">
      <c r="A767" s="225" t="s">
        <v>111</v>
      </c>
      <c r="B767" s="123" t="s">
        <v>404</v>
      </c>
      <c r="C767" s="39" t="s">
        <v>95</v>
      </c>
      <c r="D767" s="39" t="s">
        <v>110</v>
      </c>
      <c r="E767" s="60" t="s">
        <v>479</v>
      </c>
      <c r="F767" s="39" t="s">
        <v>99</v>
      </c>
      <c r="G767" s="39"/>
      <c r="H767" s="202">
        <f t="shared" si="129"/>
        <v>0</v>
      </c>
      <c r="I767" s="202"/>
      <c r="J767" s="228">
        <f t="shared" si="117"/>
        <v>0</v>
      </c>
      <c r="K767" s="202">
        <f t="shared" si="129"/>
        <v>0</v>
      </c>
      <c r="L767" s="229">
        <f t="shared" si="125"/>
        <v>0</v>
      </c>
    </row>
    <row r="768" spans="1:15" s="40" customFormat="1" ht="17.25" hidden="1" customHeight="1">
      <c r="A768" s="225" t="s">
        <v>100</v>
      </c>
      <c r="B768" s="123" t="s">
        <v>404</v>
      </c>
      <c r="C768" s="39" t="s">
        <v>95</v>
      </c>
      <c r="D768" s="39" t="s">
        <v>110</v>
      </c>
      <c r="E768" s="60" t="s">
        <v>479</v>
      </c>
      <c r="F768" s="39" t="s">
        <v>101</v>
      </c>
      <c r="G768" s="39"/>
      <c r="H768" s="202">
        <f t="shared" si="129"/>
        <v>0</v>
      </c>
      <c r="I768" s="202"/>
      <c r="J768" s="228">
        <f t="shared" ref="J768:J835" si="130">H768+I768</f>
        <v>0</v>
      </c>
      <c r="K768" s="202">
        <f t="shared" si="129"/>
        <v>0</v>
      </c>
      <c r="L768" s="229">
        <f t="shared" si="125"/>
        <v>0</v>
      </c>
    </row>
    <row r="769" spans="1:15" s="40" customFormat="1" ht="16.5" hidden="1" customHeight="1">
      <c r="A769" s="225" t="s">
        <v>11</v>
      </c>
      <c r="B769" s="123" t="s">
        <v>404</v>
      </c>
      <c r="C769" s="39" t="s">
        <v>95</v>
      </c>
      <c r="D769" s="39" t="s">
        <v>110</v>
      </c>
      <c r="E769" s="60" t="s">
        <v>479</v>
      </c>
      <c r="F769" s="39" t="s">
        <v>101</v>
      </c>
      <c r="G769" s="39" t="s">
        <v>12</v>
      </c>
      <c r="H769" s="202"/>
      <c r="I769" s="202"/>
      <c r="J769" s="228">
        <f t="shared" si="130"/>
        <v>0</v>
      </c>
      <c r="K769" s="202"/>
      <c r="L769" s="229">
        <f t="shared" si="125"/>
        <v>0</v>
      </c>
      <c r="O769" s="148"/>
    </row>
    <row r="770" spans="1:15" s="40" customFormat="1" ht="28.5" hidden="1" customHeight="1">
      <c r="A770" s="92" t="s">
        <v>475</v>
      </c>
      <c r="B770" s="123" t="s">
        <v>404</v>
      </c>
      <c r="C770" s="39" t="s">
        <v>95</v>
      </c>
      <c r="D770" s="39" t="s">
        <v>110</v>
      </c>
      <c r="E770" s="60" t="s">
        <v>476</v>
      </c>
      <c r="F770" s="39"/>
      <c r="G770" s="39"/>
      <c r="H770" s="202">
        <f t="shared" ref="H770:K772" si="131">H771</f>
        <v>0</v>
      </c>
      <c r="I770" s="202"/>
      <c r="J770" s="228">
        <f t="shared" si="130"/>
        <v>0</v>
      </c>
      <c r="K770" s="202">
        <f t="shared" si="131"/>
        <v>0</v>
      </c>
      <c r="L770" s="229">
        <f t="shared" si="125"/>
        <v>0</v>
      </c>
    </row>
    <row r="771" spans="1:15" s="40" customFormat="1" ht="38.25" hidden="1" customHeight="1">
      <c r="A771" s="225" t="s">
        <v>111</v>
      </c>
      <c r="B771" s="123" t="s">
        <v>404</v>
      </c>
      <c r="C771" s="39" t="s">
        <v>95</v>
      </c>
      <c r="D771" s="39" t="s">
        <v>110</v>
      </c>
      <c r="E771" s="60" t="s">
        <v>476</v>
      </c>
      <c r="F771" s="39" t="s">
        <v>99</v>
      </c>
      <c r="G771" s="39"/>
      <c r="H771" s="202">
        <f t="shared" si="131"/>
        <v>0</v>
      </c>
      <c r="I771" s="202"/>
      <c r="J771" s="228">
        <f t="shared" si="130"/>
        <v>0</v>
      </c>
      <c r="K771" s="202">
        <f t="shared" si="131"/>
        <v>0</v>
      </c>
      <c r="L771" s="229">
        <f t="shared" si="125"/>
        <v>0</v>
      </c>
    </row>
    <row r="772" spans="1:15" s="40" customFormat="1" ht="17.25" hidden="1" customHeight="1">
      <c r="A772" s="225" t="s">
        <v>100</v>
      </c>
      <c r="B772" s="123" t="s">
        <v>404</v>
      </c>
      <c r="C772" s="39" t="s">
        <v>95</v>
      </c>
      <c r="D772" s="39" t="s">
        <v>110</v>
      </c>
      <c r="E772" s="60" t="s">
        <v>476</v>
      </c>
      <c r="F772" s="39" t="s">
        <v>101</v>
      </c>
      <c r="G772" s="39"/>
      <c r="H772" s="202">
        <f t="shared" si="131"/>
        <v>0</v>
      </c>
      <c r="I772" s="202"/>
      <c r="J772" s="228">
        <f t="shared" si="130"/>
        <v>0</v>
      </c>
      <c r="K772" s="202">
        <f t="shared" si="131"/>
        <v>0</v>
      </c>
      <c r="L772" s="229">
        <f t="shared" si="125"/>
        <v>0</v>
      </c>
    </row>
    <row r="773" spans="1:15" s="40" customFormat="1" ht="16.5" hidden="1" customHeight="1">
      <c r="A773" s="225" t="s">
        <v>9</v>
      </c>
      <c r="B773" s="174" t="s">
        <v>404</v>
      </c>
      <c r="C773" s="175" t="s">
        <v>95</v>
      </c>
      <c r="D773" s="175" t="s">
        <v>110</v>
      </c>
      <c r="E773" s="176" t="s">
        <v>476</v>
      </c>
      <c r="F773" s="175" t="s">
        <v>101</v>
      </c>
      <c r="G773" s="175" t="s">
        <v>10</v>
      </c>
      <c r="H773" s="202"/>
      <c r="I773" s="202"/>
      <c r="J773" s="228">
        <f t="shared" si="130"/>
        <v>0</v>
      </c>
      <c r="K773" s="202"/>
      <c r="L773" s="229">
        <f t="shared" si="125"/>
        <v>0</v>
      </c>
      <c r="O773" s="148"/>
    </row>
    <row r="774" spans="1:15" s="40" customFormat="1" ht="53.25" customHeight="1">
      <c r="A774" s="92" t="s">
        <v>613</v>
      </c>
      <c r="B774" s="123" t="s">
        <v>404</v>
      </c>
      <c r="C774" s="39" t="s">
        <v>95</v>
      </c>
      <c r="D774" s="39" t="s">
        <v>110</v>
      </c>
      <c r="E774" s="60" t="s">
        <v>610</v>
      </c>
      <c r="F774" s="39"/>
      <c r="G774" s="39"/>
      <c r="H774" s="187">
        <f t="shared" ref="H774:I776" si="132">H775</f>
        <v>1539</v>
      </c>
      <c r="I774" s="187">
        <f t="shared" si="132"/>
        <v>0</v>
      </c>
      <c r="J774" s="228">
        <f t="shared" si="130"/>
        <v>1539</v>
      </c>
      <c r="K774" s="187">
        <f>K775</f>
        <v>0</v>
      </c>
      <c r="L774" s="182">
        <v>0</v>
      </c>
      <c r="M774" s="169">
        <f>L798+L803+L846+L855+L859+L863+L871</f>
        <v>81602.399999999994</v>
      </c>
      <c r="O774" s="148"/>
    </row>
    <row r="775" spans="1:15" s="40" customFormat="1" ht="39" customHeight="1">
      <c r="A775" s="225" t="s">
        <v>111</v>
      </c>
      <c r="B775" s="123" t="s">
        <v>404</v>
      </c>
      <c r="C775" s="39" t="s">
        <v>95</v>
      </c>
      <c r="D775" s="39" t="s">
        <v>110</v>
      </c>
      <c r="E775" s="60" t="s">
        <v>610</v>
      </c>
      <c r="F775" s="39" t="s">
        <v>99</v>
      </c>
      <c r="G775" s="39"/>
      <c r="H775" s="187">
        <f t="shared" si="132"/>
        <v>1539</v>
      </c>
      <c r="I775" s="187">
        <f t="shared" si="132"/>
        <v>0</v>
      </c>
      <c r="J775" s="228">
        <f t="shared" si="130"/>
        <v>1539</v>
      </c>
      <c r="K775" s="187">
        <f>K776</f>
        <v>0</v>
      </c>
      <c r="L775" s="182">
        <v>0</v>
      </c>
      <c r="O775" s="148"/>
    </row>
    <row r="776" spans="1:15" s="40" customFormat="1" ht="16.5" customHeight="1">
      <c r="A776" s="225" t="s">
        <v>100</v>
      </c>
      <c r="B776" s="123" t="s">
        <v>404</v>
      </c>
      <c r="C776" s="39" t="s">
        <v>95</v>
      </c>
      <c r="D776" s="39" t="s">
        <v>110</v>
      </c>
      <c r="E776" s="60" t="s">
        <v>611</v>
      </c>
      <c r="F776" s="39" t="s">
        <v>101</v>
      </c>
      <c r="G776" s="39"/>
      <c r="H776" s="187">
        <f t="shared" si="132"/>
        <v>1539</v>
      </c>
      <c r="I776" s="187">
        <f t="shared" si="132"/>
        <v>0</v>
      </c>
      <c r="J776" s="228">
        <f t="shared" si="130"/>
        <v>1539</v>
      </c>
      <c r="K776" s="187">
        <f>K777</f>
        <v>0</v>
      </c>
      <c r="L776" s="182">
        <v>0</v>
      </c>
      <c r="O776" s="148"/>
    </row>
    <row r="777" spans="1:15" s="40" customFormat="1" ht="16.5" customHeight="1">
      <c r="A777" s="225" t="s">
        <v>11</v>
      </c>
      <c r="B777" s="174" t="s">
        <v>404</v>
      </c>
      <c r="C777" s="175" t="s">
        <v>95</v>
      </c>
      <c r="D777" s="175" t="s">
        <v>110</v>
      </c>
      <c r="E777" s="60" t="s">
        <v>610</v>
      </c>
      <c r="F777" s="39" t="s">
        <v>101</v>
      </c>
      <c r="G777" s="39" t="s">
        <v>12</v>
      </c>
      <c r="H777" s="187">
        <v>1539</v>
      </c>
      <c r="I777" s="187"/>
      <c r="J777" s="228">
        <f t="shared" si="130"/>
        <v>1539</v>
      </c>
      <c r="K777" s="187"/>
      <c r="L777" s="182">
        <v>0</v>
      </c>
      <c r="M777" s="169"/>
      <c r="O777" s="148"/>
    </row>
    <row r="778" spans="1:15" s="40" customFormat="1" ht="38.25" customHeight="1">
      <c r="A778" s="92" t="s">
        <v>475</v>
      </c>
      <c r="B778" s="123" t="s">
        <v>404</v>
      </c>
      <c r="C778" s="39" t="s">
        <v>95</v>
      </c>
      <c r="D778" s="39" t="s">
        <v>110</v>
      </c>
      <c r="E778" s="60" t="s">
        <v>511</v>
      </c>
      <c r="F778" s="39"/>
      <c r="G778" s="39"/>
      <c r="H778" s="187">
        <f t="shared" ref="H778:I780" si="133">H779</f>
        <v>81</v>
      </c>
      <c r="I778" s="187">
        <f t="shared" si="133"/>
        <v>0</v>
      </c>
      <c r="J778" s="228">
        <f t="shared" si="130"/>
        <v>81</v>
      </c>
      <c r="K778" s="187">
        <f>K779</f>
        <v>0</v>
      </c>
      <c r="L778" s="182"/>
    </row>
    <row r="779" spans="1:15" s="40" customFormat="1" ht="24.75" customHeight="1">
      <c r="A779" s="225" t="s">
        <v>111</v>
      </c>
      <c r="B779" s="123" t="s">
        <v>404</v>
      </c>
      <c r="C779" s="39" t="s">
        <v>95</v>
      </c>
      <c r="D779" s="39" t="s">
        <v>110</v>
      </c>
      <c r="E779" s="60" t="s">
        <v>511</v>
      </c>
      <c r="F779" s="39" t="s">
        <v>99</v>
      </c>
      <c r="G779" s="39"/>
      <c r="H779" s="187">
        <f t="shared" si="133"/>
        <v>81</v>
      </c>
      <c r="I779" s="187">
        <f t="shared" si="133"/>
        <v>0</v>
      </c>
      <c r="J779" s="228">
        <f t="shared" si="130"/>
        <v>81</v>
      </c>
      <c r="K779" s="187">
        <f>K780</f>
        <v>0</v>
      </c>
      <c r="L779" s="182"/>
    </row>
    <row r="780" spans="1:15" s="40" customFormat="1" ht="15" customHeight="1">
      <c r="A780" s="225" t="s">
        <v>100</v>
      </c>
      <c r="B780" s="123" t="s">
        <v>404</v>
      </c>
      <c r="C780" s="39" t="s">
        <v>95</v>
      </c>
      <c r="D780" s="39" t="s">
        <v>110</v>
      </c>
      <c r="E780" s="60" t="s">
        <v>511</v>
      </c>
      <c r="F780" s="39" t="s">
        <v>101</v>
      </c>
      <c r="G780" s="39"/>
      <c r="H780" s="187">
        <f t="shared" si="133"/>
        <v>81</v>
      </c>
      <c r="I780" s="187">
        <f t="shared" si="133"/>
        <v>0</v>
      </c>
      <c r="J780" s="228">
        <f t="shared" si="130"/>
        <v>81</v>
      </c>
      <c r="K780" s="187">
        <f>K781</f>
        <v>0</v>
      </c>
      <c r="L780" s="182"/>
    </row>
    <row r="781" spans="1:15" s="40" customFormat="1" ht="15" customHeight="1">
      <c r="A781" s="225" t="s">
        <v>9</v>
      </c>
      <c r="B781" s="174" t="s">
        <v>404</v>
      </c>
      <c r="C781" s="175" t="s">
        <v>95</v>
      </c>
      <c r="D781" s="175" t="s">
        <v>110</v>
      </c>
      <c r="E781" s="60" t="s">
        <v>511</v>
      </c>
      <c r="F781" s="39" t="s">
        <v>101</v>
      </c>
      <c r="G781" s="39" t="s">
        <v>10</v>
      </c>
      <c r="H781" s="187">
        <v>81</v>
      </c>
      <c r="I781" s="187"/>
      <c r="J781" s="228">
        <f t="shared" si="130"/>
        <v>81</v>
      </c>
      <c r="K781" s="187"/>
      <c r="L781" s="182"/>
    </row>
    <row r="782" spans="1:15" s="40" customFormat="1" ht="18" hidden="1" customHeight="1">
      <c r="A782" s="225"/>
      <c r="B782" s="110"/>
      <c r="C782" s="171"/>
      <c r="D782" s="171"/>
      <c r="E782" s="223"/>
      <c r="F782" s="171"/>
      <c r="G782" s="171"/>
      <c r="H782" s="151"/>
      <c r="I782" s="151"/>
      <c r="J782" s="228">
        <f t="shared" si="130"/>
        <v>0</v>
      </c>
      <c r="K782" s="151"/>
      <c r="L782" s="229">
        <f t="shared" si="125"/>
        <v>0</v>
      </c>
      <c r="O782" s="148"/>
    </row>
    <row r="783" spans="1:15" s="40" customFormat="1" ht="51" hidden="1" customHeight="1">
      <c r="A783" s="225" t="s">
        <v>460</v>
      </c>
      <c r="B783" s="110" t="s">
        <v>404</v>
      </c>
      <c r="C783" s="171" t="s">
        <v>95</v>
      </c>
      <c r="D783" s="171" t="s">
        <v>110</v>
      </c>
      <c r="E783" s="223" t="s">
        <v>461</v>
      </c>
      <c r="F783" s="171"/>
      <c r="G783" s="171"/>
      <c r="H783" s="151">
        <f t="shared" ref="H783:K785" si="134">H784</f>
        <v>0</v>
      </c>
      <c r="I783" s="151"/>
      <c r="J783" s="228">
        <f t="shared" si="130"/>
        <v>0</v>
      </c>
      <c r="K783" s="151">
        <f t="shared" si="134"/>
        <v>0</v>
      </c>
      <c r="L783" s="229">
        <f t="shared" si="125"/>
        <v>0</v>
      </c>
    </row>
    <row r="784" spans="1:15" s="40" customFormat="1" ht="38.25" hidden="1" customHeight="1">
      <c r="A784" s="225" t="s">
        <v>111</v>
      </c>
      <c r="B784" s="110" t="s">
        <v>404</v>
      </c>
      <c r="C784" s="171" t="s">
        <v>95</v>
      </c>
      <c r="D784" s="171" t="s">
        <v>110</v>
      </c>
      <c r="E784" s="223" t="s">
        <v>461</v>
      </c>
      <c r="F784" s="171" t="s">
        <v>99</v>
      </c>
      <c r="G784" s="171"/>
      <c r="H784" s="151">
        <f t="shared" si="134"/>
        <v>0</v>
      </c>
      <c r="I784" s="151"/>
      <c r="J784" s="228">
        <f t="shared" si="130"/>
        <v>0</v>
      </c>
      <c r="K784" s="151">
        <f t="shared" si="134"/>
        <v>0</v>
      </c>
      <c r="L784" s="229">
        <f t="shared" si="125"/>
        <v>0</v>
      </c>
    </row>
    <row r="785" spans="1:15" s="40" customFormat="1" ht="16.5" hidden="1" customHeight="1">
      <c r="A785" s="225" t="s">
        <v>100</v>
      </c>
      <c r="B785" s="110" t="s">
        <v>404</v>
      </c>
      <c r="C785" s="171" t="s">
        <v>95</v>
      </c>
      <c r="D785" s="171" t="s">
        <v>110</v>
      </c>
      <c r="E785" s="223" t="s">
        <v>461</v>
      </c>
      <c r="F785" s="171" t="s">
        <v>101</v>
      </c>
      <c r="G785" s="171"/>
      <c r="H785" s="151">
        <f t="shared" si="134"/>
        <v>0</v>
      </c>
      <c r="I785" s="151"/>
      <c r="J785" s="228">
        <f t="shared" si="130"/>
        <v>0</v>
      </c>
      <c r="K785" s="151">
        <f t="shared" si="134"/>
        <v>0</v>
      </c>
      <c r="L785" s="229">
        <f t="shared" si="125"/>
        <v>0</v>
      </c>
    </row>
    <row r="786" spans="1:15" s="40" customFormat="1" ht="18" hidden="1" customHeight="1">
      <c r="A786" s="225" t="s">
        <v>11</v>
      </c>
      <c r="B786" s="110" t="s">
        <v>404</v>
      </c>
      <c r="C786" s="171" t="s">
        <v>95</v>
      </c>
      <c r="D786" s="171" t="s">
        <v>110</v>
      </c>
      <c r="E786" s="223" t="s">
        <v>461</v>
      </c>
      <c r="F786" s="171" t="s">
        <v>101</v>
      </c>
      <c r="G786" s="171" t="s">
        <v>12</v>
      </c>
      <c r="H786" s="151"/>
      <c r="I786" s="151"/>
      <c r="J786" s="228">
        <f t="shared" si="130"/>
        <v>0</v>
      </c>
      <c r="K786" s="151"/>
      <c r="L786" s="229">
        <f t="shared" si="125"/>
        <v>0</v>
      </c>
      <c r="O786" s="148"/>
    </row>
    <row r="787" spans="1:15" s="40" customFormat="1" ht="26.25" hidden="1" customHeight="1">
      <c r="A787" s="21" t="s">
        <v>56</v>
      </c>
      <c r="B787" s="111" t="s">
        <v>404</v>
      </c>
      <c r="C787" s="178" t="s">
        <v>95</v>
      </c>
      <c r="D787" s="178" t="s">
        <v>110</v>
      </c>
      <c r="E787" s="223" t="s">
        <v>504</v>
      </c>
      <c r="F787" s="171"/>
      <c r="G787" s="171"/>
      <c r="H787" s="151">
        <f t="shared" ref="H787:K789" si="135">H788</f>
        <v>0</v>
      </c>
      <c r="I787" s="151"/>
      <c r="J787" s="228">
        <f t="shared" si="130"/>
        <v>0</v>
      </c>
      <c r="K787" s="151">
        <f t="shared" si="135"/>
        <v>0</v>
      </c>
      <c r="L787" s="229">
        <f t="shared" si="125"/>
        <v>0</v>
      </c>
      <c r="O787" s="148"/>
    </row>
    <row r="788" spans="1:15" s="40" customFormat="1" ht="24" hidden="1" customHeight="1">
      <c r="A788" s="225" t="s">
        <v>173</v>
      </c>
      <c r="B788" s="111" t="s">
        <v>404</v>
      </c>
      <c r="C788" s="178" t="s">
        <v>95</v>
      </c>
      <c r="D788" s="178" t="s">
        <v>110</v>
      </c>
      <c r="E788" s="223" t="s">
        <v>504</v>
      </c>
      <c r="F788" s="171" t="s">
        <v>99</v>
      </c>
      <c r="G788" s="171"/>
      <c r="H788" s="151">
        <f t="shared" si="135"/>
        <v>0</v>
      </c>
      <c r="I788" s="151"/>
      <c r="J788" s="228">
        <f t="shared" si="130"/>
        <v>0</v>
      </c>
      <c r="K788" s="151">
        <f t="shared" si="135"/>
        <v>0</v>
      </c>
      <c r="L788" s="229">
        <f t="shared" si="125"/>
        <v>0</v>
      </c>
      <c r="O788" s="148"/>
    </row>
    <row r="789" spans="1:15" s="40" customFormat="1" ht="14.25" hidden="1" customHeight="1">
      <c r="A789" s="225" t="s">
        <v>100</v>
      </c>
      <c r="B789" s="111" t="s">
        <v>404</v>
      </c>
      <c r="C789" s="178" t="s">
        <v>95</v>
      </c>
      <c r="D789" s="178" t="s">
        <v>110</v>
      </c>
      <c r="E789" s="223" t="s">
        <v>504</v>
      </c>
      <c r="F789" s="171" t="s">
        <v>101</v>
      </c>
      <c r="G789" s="171"/>
      <c r="H789" s="151">
        <f t="shared" si="135"/>
        <v>0</v>
      </c>
      <c r="I789" s="151"/>
      <c r="J789" s="228">
        <f t="shared" si="130"/>
        <v>0</v>
      </c>
      <c r="K789" s="151">
        <f t="shared" si="135"/>
        <v>0</v>
      </c>
      <c r="L789" s="229">
        <f t="shared" si="125"/>
        <v>0</v>
      </c>
      <c r="O789" s="148"/>
    </row>
    <row r="790" spans="1:15" s="40" customFormat="1" ht="15" hidden="1" customHeight="1">
      <c r="A790" s="224" t="s">
        <v>128</v>
      </c>
      <c r="B790" s="177" t="s">
        <v>404</v>
      </c>
      <c r="C790" s="178" t="s">
        <v>95</v>
      </c>
      <c r="D790" s="178" t="s">
        <v>110</v>
      </c>
      <c r="E790" s="172" t="s">
        <v>504</v>
      </c>
      <c r="F790" s="171" t="s">
        <v>101</v>
      </c>
      <c r="G790" s="171" t="s">
        <v>10</v>
      </c>
      <c r="H790" s="151"/>
      <c r="I790" s="151"/>
      <c r="J790" s="228">
        <f t="shared" si="130"/>
        <v>0</v>
      </c>
      <c r="K790" s="151"/>
      <c r="L790" s="229">
        <f t="shared" si="125"/>
        <v>0</v>
      </c>
      <c r="O790" s="148"/>
    </row>
    <row r="791" spans="1:15" s="40" customFormat="1" ht="36.75" customHeight="1">
      <c r="A791" s="224" t="s">
        <v>586</v>
      </c>
      <c r="B791" s="110" t="s">
        <v>404</v>
      </c>
      <c r="C791" s="171" t="s">
        <v>95</v>
      </c>
      <c r="D791" s="171" t="s">
        <v>110</v>
      </c>
      <c r="E791" s="223" t="s">
        <v>440</v>
      </c>
      <c r="F791" s="171"/>
      <c r="G791" s="171"/>
      <c r="H791" s="151">
        <f t="shared" ref="H791:I793" si="136">H792</f>
        <v>470</v>
      </c>
      <c r="I791" s="151">
        <f t="shared" si="136"/>
        <v>0</v>
      </c>
      <c r="J791" s="228">
        <f t="shared" si="130"/>
        <v>470</v>
      </c>
      <c r="K791" s="151">
        <f>K792</f>
        <v>0</v>
      </c>
      <c r="L791" s="228"/>
    </row>
    <row r="792" spans="1:15" s="40" customFormat="1" ht="38.25" customHeight="1">
      <c r="A792" s="225" t="s">
        <v>111</v>
      </c>
      <c r="B792" s="110" t="s">
        <v>404</v>
      </c>
      <c r="C792" s="171" t="s">
        <v>95</v>
      </c>
      <c r="D792" s="171" t="s">
        <v>110</v>
      </c>
      <c r="E792" s="223" t="s">
        <v>440</v>
      </c>
      <c r="F792" s="171" t="s">
        <v>99</v>
      </c>
      <c r="G792" s="171"/>
      <c r="H792" s="151">
        <f t="shared" si="136"/>
        <v>470</v>
      </c>
      <c r="I792" s="151">
        <f t="shared" si="136"/>
        <v>0</v>
      </c>
      <c r="J792" s="228">
        <f t="shared" si="130"/>
        <v>470</v>
      </c>
      <c r="K792" s="151">
        <f>K793</f>
        <v>0</v>
      </c>
      <c r="L792" s="228"/>
    </row>
    <row r="793" spans="1:15" s="40" customFormat="1" ht="15" customHeight="1">
      <c r="A793" s="225" t="s">
        <v>100</v>
      </c>
      <c r="B793" s="110" t="s">
        <v>404</v>
      </c>
      <c r="C793" s="171" t="s">
        <v>95</v>
      </c>
      <c r="D793" s="171" t="s">
        <v>110</v>
      </c>
      <c r="E793" s="223" t="s">
        <v>440</v>
      </c>
      <c r="F793" s="171" t="s">
        <v>101</v>
      </c>
      <c r="G793" s="171"/>
      <c r="H793" s="151">
        <f t="shared" si="136"/>
        <v>470</v>
      </c>
      <c r="I793" s="151">
        <f t="shared" si="136"/>
        <v>0</v>
      </c>
      <c r="J793" s="228">
        <f t="shared" si="130"/>
        <v>470</v>
      </c>
      <c r="K793" s="151">
        <f>K794</f>
        <v>0</v>
      </c>
      <c r="L793" s="228"/>
    </row>
    <row r="794" spans="1:15" s="40" customFormat="1" ht="15" customHeight="1">
      <c r="A794" s="225" t="s">
        <v>11</v>
      </c>
      <c r="B794" s="110" t="s">
        <v>404</v>
      </c>
      <c r="C794" s="171" t="s">
        <v>95</v>
      </c>
      <c r="D794" s="171" t="s">
        <v>110</v>
      </c>
      <c r="E794" s="223" t="s">
        <v>440</v>
      </c>
      <c r="F794" s="171" t="s">
        <v>101</v>
      </c>
      <c r="G794" s="171" t="s">
        <v>12</v>
      </c>
      <c r="H794" s="151">
        <v>470</v>
      </c>
      <c r="I794" s="151"/>
      <c r="J794" s="228">
        <f t="shared" si="130"/>
        <v>470</v>
      </c>
      <c r="K794" s="151"/>
      <c r="L794" s="228"/>
      <c r="O794" s="148"/>
    </row>
    <row r="795" spans="1:15" s="40" customFormat="1" ht="27.75" customHeight="1">
      <c r="A795" s="92" t="s">
        <v>297</v>
      </c>
      <c r="B795" s="123" t="s">
        <v>404</v>
      </c>
      <c r="C795" s="39" t="s">
        <v>95</v>
      </c>
      <c r="D795" s="39" t="s">
        <v>110</v>
      </c>
      <c r="E795" s="60" t="s">
        <v>293</v>
      </c>
      <c r="F795" s="39"/>
      <c r="G795" s="39"/>
      <c r="H795" s="202">
        <f>H796</f>
        <v>80</v>
      </c>
      <c r="I795" s="202">
        <f>I796</f>
        <v>0</v>
      </c>
      <c r="J795" s="228">
        <f t="shared" si="130"/>
        <v>80</v>
      </c>
      <c r="K795" s="202">
        <f>K796</f>
        <v>50</v>
      </c>
      <c r="L795" s="202">
        <f>L796</f>
        <v>50</v>
      </c>
    </row>
    <row r="796" spans="1:15" s="40" customFormat="1" ht="27" customHeight="1">
      <c r="A796" s="224" t="s">
        <v>26</v>
      </c>
      <c r="B796" s="110" t="s">
        <v>404</v>
      </c>
      <c r="C796" s="171" t="s">
        <v>95</v>
      </c>
      <c r="D796" s="171" t="s">
        <v>110</v>
      </c>
      <c r="E796" s="60" t="s">
        <v>293</v>
      </c>
      <c r="F796" s="171" t="s">
        <v>27</v>
      </c>
      <c r="G796" s="39"/>
      <c r="H796" s="151">
        <f t="shared" ref="H796:L797" si="137">H797</f>
        <v>80</v>
      </c>
      <c r="I796" s="151">
        <f t="shared" si="137"/>
        <v>0</v>
      </c>
      <c r="J796" s="228">
        <f t="shared" si="130"/>
        <v>80</v>
      </c>
      <c r="K796" s="151">
        <f t="shared" si="137"/>
        <v>50</v>
      </c>
      <c r="L796" s="151">
        <f t="shared" si="137"/>
        <v>50</v>
      </c>
    </row>
    <row r="797" spans="1:15" s="40" customFormat="1" ht="25.5" customHeight="1">
      <c r="A797" s="224" t="s">
        <v>131</v>
      </c>
      <c r="B797" s="110" t="s">
        <v>404</v>
      </c>
      <c r="C797" s="171" t="s">
        <v>95</v>
      </c>
      <c r="D797" s="171" t="s">
        <v>110</v>
      </c>
      <c r="E797" s="60" t="s">
        <v>293</v>
      </c>
      <c r="F797" s="171" t="s">
        <v>29</v>
      </c>
      <c r="G797" s="39"/>
      <c r="H797" s="151">
        <f t="shared" si="137"/>
        <v>80</v>
      </c>
      <c r="I797" s="151">
        <f t="shared" si="137"/>
        <v>0</v>
      </c>
      <c r="J797" s="228">
        <f t="shared" si="130"/>
        <v>80</v>
      </c>
      <c r="K797" s="151">
        <f t="shared" si="137"/>
        <v>50</v>
      </c>
      <c r="L797" s="151">
        <f t="shared" si="137"/>
        <v>50</v>
      </c>
    </row>
    <row r="798" spans="1:15" s="40" customFormat="1" ht="13.5" customHeight="1">
      <c r="A798" s="224" t="s">
        <v>9</v>
      </c>
      <c r="B798" s="110" t="s">
        <v>404</v>
      </c>
      <c r="C798" s="171" t="s">
        <v>95</v>
      </c>
      <c r="D798" s="171" t="s">
        <v>110</v>
      </c>
      <c r="E798" s="60" t="s">
        <v>293</v>
      </c>
      <c r="F798" s="171" t="s">
        <v>29</v>
      </c>
      <c r="G798" s="39" t="s">
        <v>10</v>
      </c>
      <c r="H798" s="151">
        <v>80</v>
      </c>
      <c r="I798" s="151"/>
      <c r="J798" s="228">
        <f t="shared" si="130"/>
        <v>80</v>
      </c>
      <c r="K798" s="216">
        <v>50</v>
      </c>
      <c r="L798" s="229">
        <v>50</v>
      </c>
      <c r="O798" s="148"/>
    </row>
    <row r="799" spans="1:15" s="40" customFormat="1" ht="25.5" hidden="1">
      <c r="A799" s="68" t="s">
        <v>371</v>
      </c>
      <c r="B799" s="74" t="s">
        <v>404</v>
      </c>
      <c r="C799" s="171" t="s">
        <v>95</v>
      </c>
      <c r="D799" s="171" t="s">
        <v>110</v>
      </c>
      <c r="E799" s="223" t="s">
        <v>292</v>
      </c>
      <c r="F799" s="171"/>
      <c r="G799" s="39"/>
      <c r="H799" s="151">
        <f>H800+H842+H852+H856</f>
        <v>33452.199999999997</v>
      </c>
      <c r="I799" s="151">
        <f>I800+I842+I852+I856</f>
        <v>0</v>
      </c>
      <c r="J799" s="228">
        <f t="shared" si="130"/>
        <v>33452.199999999997</v>
      </c>
      <c r="K799" s="151">
        <f>K800+K842+K852+K856</f>
        <v>25324.800000000003</v>
      </c>
      <c r="L799" s="151">
        <f>L800+L842+L852+L856</f>
        <v>24768.2</v>
      </c>
    </row>
    <row r="800" spans="1:15" s="33" customFormat="1" ht="26.25">
      <c r="A800" s="225" t="s">
        <v>294</v>
      </c>
      <c r="B800" s="227" t="s">
        <v>404</v>
      </c>
      <c r="C800" s="39" t="s">
        <v>95</v>
      </c>
      <c r="D800" s="39" t="s">
        <v>110</v>
      </c>
      <c r="E800" s="223" t="s">
        <v>298</v>
      </c>
      <c r="F800" s="39" t="s">
        <v>38</v>
      </c>
      <c r="G800" s="39"/>
      <c r="H800" s="151">
        <f t="shared" ref="H800:I802" si="138">H801</f>
        <v>29088.799999999999</v>
      </c>
      <c r="I800" s="151">
        <f t="shared" si="138"/>
        <v>0</v>
      </c>
      <c r="J800" s="228">
        <f t="shared" si="130"/>
        <v>29088.799999999999</v>
      </c>
      <c r="K800" s="151">
        <f t="shared" ref="K800:L802" si="139">K801</f>
        <v>21417.7</v>
      </c>
      <c r="L800" s="151">
        <f t="shared" si="139"/>
        <v>20861.099999999999</v>
      </c>
    </row>
    <row r="801" spans="1:15" s="33" customFormat="1" ht="39">
      <c r="A801" s="225" t="s">
        <v>111</v>
      </c>
      <c r="B801" s="227" t="s">
        <v>404</v>
      </c>
      <c r="C801" s="171" t="s">
        <v>95</v>
      </c>
      <c r="D801" s="171" t="s">
        <v>110</v>
      </c>
      <c r="E801" s="223" t="s">
        <v>298</v>
      </c>
      <c r="F801" s="171" t="s">
        <v>99</v>
      </c>
      <c r="G801" s="171"/>
      <c r="H801" s="151">
        <f t="shared" si="138"/>
        <v>29088.799999999999</v>
      </c>
      <c r="I801" s="151">
        <f t="shared" si="138"/>
        <v>0</v>
      </c>
      <c r="J801" s="228">
        <f t="shared" si="130"/>
        <v>29088.799999999999</v>
      </c>
      <c r="K801" s="151">
        <f t="shared" si="139"/>
        <v>21417.7</v>
      </c>
      <c r="L801" s="151">
        <f t="shared" si="139"/>
        <v>20861.099999999999</v>
      </c>
    </row>
    <row r="802" spans="1:15" s="33" customFormat="1" ht="13.5" customHeight="1">
      <c r="A802" s="225" t="s">
        <v>100</v>
      </c>
      <c r="B802" s="227" t="s">
        <v>404</v>
      </c>
      <c r="C802" s="171" t="s">
        <v>95</v>
      </c>
      <c r="D802" s="171" t="s">
        <v>110</v>
      </c>
      <c r="E802" s="223" t="s">
        <v>298</v>
      </c>
      <c r="F802" s="171" t="s">
        <v>101</v>
      </c>
      <c r="G802" s="171"/>
      <c r="H802" s="151">
        <f t="shared" si="138"/>
        <v>29088.799999999999</v>
      </c>
      <c r="I802" s="151">
        <f t="shared" si="138"/>
        <v>0</v>
      </c>
      <c r="J802" s="228">
        <f t="shared" si="130"/>
        <v>29088.799999999999</v>
      </c>
      <c r="K802" s="151">
        <f t="shared" si="139"/>
        <v>21417.7</v>
      </c>
      <c r="L802" s="151">
        <f t="shared" si="139"/>
        <v>20861.099999999999</v>
      </c>
    </row>
    <row r="803" spans="1:15" s="33" customFormat="1" ht="13.5" customHeight="1">
      <c r="A803" s="225" t="s">
        <v>9</v>
      </c>
      <c r="B803" s="227" t="s">
        <v>404</v>
      </c>
      <c r="C803" s="171" t="s">
        <v>95</v>
      </c>
      <c r="D803" s="171" t="s">
        <v>110</v>
      </c>
      <c r="E803" s="223" t="s">
        <v>298</v>
      </c>
      <c r="F803" s="171" t="s">
        <v>101</v>
      </c>
      <c r="G803" s="171" t="s">
        <v>10</v>
      </c>
      <c r="H803" s="151">
        <v>29088.799999999999</v>
      </c>
      <c r="I803" s="151"/>
      <c r="J803" s="228">
        <f t="shared" si="130"/>
        <v>29088.799999999999</v>
      </c>
      <c r="K803" s="120">
        <v>21417.7</v>
      </c>
      <c r="L803" s="229">
        <v>20861.099999999999</v>
      </c>
      <c r="O803" s="147"/>
    </row>
    <row r="804" spans="1:15" ht="89.25" hidden="1" customHeight="1">
      <c r="A804" s="38" t="s">
        <v>194</v>
      </c>
      <c r="B804" s="78"/>
      <c r="C804" s="171" t="s">
        <v>95</v>
      </c>
      <c r="D804" s="171" t="s">
        <v>110</v>
      </c>
      <c r="E804" s="223" t="s">
        <v>191</v>
      </c>
      <c r="F804" s="171"/>
      <c r="G804" s="171"/>
      <c r="H804" s="151">
        <f>H805</f>
        <v>0</v>
      </c>
      <c r="I804" s="151"/>
      <c r="J804" s="228">
        <f t="shared" si="130"/>
        <v>0</v>
      </c>
      <c r="K804" s="118"/>
      <c r="L804" s="229">
        <f t="shared" si="125"/>
        <v>0</v>
      </c>
    </row>
    <row r="805" spans="1:15" s="33" customFormat="1" ht="26.25" hidden="1" customHeight="1">
      <c r="A805" s="38" t="s">
        <v>173</v>
      </c>
      <c r="B805" s="78"/>
      <c r="C805" s="171" t="s">
        <v>95</v>
      </c>
      <c r="D805" s="171" t="s">
        <v>110</v>
      </c>
      <c r="E805" s="223" t="s">
        <v>191</v>
      </c>
      <c r="F805" s="171" t="s">
        <v>99</v>
      </c>
      <c r="G805" s="171"/>
      <c r="H805" s="151">
        <f>H806</f>
        <v>0</v>
      </c>
      <c r="I805" s="151"/>
      <c r="J805" s="228">
        <f t="shared" si="130"/>
        <v>0</v>
      </c>
      <c r="K805" s="117"/>
      <c r="L805" s="229">
        <f t="shared" si="125"/>
        <v>0</v>
      </c>
    </row>
    <row r="806" spans="1:15" s="33" customFormat="1" ht="13.5" hidden="1" customHeight="1">
      <c r="A806" s="38" t="s">
        <v>100</v>
      </c>
      <c r="B806" s="78"/>
      <c r="C806" s="171" t="s">
        <v>95</v>
      </c>
      <c r="D806" s="171" t="s">
        <v>110</v>
      </c>
      <c r="E806" s="223" t="s">
        <v>191</v>
      </c>
      <c r="F806" s="171" t="s">
        <v>101</v>
      </c>
      <c r="G806" s="171"/>
      <c r="H806" s="151">
        <f>H807</f>
        <v>0</v>
      </c>
      <c r="I806" s="151"/>
      <c r="J806" s="228">
        <f t="shared" si="130"/>
        <v>0</v>
      </c>
      <c r="K806" s="117"/>
      <c r="L806" s="229">
        <f t="shared" si="125"/>
        <v>0</v>
      </c>
    </row>
    <row r="807" spans="1:15" s="33" customFormat="1" ht="13.5" hidden="1" customHeight="1">
      <c r="A807" s="38" t="s">
        <v>115</v>
      </c>
      <c r="B807" s="78"/>
      <c r="C807" s="171" t="s">
        <v>95</v>
      </c>
      <c r="D807" s="171" t="s">
        <v>110</v>
      </c>
      <c r="E807" s="223" t="s">
        <v>191</v>
      </c>
      <c r="F807" s="171" t="s">
        <v>108</v>
      </c>
      <c r="G807" s="171"/>
      <c r="H807" s="151">
        <f>H808</f>
        <v>0</v>
      </c>
      <c r="I807" s="151"/>
      <c r="J807" s="228">
        <f t="shared" si="130"/>
        <v>0</v>
      </c>
      <c r="K807" s="117"/>
      <c r="L807" s="229">
        <f t="shared" si="125"/>
        <v>0</v>
      </c>
    </row>
    <row r="808" spans="1:15" s="33" customFormat="1" ht="13.5" hidden="1" customHeight="1">
      <c r="A808" s="38" t="s">
        <v>11</v>
      </c>
      <c r="B808" s="78"/>
      <c r="C808" s="171" t="s">
        <v>95</v>
      </c>
      <c r="D808" s="171" t="s">
        <v>110</v>
      </c>
      <c r="E808" s="223" t="s">
        <v>191</v>
      </c>
      <c r="F808" s="171" t="s">
        <v>108</v>
      </c>
      <c r="G808" s="171" t="s">
        <v>12</v>
      </c>
      <c r="H808" s="151"/>
      <c r="I808" s="151"/>
      <c r="J808" s="228">
        <f t="shared" si="130"/>
        <v>0</v>
      </c>
      <c r="K808" s="117"/>
      <c r="L808" s="229">
        <f t="shared" si="125"/>
        <v>0</v>
      </c>
    </row>
    <row r="809" spans="1:15" s="33" customFormat="1" ht="90" hidden="1" customHeight="1">
      <c r="A809" s="38" t="s">
        <v>194</v>
      </c>
      <c r="B809" s="78"/>
      <c r="C809" s="171" t="s">
        <v>95</v>
      </c>
      <c r="D809" s="171" t="s">
        <v>110</v>
      </c>
      <c r="E809" s="223" t="s">
        <v>192</v>
      </c>
      <c r="F809" s="171" t="s">
        <v>38</v>
      </c>
      <c r="G809" s="171"/>
      <c r="H809" s="151">
        <f>H810</f>
        <v>0</v>
      </c>
      <c r="I809" s="151"/>
      <c r="J809" s="228">
        <f t="shared" si="130"/>
        <v>0</v>
      </c>
      <c r="K809" s="117"/>
      <c r="L809" s="229">
        <f t="shared" si="125"/>
        <v>0</v>
      </c>
    </row>
    <row r="810" spans="1:15" s="33" customFormat="1" ht="26.25" hidden="1" customHeight="1">
      <c r="A810" s="38" t="s">
        <v>173</v>
      </c>
      <c r="B810" s="78"/>
      <c r="C810" s="171" t="s">
        <v>95</v>
      </c>
      <c r="D810" s="171" t="s">
        <v>110</v>
      </c>
      <c r="E810" s="223" t="s">
        <v>192</v>
      </c>
      <c r="F810" s="171" t="s">
        <v>99</v>
      </c>
      <c r="G810" s="171"/>
      <c r="H810" s="151">
        <f>H811</f>
        <v>0</v>
      </c>
      <c r="I810" s="151"/>
      <c r="J810" s="228">
        <f t="shared" si="130"/>
        <v>0</v>
      </c>
      <c r="K810" s="117"/>
      <c r="L810" s="229">
        <f t="shared" si="125"/>
        <v>0</v>
      </c>
    </row>
    <row r="811" spans="1:15" s="33" customFormat="1" ht="13.5" hidden="1" customHeight="1">
      <c r="A811" s="38" t="s">
        <v>100</v>
      </c>
      <c r="B811" s="78"/>
      <c r="C811" s="171" t="s">
        <v>95</v>
      </c>
      <c r="D811" s="171" t="s">
        <v>110</v>
      </c>
      <c r="E811" s="223" t="s">
        <v>192</v>
      </c>
      <c r="F811" s="171" t="s">
        <v>101</v>
      </c>
      <c r="G811" s="171"/>
      <c r="H811" s="151">
        <f>H812</f>
        <v>0</v>
      </c>
      <c r="I811" s="151"/>
      <c r="J811" s="228">
        <f t="shared" si="130"/>
        <v>0</v>
      </c>
      <c r="K811" s="117"/>
      <c r="L811" s="229">
        <f t="shared" si="125"/>
        <v>0</v>
      </c>
    </row>
    <row r="812" spans="1:15" s="33" customFormat="1" ht="13.5" hidden="1" customHeight="1">
      <c r="A812" s="38" t="s">
        <v>115</v>
      </c>
      <c r="B812" s="78"/>
      <c r="C812" s="171" t="s">
        <v>95</v>
      </c>
      <c r="D812" s="171" t="s">
        <v>110</v>
      </c>
      <c r="E812" s="223" t="s">
        <v>192</v>
      </c>
      <c r="F812" s="171" t="s">
        <v>108</v>
      </c>
      <c r="G812" s="171"/>
      <c r="H812" s="151">
        <f>H813</f>
        <v>0</v>
      </c>
      <c r="I812" s="151"/>
      <c r="J812" s="228">
        <f t="shared" si="130"/>
        <v>0</v>
      </c>
      <c r="K812" s="117"/>
      <c r="L812" s="229">
        <f t="shared" si="125"/>
        <v>0</v>
      </c>
    </row>
    <row r="813" spans="1:15" s="33" customFormat="1" ht="13.5" hidden="1" customHeight="1">
      <c r="A813" s="38" t="s">
        <v>11</v>
      </c>
      <c r="B813" s="78"/>
      <c r="C813" s="171" t="s">
        <v>95</v>
      </c>
      <c r="D813" s="171" t="s">
        <v>110</v>
      </c>
      <c r="E813" s="223" t="s">
        <v>192</v>
      </c>
      <c r="F813" s="171" t="s">
        <v>108</v>
      </c>
      <c r="G813" s="171" t="s">
        <v>12</v>
      </c>
      <c r="H813" s="151"/>
      <c r="I813" s="151"/>
      <c r="J813" s="228">
        <f t="shared" si="130"/>
        <v>0</v>
      </c>
      <c r="K813" s="117"/>
      <c r="L813" s="229">
        <f t="shared" si="125"/>
        <v>0</v>
      </c>
    </row>
    <row r="814" spans="1:15" s="33" customFormat="1" ht="90" hidden="1" customHeight="1">
      <c r="A814" s="38" t="s">
        <v>194</v>
      </c>
      <c r="B814" s="78"/>
      <c r="C814" s="171" t="s">
        <v>95</v>
      </c>
      <c r="D814" s="171" t="s">
        <v>110</v>
      </c>
      <c r="E814" s="223" t="s">
        <v>193</v>
      </c>
      <c r="F814" s="171" t="s">
        <v>38</v>
      </c>
      <c r="G814" s="171"/>
      <c r="H814" s="151">
        <f>H815</f>
        <v>0</v>
      </c>
      <c r="I814" s="151"/>
      <c r="J814" s="228">
        <f t="shared" si="130"/>
        <v>0</v>
      </c>
      <c r="K814" s="117"/>
      <c r="L814" s="229">
        <f t="shared" si="125"/>
        <v>0</v>
      </c>
    </row>
    <row r="815" spans="1:15" s="33" customFormat="1" ht="26.25" hidden="1" customHeight="1">
      <c r="A815" s="38" t="s">
        <v>173</v>
      </c>
      <c r="B815" s="78"/>
      <c r="C815" s="171" t="s">
        <v>95</v>
      </c>
      <c r="D815" s="171" t="s">
        <v>110</v>
      </c>
      <c r="E815" s="223" t="s">
        <v>193</v>
      </c>
      <c r="F815" s="171" t="s">
        <v>99</v>
      </c>
      <c r="G815" s="171"/>
      <c r="H815" s="151">
        <f>H816</f>
        <v>0</v>
      </c>
      <c r="I815" s="151"/>
      <c r="J815" s="228">
        <f t="shared" si="130"/>
        <v>0</v>
      </c>
      <c r="K815" s="117"/>
      <c r="L815" s="229">
        <f t="shared" si="125"/>
        <v>0</v>
      </c>
    </row>
    <row r="816" spans="1:15" s="33" customFormat="1" ht="13.5" hidden="1" customHeight="1">
      <c r="A816" s="38" t="s">
        <v>100</v>
      </c>
      <c r="B816" s="78"/>
      <c r="C816" s="171" t="s">
        <v>95</v>
      </c>
      <c r="D816" s="171" t="s">
        <v>110</v>
      </c>
      <c r="E816" s="223" t="s">
        <v>193</v>
      </c>
      <c r="F816" s="171" t="s">
        <v>101</v>
      </c>
      <c r="G816" s="171"/>
      <c r="H816" s="151">
        <f>H817</f>
        <v>0</v>
      </c>
      <c r="I816" s="151"/>
      <c r="J816" s="228">
        <f t="shared" si="130"/>
        <v>0</v>
      </c>
      <c r="K816" s="117"/>
      <c r="L816" s="229">
        <f t="shared" si="125"/>
        <v>0</v>
      </c>
    </row>
    <row r="817" spans="1:12" s="33" customFormat="1" ht="13.5" hidden="1" customHeight="1">
      <c r="A817" s="38" t="s">
        <v>115</v>
      </c>
      <c r="B817" s="78"/>
      <c r="C817" s="171" t="s">
        <v>95</v>
      </c>
      <c r="D817" s="171" t="s">
        <v>110</v>
      </c>
      <c r="E817" s="223" t="s">
        <v>193</v>
      </c>
      <c r="F817" s="171" t="s">
        <v>108</v>
      </c>
      <c r="G817" s="171"/>
      <c r="H817" s="151">
        <f>H818</f>
        <v>0</v>
      </c>
      <c r="I817" s="151"/>
      <c r="J817" s="228">
        <f t="shared" si="130"/>
        <v>0</v>
      </c>
      <c r="K817" s="117"/>
      <c r="L817" s="229">
        <f t="shared" si="125"/>
        <v>0</v>
      </c>
    </row>
    <row r="818" spans="1:12" s="33" customFormat="1" ht="13.5" hidden="1" customHeight="1">
      <c r="A818" s="38" t="s">
        <v>9</v>
      </c>
      <c r="B818" s="78"/>
      <c r="C818" s="171" t="s">
        <v>95</v>
      </c>
      <c r="D818" s="171" t="s">
        <v>110</v>
      </c>
      <c r="E818" s="223" t="s">
        <v>193</v>
      </c>
      <c r="F818" s="171" t="s">
        <v>108</v>
      </c>
      <c r="G818" s="171" t="s">
        <v>10</v>
      </c>
      <c r="H818" s="151"/>
      <c r="I818" s="151"/>
      <c r="J818" s="228">
        <f t="shared" si="130"/>
        <v>0</v>
      </c>
      <c r="K818" s="117"/>
      <c r="L818" s="229">
        <f t="shared" si="125"/>
        <v>0</v>
      </c>
    </row>
    <row r="819" spans="1:12" s="33" customFormat="1" ht="115.5" hidden="1" customHeight="1">
      <c r="A819" s="64" t="s">
        <v>195</v>
      </c>
      <c r="B819" s="80"/>
      <c r="C819" s="171" t="s">
        <v>95</v>
      </c>
      <c r="D819" s="171" t="s">
        <v>110</v>
      </c>
      <c r="E819" s="223"/>
      <c r="F819" s="171"/>
      <c r="G819" s="171"/>
      <c r="H819" s="151"/>
      <c r="I819" s="151"/>
      <c r="J819" s="228">
        <f t="shared" si="130"/>
        <v>0</v>
      </c>
      <c r="K819" s="117"/>
      <c r="L819" s="229">
        <f t="shared" si="125"/>
        <v>0</v>
      </c>
    </row>
    <row r="820" spans="1:12" s="33" customFormat="1" ht="13.5" hidden="1" customHeight="1">
      <c r="A820" s="64" t="s">
        <v>190</v>
      </c>
      <c r="B820" s="80"/>
      <c r="C820" s="171" t="s">
        <v>95</v>
      </c>
      <c r="D820" s="171" t="s">
        <v>110</v>
      </c>
      <c r="E820" s="223"/>
      <c r="F820" s="171"/>
      <c r="G820" s="171"/>
      <c r="H820" s="151"/>
      <c r="I820" s="151"/>
      <c r="J820" s="228">
        <f t="shared" si="130"/>
        <v>0</v>
      </c>
      <c r="K820" s="117"/>
      <c r="L820" s="229">
        <f t="shared" si="125"/>
        <v>0</v>
      </c>
    </row>
    <row r="821" spans="1:12" s="33" customFormat="1" ht="13.5" hidden="1" customHeight="1">
      <c r="A821" s="64" t="s">
        <v>100</v>
      </c>
      <c r="B821" s="80"/>
      <c r="C821" s="171" t="s">
        <v>95</v>
      </c>
      <c r="D821" s="171" t="s">
        <v>110</v>
      </c>
      <c r="E821" s="223"/>
      <c r="F821" s="171"/>
      <c r="G821" s="171"/>
      <c r="H821" s="151"/>
      <c r="I821" s="151"/>
      <c r="J821" s="228">
        <f t="shared" si="130"/>
        <v>0</v>
      </c>
      <c r="K821" s="117"/>
      <c r="L821" s="229">
        <f t="shared" si="125"/>
        <v>0</v>
      </c>
    </row>
    <row r="822" spans="1:12" s="33" customFormat="1" ht="13.5" hidden="1" customHeight="1">
      <c r="A822" s="64" t="s">
        <v>115</v>
      </c>
      <c r="B822" s="80"/>
      <c r="C822" s="171" t="s">
        <v>95</v>
      </c>
      <c r="D822" s="171" t="s">
        <v>110</v>
      </c>
      <c r="E822" s="223"/>
      <c r="F822" s="171"/>
      <c r="G822" s="171"/>
      <c r="H822" s="151"/>
      <c r="I822" s="151"/>
      <c r="J822" s="228">
        <f t="shared" si="130"/>
        <v>0</v>
      </c>
      <c r="K822" s="117"/>
      <c r="L822" s="229">
        <f t="shared" si="125"/>
        <v>0</v>
      </c>
    </row>
    <row r="823" spans="1:12" s="33" customFormat="1" ht="13.5" hidden="1" customHeight="1">
      <c r="A823" s="64" t="s">
        <v>94</v>
      </c>
      <c r="B823" s="80"/>
      <c r="C823" s="171" t="s">
        <v>95</v>
      </c>
      <c r="D823" s="171" t="s">
        <v>110</v>
      </c>
      <c r="E823" s="223"/>
      <c r="F823" s="171"/>
      <c r="G823" s="171"/>
      <c r="H823" s="151"/>
      <c r="I823" s="151"/>
      <c r="J823" s="228">
        <f t="shared" si="130"/>
        <v>0</v>
      </c>
      <c r="K823" s="117"/>
      <c r="L823" s="229">
        <f t="shared" si="125"/>
        <v>0</v>
      </c>
    </row>
    <row r="824" spans="1:12" s="29" customFormat="1" ht="114.75" hidden="1" customHeight="1">
      <c r="A824" s="64" t="s">
        <v>195</v>
      </c>
      <c r="B824" s="80"/>
      <c r="C824" s="171" t="s">
        <v>95</v>
      </c>
      <c r="D824" s="171" t="s">
        <v>110</v>
      </c>
      <c r="E824" s="223"/>
      <c r="F824" s="171"/>
      <c r="G824" s="171"/>
      <c r="H824" s="151"/>
      <c r="I824" s="151"/>
      <c r="J824" s="228">
        <f t="shared" si="130"/>
        <v>0</v>
      </c>
      <c r="K824" s="116"/>
      <c r="L824" s="229">
        <f t="shared" si="125"/>
        <v>0</v>
      </c>
    </row>
    <row r="825" spans="1:12" s="33" customFormat="1" ht="26.25" hidden="1" customHeight="1">
      <c r="A825" s="64" t="s">
        <v>190</v>
      </c>
      <c r="B825" s="80"/>
      <c r="C825" s="171" t="s">
        <v>95</v>
      </c>
      <c r="D825" s="171" t="s">
        <v>110</v>
      </c>
      <c r="E825" s="223"/>
      <c r="F825" s="171"/>
      <c r="G825" s="171"/>
      <c r="H825" s="151"/>
      <c r="I825" s="151"/>
      <c r="J825" s="228">
        <f t="shared" si="130"/>
        <v>0</v>
      </c>
      <c r="K825" s="117"/>
      <c r="L825" s="229">
        <f t="shared" si="125"/>
        <v>0</v>
      </c>
    </row>
    <row r="826" spans="1:12" s="33" customFormat="1" ht="13.5" hidden="1" customHeight="1">
      <c r="A826" s="64" t="s">
        <v>100</v>
      </c>
      <c r="B826" s="80"/>
      <c r="C826" s="171" t="s">
        <v>95</v>
      </c>
      <c r="D826" s="171" t="s">
        <v>110</v>
      </c>
      <c r="E826" s="223"/>
      <c r="F826" s="171"/>
      <c r="G826" s="171"/>
      <c r="H826" s="151"/>
      <c r="I826" s="151"/>
      <c r="J826" s="228">
        <f t="shared" si="130"/>
        <v>0</v>
      </c>
      <c r="K826" s="117"/>
      <c r="L826" s="229">
        <f t="shared" si="125"/>
        <v>0</v>
      </c>
    </row>
    <row r="827" spans="1:12" s="33" customFormat="1" ht="13.5" hidden="1" customHeight="1">
      <c r="A827" s="64" t="s">
        <v>115</v>
      </c>
      <c r="B827" s="80"/>
      <c r="C827" s="171" t="s">
        <v>95</v>
      </c>
      <c r="D827" s="171" t="s">
        <v>110</v>
      </c>
      <c r="E827" s="223"/>
      <c r="F827" s="171"/>
      <c r="G827" s="171"/>
      <c r="H827" s="151"/>
      <c r="I827" s="151"/>
      <c r="J827" s="228">
        <f t="shared" si="130"/>
        <v>0</v>
      </c>
      <c r="K827" s="117"/>
      <c r="L827" s="229">
        <f t="shared" ref="L827:L893" si="140">H827+K827</f>
        <v>0</v>
      </c>
    </row>
    <row r="828" spans="1:12" s="33" customFormat="1" ht="13.5" hidden="1" customHeight="1">
      <c r="A828" s="64" t="s">
        <v>94</v>
      </c>
      <c r="B828" s="80"/>
      <c r="C828" s="171" t="s">
        <v>95</v>
      </c>
      <c r="D828" s="171" t="s">
        <v>110</v>
      </c>
      <c r="E828" s="223"/>
      <c r="F828" s="171"/>
      <c r="G828" s="171"/>
      <c r="H828" s="151"/>
      <c r="I828" s="151"/>
      <c r="J828" s="228">
        <f t="shared" si="130"/>
        <v>0</v>
      </c>
      <c r="K828" s="117"/>
      <c r="L828" s="229">
        <f t="shared" si="140"/>
        <v>0</v>
      </c>
    </row>
    <row r="829" spans="1:12" s="33" customFormat="1" ht="115.5" hidden="1" customHeight="1">
      <c r="A829" s="64" t="s">
        <v>195</v>
      </c>
      <c r="B829" s="80"/>
      <c r="C829" s="171" t="s">
        <v>95</v>
      </c>
      <c r="D829" s="171" t="s">
        <v>110</v>
      </c>
      <c r="E829" s="65" t="s">
        <v>196</v>
      </c>
      <c r="F829" s="171" t="s">
        <v>99</v>
      </c>
      <c r="G829" s="171"/>
      <c r="H829" s="151">
        <f>H830</f>
        <v>0</v>
      </c>
      <c r="I829" s="151"/>
      <c r="J829" s="228">
        <f t="shared" si="130"/>
        <v>0</v>
      </c>
      <c r="K829" s="117"/>
      <c r="L829" s="229">
        <f t="shared" si="140"/>
        <v>0</v>
      </c>
    </row>
    <row r="830" spans="1:12" s="33" customFormat="1" ht="26.25" hidden="1" customHeight="1">
      <c r="A830" s="64" t="s">
        <v>190</v>
      </c>
      <c r="B830" s="80"/>
      <c r="C830" s="171" t="s">
        <v>95</v>
      </c>
      <c r="D830" s="171" t="s">
        <v>110</v>
      </c>
      <c r="E830" s="65" t="s">
        <v>196</v>
      </c>
      <c r="F830" s="171" t="s">
        <v>101</v>
      </c>
      <c r="G830" s="171"/>
      <c r="H830" s="151">
        <f>H831</f>
        <v>0</v>
      </c>
      <c r="I830" s="151"/>
      <c r="J830" s="228">
        <f t="shared" si="130"/>
        <v>0</v>
      </c>
      <c r="K830" s="117"/>
      <c r="L830" s="229">
        <f t="shared" si="140"/>
        <v>0</v>
      </c>
    </row>
    <row r="831" spans="1:12" s="33" customFormat="1" ht="13.5" hidden="1" customHeight="1">
      <c r="A831" s="64" t="s">
        <v>100</v>
      </c>
      <c r="B831" s="80"/>
      <c r="C831" s="171" t="s">
        <v>95</v>
      </c>
      <c r="D831" s="171" t="s">
        <v>110</v>
      </c>
      <c r="E831" s="65" t="s">
        <v>196</v>
      </c>
      <c r="F831" s="171" t="s">
        <v>108</v>
      </c>
      <c r="G831" s="171"/>
      <c r="H831" s="151">
        <f>H832</f>
        <v>0</v>
      </c>
      <c r="I831" s="151"/>
      <c r="J831" s="228">
        <f t="shared" si="130"/>
        <v>0</v>
      </c>
      <c r="K831" s="117"/>
      <c r="L831" s="229">
        <f t="shared" si="140"/>
        <v>0</v>
      </c>
    </row>
    <row r="832" spans="1:12" s="33" customFormat="1" ht="13.5" hidden="1" customHeight="1">
      <c r="A832" s="64" t="s">
        <v>115</v>
      </c>
      <c r="B832" s="80"/>
      <c r="C832" s="171" t="s">
        <v>95</v>
      </c>
      <c r="D832" s="171" t="s">
        <v>110</v>
      </c>
      <c r="E832" s="65" t="s">
        <v>196</v>
      </c>
      <c r="F832" s="171" t="s">
        <v>108</v>
      </c>
      <c r="G832" s="171"/>
      <c r="H832" s="151">
        <f>H833</f>
        <v>0</v>
      </c>
      <c r="I832" s="151"/>
      <c r="J832" s="228">
        <f t="shared" si="130"/>
        <v>0</v>
      </c>
      <c r="K832" s="117"/>
      <c r="L832" s="229">
        <f t="shared" si="140"/>
        <v>0</v>
      </c>
    </row>
    <row r="833" spans="1:12" s="33" customFormat="1" ht="13.5" hidden="1" customHeight="1">
      <c r="A833" s="64" t="s">
        <v>9</v>
      </c>
      <c r="B833" s="80"/>
      <c r="C833" s="171" t="s">
        <v>95</v>
      </c>
      <c r="D833" s="171" t="s">
        <v>110</v>
      </c>
      <c r="E833" s="65" t="s">
        <v>196</v>
      </c>
      <c r="F833" s="171" t="s">
        <v>108</v>
      </c>
      <c r="G833" s="171" t="s">
        <v>10</v>
      </c>
      <c r="H833" s="151"/>
      <c r="I833" s="151"/>
      <c r="J833" s="228">
        <f t="shared" si="130"/>
        <v>0</v>
      </c>
      <c r="K833" s="117"/>
      <c r="L833" s="229">
        <f t="shared" si="140"/>
        <v>0</v>
      </c>
    </row>
    <row r="834" spans="1:12" s="33" customFormat="1" ht="128.25" hidden="1" customHeight="1">
      <c r="A834" s="64" t="s">
        <v>202</v>
      </c>
      <c r="B834" s="80"/>
      <c r="C834" s="171" t="s">
        <v>95</v>
      </c>
      <c r="D834" s="171" t="s">
        <v>110</v>
      </c>
      <c r="E834" s="65" t="s">
        <v>201</v>
      </c>
      <c r="F834" s="171"/>
      <c r="G834" s="171"/>
      <c r="H834" s="226">
        <f>H835</f>
        <v>0</v>
      </c>
      <c r="I834" s="226"/>
      <c r="J834" s="228">
        <f t="shared" si="130"/>
        <v>0</v>
      </c>
      <c r="K834" s="117"/>
      <c r="L834" s="229">
        <f t="shared" si="140"/>
        <v>0</v>
      </c>
    </row>
    <row r="835" spans="1:12" s="33" customFormat="1" ht="26.25" hidden="1" customHeight="1">
      <c r="A835" s="64" t="s">
        <v>190</v>
      </c>
      <c r="B835" s="80"/>
      <c r="C835" s="171" t="s">
        <v>95</v>
      </c>
      <c r="D835" s="171" t="s">
        <v>110</v>
      </c>
      <c r="E835" s="65" t="s">
        <v>201</v>
      </c>
      <c r="F835" s="171" t="s">
        <v>99</v>
      </c>
      <c r="G835" s="171"/>
      <c r="H835" s="151">
        <f>H836</f>
        <v>0</v>
      </c>
      <c r="I835" s="151"/>
      <c r="J835" s="228">
        <f t="shared" si="130"/>
        <v>0</v>
      </c>
      <c r="K835" s="117"/>
      <c r="L835" s="229">
        <f t="shared" si="140"/>
        <v>0</v>
      </c>
    </row>
    <row r="836" spans="1:12" s="33" customFormat="1" ht="13.5" hidden="1" customHeight="1">
      <c r="A836" s="64" t="s">
        <v>100</v>
      </c>
      <c r="B836" s="80"/>
      <c r="C836" s="171" t="s">
        <v>95</v>
      </c>
      <c r="D836" s="171" t="s">
        <v>110</v>
      </c>
      <c r="E836" s="65" t="s">
        <v>201</v>
      </c>
      <c r="F836" s="171" t="s">
        <v>101</v>
      </c>
      <c r="G836" s="171"/>
      <c r="H836" s="151">
        <f>H837</f>
        <v>0</v>
      </c>
      <c r="I836" s="151"/>
      <c r="J836" s="228">
        <f t="shared" ref="J836:J899" si="141">H836+I836</f>
        <v>0</v>
      </c>
      <c r="K836" s="117"/>
      <c r="L836" s="229">
        <f t="shared" si="140"/>
        <v>0</v>
      </c>
    </row>
    <row r="837" spans="1:12" s="33" customFormat="1" ht="13.5" hidden="1" customHeight="1">
      <c r="A837" s="64" t="s">
        <v>115</v>
      </c>
      <c r="B837" s="80"/>
      <c r="C837" s="171" t="s">
        <v>95</v>
      </c>
      <c r="D837" s="171" t="s">
        <v>110</v>
      </c>
      <c r="E837" s="65" t="s">
        <v>201</v>
      </c>
      <c r="F837" s="171" t="s">
        <v>108</v>
      </c>
      <c r="G837" s="171"/>
      <c r="H837" s="151">
        <f>H838</f>
        <v>0</v>
      </c>
      <c r="I837" s="151"/>
      <c r="J837" s="228">
        <f t="shared" si="141"/>
        <v>0</v>
      </c>
      <c r="K837" s="117"/>
      <c r="L837" s="229">
        <f t="shared" si="140"/>
        <v>0</v>
      </c>
    </row>
    <row r="838" spans="1:12" s="33" customFormat="1" ht="13.5" hidden="1" customHeight="1">
      <c r="A838" s="64" t="s">
        <v>11</v>
      </c>
      <c r="B838" s="80"/>
      <c r="C838" s="171" t="s">
        <v>95</v>
      </c>
      <c r="D838" s="171" t="s">
        <v>110</v>
      </c>
      <c r="E838" s="65" t="s">
        <v>201</v>
      </c>
      <c r="F838" s="171" t="s">
        <v>108</v>
      </c>
      <c r="G838" s="171" t="s">
        <v>12</v>
      </c>
      <c r="H838" s="151"/>
      <c r="I838" s="151"/>
      <c r="J838" s="228">
        <f t="shared" si="141"/>
        <v>0</v>
      </c>
      <c r="K838" s="117"/>
      <c r="L838" s="229">
        <f t="shared" si="140"/>
        <v>0</v>
      </c>
    </row>
    <row r="839" spans="1:12" s="33" customFormat="1" ht="13.5" hidden="1" customHeight="1">
      <c r="A839" s="38"/>
      <c r="B839" s="78"/>
      <c r="C839" s="171"/>
      <c r="D839" s="171"/>
      <c r="E839" s="223"/>
      <c r="F839" s="171"/>
      <c r="G839" s="171"/>
      <c r="H839" s="151"/>
      <c r="I839" s="151"/>
      <c r="J839" s="228">
        <f t="shared" si="141"/>
        <v>0</v>
      </c>
      <c r="K839" s="117"/>
      <c r="L839" s="229">
        <f t="shared" si="140"/>
        <v>0</v>
      </c>
    </row>
    <row r="840" spans="1:12" s="33" customFormat="1" ht="13.5" hidden="1" customHeight="1">
      <c r="A840" s="38"/>
      <c r="B840" s="78"/>
      <c r="C840" s="171"/>
      <c r="D840" s="171"/>
      <c r="E840" s="223"/>
      <c r="F840" s="171"/>
      <c r="G840" s="171"/>
      <c r="H840" s="151"/>
      <c r="I840" s="151"/>
      <c r="J840" s="228">
        <f t="shared" si="141"/>
        <v>0</v>
      </c>
      <c r="K840" s="117"/>
      <c r="L840" s="229">
        <f t="shared" si="140"/>
        <v>0</v>
      </c>
    </row>
    <row r="841" spans="1:12" s="33" customFormat="1" ht="13.5" hidden="1" customHeight="1">
      <c r="A841" s="38"/>
      <c r="B841" s="78"/>
      <c r="C841" s="171"/>
      <c r="D841" s="171"/>
      <c r="E841" s="223"/>
      <c r="F841" s="171"/>
      <c r="G841" s="171"/>
      <c r="H841" s="151"/>
      <c r="I841" s="151"/>
      <c r="J841" s="228">
        <f t="shared" si="141"/>
        <v>0</v>
      </c>
      <c r="K841" s="117"/>
      <c r="L841" s="229">
        <f t="shared" si="140"/>
        <v>0</v>
      </c>
    </row>
    <row r="842" spans="1:12" s="33" customFormat="1" ht="27" customHeight="1">
      <c r="A842" s="64" t="s">
        <v>498</v>
      </c>
      <c r="B842" s="227" t="s">
        <v>404</v>
      </c>
      <c r="C842" s="39" t="s">
        <v>95</v>
      </c>
      <c r="D842" s="39" t="s">
        <v>110</v>
      </c>
      <c r="E842" s="223" t="s">
        <v>500</v>
      </c>
      <c r="F842" s="39" t="s">
        <v>38</v>
      </c>
      <c r="G842" s="39"/>
      <c r="H842" s="151">
        <f>H844</f>
        <v>204.5</v>
      </c>
      <c r="I842" s="151">
        <f>I844</f>
        <v>0</v>
      </c>
      <c r="J842" s="228">
        <f t="shared" si="141"/>
        <v>204.5</v>
      </c>
      <c r="K842" s="151">
        <f>K844</f>
        <v>187.7</v>
      </c>
      <c r="L842" s="151">
        <f>L844</f>
        <v>187.7</v>
      </c>
    </row>
    <row r="843" spans="1:12" s="33" customFormat="1" ht="13.5" hidden="1" customHeight="1">
      <c r="A843" s="38"/>
      <c r="B843" s="227" t="s">
        <v>404</v>
      </c>
      <c r="C843" s="171" t="s">
        <v>95</v>
      </c>
      <c r="D843" s="171" t="s">
        <v>110</v>
      </c>
      <c r="E843" s="223" t="s">
        <v>298</v>
      </c>
      <c r="F843" s="171" t="s">
        <v>99</v>
      </c>
      <c r="G843" s="171"/>
      <c r="H843" s="151"/>
      <c r="I843" s="151"/>
      <c r="J843" s="228">
        <f t="shared" si="141"/>
        <v>0</v>
      </c>
      <c r="K843" s="117"/>
      <c r="L843" s="229">
        <f t="shared" si="140"/>
        <v>0</v>
      </c>
    </row>
    <row r="844" spans="1:12" s="33" customFormat="1" ht="39">
      <c r="A844" s="64" t="s">
        <v>111</v>
      </c>
      <c r="B844" s="227" t="s">
        <v>404</v>
      </c>
      <c r="C844" s="171" t="s">
        <v>95</v>
      </c>
      <c r="D844" s="171" t="s">
        <v>110</v>
      </c>
      <c r="E844" s="223" t="s">
        <v>500</v>
      </c>
      <c r="F844" s="171" t="s">
        <v>99</v>
      </c>
      <c r="G844" s="171"/>
      <c r="H844" s="151">
        <f>H845</f>
        <v>204.5</v>
      </c>
      <c r="I844" s="151">
        <f>I845</f>
        <v>0</v>
      </c>
      <c r="J844" s="228">
        <f t="shared" si="141"/>
        <v>204.5</v>
      </c>
      <c r="K844" s="151">
        <f>K845</f>
        <v>187.7</v>
      </c>
      <c r="L844" s="151">
        <f>L845</f>
        <v>187.7</v>
      </c>
    </row>
    <row r="845" spans="1:12" s="33" customFormat="1" ht="13.5" customHeight="1">
      <c r="A845" s="64" t="s">
        <v>100</v>
      </c>
      <c r="B845" s="227" t="s">
        <v>404</v>
      </c>
      <c r="C845" s="171" t="s">
        <v>95</v>
      </c>
      <c r="D845" s="171" t="s">
        <v>110</v>
      </c>
      <c r="E845" s="223" t="s">
        <v>500</v>
      </c>
      <c r="F845" s="171" t="s">
        <v>101</v>
      </c>
      <c r="G845" s="171"/>
      <c r="H845" s="151">
        <f>H846</f>
        <v>204.5</v>
      </c>
      <c r="I845" s="151">
        <f>I846</f>
        <v>0</v>
      </c>
      <c r="J845" s="228">
        <f t="shared" si="141"/>
        <v>204.5</v>
      </c>
      <c r="K845" s="151">
        <f>K846</f>
        <v>187.7</v>
      </c>
      <c r="L845" s="151">
        <f>L846</f>
        <v>187.7</v>
      </c>
    </row>
    <row r="846" spans="1:12" s="33" customFormat="1" ht="13.5" customHeight="1">
      <c r="A846" s="64" t="s">
        <v>9</v>
      </c>
      <c r="B846" s="227" t="s">
        <v>404</v>
      </c>
      <c r="C846" s="171" t="s">
        <v>95</v>
      </c>
      <c r="D846" s="171" t="s">
        <v>110</v>
      </c>
      <c r="E846" s="223" t="s">
        <v>500</v>
      </c>
      <c r="F846" s="171" t="s">
        <v>101</v>
      </c>
      <c r="G846" s="171" t="s">
        <v>10</v>
      </c>
      <c r="H846" s="151">
        <v>204.5</v>
      </c>
      <c r="I846" s="151"/>
      <c r="J846" s="228">
        <f t="shared" si="141"/>
        <v>204.5</v>
      </c>
      <c r="K846" s="118">
        <v>187.7</v>
      </c>
      <c r="L846" s="229">
        <v>187.7</v>
      </c>
    </row>
    <row r="847" spans="1:12" s="33" customFormat="1" ht="13.5" customHeight="1">
      <c r="A847" s="20" t="s">
        <v>301</v>
      </c>
      <c r="B847" s="75" t="s">
        <v>404</v>
      </c>
      <c r="C847" s="171" t="s">
        <v>95</v>
      </c>
      <c r="D847" s="171" t="s">
        <v>110</v>
      </c>
      <c r="E847" s="223" t="s">
        <v>302</v>
      </c>
      <c r="F847" s="171"/>
      <c r="G847" s="171"/>
      <c r="H847" s="155">
        <f t="shared" ref="H847:I849" si="142">H848</f>
        <v>1086.5</v>
      </c>
      <c r="I847" s="155">
        <v>419.1</v>
      </c>
      <c r="J847" s="228">
        <f t="shared" si="141"/>
        <v>1505.6</v>
      </c>
      <c r="K847" s="230"/>
      <c r="L847" s="188"/>
    </row>
    <row r="848" spans="1:12" s="33" customFormat="1" ht="13.5" customHeight="1">
      <c r="A848" s="225" t="s">
        <v>174</v>
      </c>
      <c r="B848" s="227" t="s">
        <v>404</v>
      </c>
      <c r="C848" s="171" t="s">
        <v>95</v>
      </c>
      <c r="D848" s="171" t="s">
        <v>110</v>
      </c>
      <c r="E848" s="223" t="s">
        <v>302</v>
      </c>
      <c r="F848" s="171" t="s">
        <v>99</v>
      </c>
      <c r="G848" s="171"/>
      <c r="H848" s="155">
        <f t="shared" si="142"/>
        <v>1086.5</v>
      </c>
      <c r="I848" s="155">
        <f t="shared" si="142"/>
        <v>419.1</v>
      </c>
      <c r="J848" s="228">
        <f t="shared" si="141"/>
        <v>1505.6</v>
      </c>
      <c r="K848" s="230"/>
      <c r="L848" s="188"/>
    </row>
    <row r="849" spans="1:15" s="33" customFormat="1" ht="13.5" customHeight="1">
      <c r="A849" s="225" t="s">
        <v>100</v>
      </c>
      <c r="B849" s="227" t="s">
        <v>404</v>
      </c>
      <c r="C849" s="171" t="s">
        <v>95</v>
      </c>
      <c r="D849" s="171" t="s">
        <v>110</v>
      </c>
      <c r="E849" s="223" t="s">
        <v>302</v>
      </c>
      <c r="F849" s="171" t="s">
        <v>101</v>
      </c>
      <c r="G849" s="171"/>
      <c r="H849" s="155">
        <f t="shared" si="142"/>
        <v>1086.5</v>
      </c>
      <c r="I849" s="155">
        <f t="shared" si="142"/>
        <v>419.1</v>
      </c>
      <c r="J849" s="228">
        <f t="shared" si="141"/>
        <v>1505.6</v>
      </c>
      <c r="K849" s="230"/>
      <c r="L849" s="188"/>
    </row>
    <row r="850" spans="1:15" s="33" customFormat="1" ht="13.5" customHeight="1">
      <c r="A850" s="225" t="s">
        <v>11</v>
      </c>
      <c r="B850" s="227" t="s">
        <v>404</v>
      </c>
      <c r="C850" s="171" t="s">
        <v>95</v>
      </c>
      <c r="D850" s="171" t="s">
        <v>110</v>
      </c>
      <c r="E850" s="223" t="s">
        <v>302</v>
      </c>
      <c r="F850" s="171" t="s">
        <v>101</v>
      </c>
      <c r="G850" s="171" t="s">
        <v>12</v>
      </c>
      <c r="H850" s="155">
        <v>1086.5</v>
      </c>
      <c r="I850" s="155">
        <v>419.1</v>
      </c>
      <c r="J850" s="228">
        <f t="shared" si="141"/>
        <v>1505.6</v>
      </c>
      <c r="K850" s="230"/>
      <c r="L850" s="188"/>
    </row>
    <row r="851" spans="1:15" s="33" customFormat="1" ht="13.5" hidden="1" customHeight="1">
      <c r="A851" s="64"/>
      <c r="B851" s="227"/>
      <c r="C851" s="171"/>
      <c r="D851" s="171"/>
      <c r="E851" s="223"/>
      <c r="F851" s="171"/>
      <c r="G851" s="171"/>
      <c r="H851" s="155"/>
      <c r="I851" s="155"/>
      <c r="J851" s="228">
        <f t="shared" si="141"/>
        <v>0</v>
      </c>
      <c r="K851" s="230"/>
      <c r="L851" s="188"/>
    </row>
    <row r="852" spans="1:15" s="33" customFormat="1" ht="13.5" customHeight="1">
      <c r="A852" s="32" t="s">
        <v>591</v>
      </c>
      <c r="B852" s="227" t="s">
        <v>404</v>
      </c>
      <c r="C852" s="171" t="s">
        <v>95</v>
      </c>
      <c r="D852" s="171" t="s">
        <v>110</v>
      </c>
      <c r="E852" s="223" t="s">
        <v>516</v>
      </c>
      <c r="F852" s="171"/>
      <c r="G852" s="171"/>
      <c r="H852" s="155">
        <f>H853</f>
        <v>2523.8000000000002</v>
      </c>
      <c r="I852" s="155">
        <f>I853</f>
        <v>0</v>
      </c>
      <c r="J852" s="228">
        <f t="shared" si="141"/>
        <v>2523.8000000000002</v>
      </c>
      <c r="K852" s="155">
        <f>K853</f>
        <v>2477.5</v>
      </c>
      <c r="L852" s="155">
        <f>L853</f>
        <v>2477.5</v>
      </c>
    </row>
    <row r="853" spans="1:15" s="33" customFormat="1" ht="39">
      <c r="A853" s="64" t="s">
        <v>111</v>
      </c>
      <c r="B853" s="227" t="s">
        <v>404</v>
      </c>
      <c r="C853" s="171" t="s">
        <v>95</v>
      </c>
      <c r="D853" s="171" t="s">
        <v>110</v>
      </c>
      <c r="E853" s="223" t="s">
        <v>516</v>
      </c>
      <c r="F853" s="171" t="s">
        <v>99</v>
      </c>
      <c r="G853" s="171"/>
      <c r="H853" s="155">
        <f t="shared" ref="H853:L854" si="143">H854</f>
        <v>2523.8000000000002</v>
      </c>
      <c r="I853" s="155">
        <f t="shared" si="143"/>
        <v>0</v>
      </c>
      <c r="J853" s="228">
        <f t="shared" si="141"/>
        <v>2523.8000000000002</v>
      </c>
      <c r="K853" s="155">
        <f t="shared" si="143"/>
        <v>2477.5</v>
      </c>
      <c r="L853" s="155">
        <f t="shared" si="143"/>
        <v>2477.5</v>
      </c>
    </row>
    <row r="854" spans="1:15" s="33" customFormat="1" ht="13.5" customHeight="1">
      <c r="A854" s="64" t="s">
        <v>100</v>
      </c>
      <c r="B854" s="227" t="s">
        <v>404</v>
      </c>
      <c r="C854" s="171" t="s">
        <v>95</v>
      </c>
      <c r="D854" s="171" t="s">
        <v>110</v>
      </c>
      <c r="E854" s="223" t="s">
        <v>516</v>
      </c>
      <c r="F854" s="171" t="s">
        <v>101</v>
      </c>
      <c r="G854" s="171"/>
      <c r="H854" s="155">
        <f t="shared" si="143"/>
        <v>2523.8000000000002</v>
      </c>
      <c r="I854" s="155">
        <f t="shared" si="143"/>
        <v>0</v>
      </c>
      <c r="J854" s="228">
        <f t="shared" si="141"/>
        <v>2523.8000000000002</v>
      </c>
      <c r="K854" s="155">
        <f t="shared" si="143"/>
        <v>2477.5</v>
      </c>
      <c r="L854" s="155">
        <f t="shared" si="143"/>
        <v>2477.5</v>
      </c>
    </row>
    <row r="855" spans="1:15" s="33" customFormat="1" ht="13.5" customHeight="1">
      <c r="A855" s="64" t="s">
        <v>9</v>
      </c>
      <c r="B855" s="227" t="s">
        <v>404</v>
      </c>
      <c r="C855" s="171" t="s">
        <v>95</v>
      </c>
      <c r="D855" s="171" t="s">
        <v>110</v>
      </c>
      <c r="E855" s="223" t="s">
        <v>516</v>
      </c>
      <c r="F855" s="171" t="s">
        <v>101</v>
      </c>
      <c r="G855" s="171" t="s">
        <v>10</v>
      </c>
      <c r="H855" s="155">
        <f>2498.8+25</f>
        <v>2523.8000000000002</v>
      </c>
      <c r="I855" s="155"/>
      <c r="J855" s="228">
        <f t="shared" si="141"/>
        <v>2523.8000000000002</v>
      </c>
      <c r="K855" s="118">
        <v>2477.5</v>
      </c>
      <c r="L855" s="188">
        <v>2477.5</v>
      </c>
    </row>
    <row r="856" spans="1:15" s="33" customFormat="1" ht="26.25">
      <c r="A856" s="64" t="s">
        <v>499</v>
      </c>
      <c r="B856" s="227" t="s">
        <v>404</v>
      </c>
      <c r="C856" s="39" t="s">
        <v>95</v>
      </c>
      <c r="D856" s="39" t="s">
        <v>110</v>
      </c>
      <c r="E856" s="223" t="s">
        <v>501</v>
      </c>
      <c r="F856" s="39" t="s">
        <v>38</v>
      </c>
      <c r="G856" s="39"/>
      <c r="H856" s="151">
        <f t="shared" ref="H856:L858" si="144">H857</f>
        <v>1635.1</v>
      </c>
      <c r="I856" s="151">
        <f t="shared" si="144"/>
        <v>0</v>
      </c>
      <c r="J856" s="228">
        <f t="shared" si="141"/>
        <v>1635.1</v>
      </c>
      <c r="K856" s="151">
        <f t="shared" si="144"/>
        <v>1241.9000000000001</v>
      </c>
      <c r="L856" s="151">
        <f t="shared" si="144"/>
        <v>1241.9000000000001</v>
      </c>
    </row>
    <row r="857" spans="1:15" s="33" customFormat="1" ht="13.5" customHeight="1">
      <c r="A857" s="64" t="s">
        <v>111</v>
      </c>
      <c r="B857" s="227" t="s">
        <v>404</v>
      </c>
      <c r="C857" s="171" t="s">
        <v>95</v>
      </c>
      <c r="D857" s="171" t="s">
        <v>110</v>
      </c>
      <c r="E857" s="223" t="s">
        <v>501</v>
      </c>
      <c r="F857" s="171" t="s">
        <v>99</v>
      </c>
      <c r="G857" s="171"/>
      <c r="H857" s="151">
        <f t="shared" si="144"/>
        <v>1635.1</v>
      </c>
      <c r="I857" s="151">
        <f t="shared" si="144"/>
        <v>0</v>
      </c>
      <c r="J857" s="228">
        <f t="shared" si="141"/>
        <v>1635.1</v>
      </c>
      <c r="K857" s="151">
        <f t="shared" si="144"/>
        <v>1241.9000000000001</v>
      </c>
      <c r="L857" s="151">
        <f t="shared" si="144"/>
        <v>1241.9000000000001</v>
      </c>
    </row>
    <row r="858" spans="1:15" s="33" customFormat="1" ht="13.5" customHeight="1">
      <c r="A858" s="64" t="s">
        <v>100</v>
      </c>
      <c r="B858" s="227" t="s">
        <v>404</v>
      </c>
      <c r="C858" s="171" t="s">
        <v>95</v>
      </c>
      <c r="D858" s="171" t="s">
        <v>110</v>
      </c>
      <c r="E858" s="223" t="s">
        <v>501</v>
      </c>
      <c r="F858" s="171" t="s">
        <v>101</v>
      </c>
      <c r="G858" s="171"/>
      <c r="H858" s="151">
        <f t="shared" si="144"/>
        <v>1635.1</v>
      </c>
      <c r="I858" s="151">
        <f t="shared" si="144"/>
        <v>0</v>
      </c>
      <c r="J858" s="228">
        <f t="shared" si="141"/>
        <v>1635.1</v>
      </c>
      <c r="K858" s="151">
        <f t="shared" si="144"/>
        <v>1241.9000000000001</v>
      </c>
      <c r="L858" s="151">
        <f t="shared" si="144"/>
        <v>1241.9000000000001</v>
      </c>
    </row>
    <row r="859" spans="1:15" s="33" customFormat="1" ht="13.5" customHeight="1">
      <c r="A859" s="64" t="s">
        <v>9</v>
      </c>
      <c r="B859" s="227" t="s">
        <v>404</v>
      </c>
      <c r="C859" s="171" t="s">
        <v>95</v>
      </c>
      <c r="D859" s="171" t="s">
        <v>110</v>
      </c>
      <c r="E859" s="223" t="s">
        <v>501</v>
      </c>
      <c r="F859" s="171" t="s">
        <v>101</v>
      </c>
      <c r="G859" s="171" t="s">
        <v>10</v>
      </c>
      <c r="H859" s="151">
        <v>1635.1</v>
      </c>
      <c r="I859" s="151"/>
      <c r="J859" s="228">
        <f t="shared" si="141"/>
        <v>1635.1</v>
      </c>
      <c r="K859" s="120">
        <v>1241.9000000000001</v>
      </c>
      <c r="L859" s="229">
        <v>1241.9000000000001</v>
      </c>
    </row>
    <row r="860" spans="1:15" s="33" customFormat="1" ht="66.75" customHeight="1">
      <c r="A860" s="68" t="s">
        <v>299</v>
      </c>
      <c r="B860" s="74" t="s">
        <v>404</v>
      </c>
      <c r="C860" s="171" t="s">
        <v>95</v>
      </c>
      <c r="D860" s="171" t="s">
        <v>110</v>
      </c>
      <c r="E860" s="223" t="s">
        <v>300</v>
      </c>
      <c r="F860" s="171" t="s">
        <v>38</v>
      </c>
      <c r="G860" s="171"/>
      <c r="H860" s="151">
        <f t="shared" ref="H860:L862" si="145">H861</f>
        <v>65701.100000000006</v>
      </c>
      <c r="I860" s="151">
        <f t="shared" si="145"/>
        <v>0</v>
      </c>
      <c r="J860" s="228">
        <f t="shared" si="141"/>
        <v>65701.100000000006</v>
      </c>
      <c r="K860" s="151">
        <f t="shared" si="145"/>
        <v>54956.2</v>
      </c>
      <c r="L860" s="151">
        <f t="shared" si="145"/>
        <v>54956.2</v>
      </c>
    </row>
    <row r="861" spans="1:15" s="33" customFormat="1" ht="26.25">
      <c r="A861" s="225" t="s">
        <v>174</v>
      </c>
      <c r="B861" s="227" t="s">
        <v>404</v>
      </c>
      <c r="C861" s="171" t="s">
        <v>95</v>
      </c>
      <c r="D861" s="171" t="s">
        <v>110</v>
      </c>
      <c r="E861" s="223" t="s">
        <v>300</v>
      </c>
      <c r="F861" s="171" t="s">
        <v>99</v>
      </c>
      <c r="G861" s="171"/>
      <c r="H861" s="151">
        <f t="shared" si="145"/>
        <v>65701.100000000006</v>
      </c>
      <c r="I861" s="151">
        <f t="shared" si="145"/>
        <v>0</v>
      </c>
      <c r="J861" s="228">
        <f t="shared" si="141"/>
        <v>65701.100000000006</v>
      </c>
      <c r="K861" s="151">
        <f t="shared" si="145"/>
        <v>54956.2</v>
      </c>
      <c r="L861" s="151">
        <f t="shared" si="145"/>
        <v>54956.2</v>
      </c>
    </row>
    <row r="862" spans="1:15" s="33" customFormat="1" ht="13.5">
      <c r="A862" s="225" t="s">
        <v>100</v>
      </c>
      <c r="B862" s="227" t="s">
        <v>404</v>
      </c>
      <c r="C862" s="171" t="s">
        <v>95</v>
      </c>
      <c r="D862" s="171" t="s">
        <v>110</v>
      </c>
      <c r="E862" s="223" t="s">
        <v>300</v>
      </c>
      <c r="F862" s="171" t="s">
        <v>101</v>
      </c>
      <c r="G862" s="171"/>
      <c r="H862" s="151">
        <f>H863</f>
        <v>65701.100000000006</v>
      </c>
      <c r="I862" s="151">
        <f>I863</f>
        <v>0</v>
      </c>
      <c r="J862" s="228">
        <f t="shared" si="141"/>
        <v>65701.100000000006</v>
      </c>
      <c r="K862" s="151">
        <f t="shared" si="145"/>
        <v>54956.2</v>
      </c>
      <c r="L862" s="151">
        <f t="shared" si="145"/>
        <v>54956.2</v>
      </c>
    </row>
    <row r="863" spans="1:15" s="33" customFormat="1" ht="13.5" customHeight="1">
      <c r="A863" s="225" t="s">
        <v>11</v>
      </c>
      <c r="B863" s="227" t="s">
        <v>404</v>
      </c>
      <c r="C863" s="171" t="s">
        <v>95</v>
      </c>
      <c r="D863" s="171" t="s">
        <v>110</v>
      </c>
      <c r="E863" s="223" t="s">
        <v>300</v>
      </c>
      <c r="F863" s="171" t="s">
        <v>101</v>
      </c>
      <c r="G863" s="171" t="s">
        <v>12</v>
      </c>
      <c r="H863" s="151">
        <v>65701.100000000006</v>
      </c>
      <c r="I863" s="151"/>
      <c r="J863" s="228">
        <f t="shared" si="141"/>
        <v>65701.100000000006</v>
      </c>
      <c r="K863" s="120">
        <v>54956.2</v>
      </c>
      <c r="L863" s="229">
        <v>54956.2</v>
      </c>
      <c r="O863" s="147"/>
    </row>
    <row r="864" spans="1:15" s="33" customFormat="1" ht="53.25" hidden="1" customHeight="1">
      <c r="A864" s="20" t="s">
        <v>301</v>
      </c>
      <c r="B864" s="75" t="s">
        <v>404</v>
      </c>
      <c r="C864" s="171" t="s">
        <v>95</v>
      </c>
      <c r="D864" s="171" t="s">
        <v>110</v>
      </c>
      <c r="E864" s="223" t="s">
        <v>302</v>
      </c>
      <c r="F864" s="171"/>
      <c r="G864" s="171"/>
      <c r="H864" s="151">
        <f>H865</f>
        <v>0</v>
      </c>
      <c r="I864" s="151"/>
      <c r="J864" s="228">
        <f t="shared" si="141"/>
        <v>0</v>
      </c>
      <c r="K864" s="151">
        <f>K865</f>
        <v>0</v>
      </c>
      <c r="L864" s="229">
        <f t="shared" si="140"/>
        <v>0</v>
      </c>
    </row>
    <row r="865" spans="1:15" s="33" customFormat="1" ht="26.25" hidden="1" customHeight="1">
      <c r="A865" s="225" t="s">
        <v>174</v>
      </c>
      <c r="B865" s="227" t="s">
        <v>404</v>
      </c>
      <c r="C865" s="171" t="s">
        <v>95</v>
      </c>
      <c r="D865" s="171" t="s">
        <v>110</v>
      </c>
      <c r="E865" s="223" t="s">
        <v>302</v>
      </c>
      <c r="F865" s="171" t="s">
        <v>99</v>
      </c>
      <c r="G865" s="171"/>
      <c r="H865" s="151">
        <f>H866</f>
        <v>0</v>
      </c>
      <c r="I865" s="151"/>
      <c r="J865" s="228">
        <f t="shared" si="141"/>
        <v>0</v>
      </c>
      <c r="K865" s="151">
        <f>K866</f>
        <v>0</v>
      </c>
      <c r="L865" s="229">
        <f t="shared" si="140"/>
        <v>0</v>
      </c>
    </row>
    <row r="866" spans="1:15" s="33" customFormat="1" ht="13.5" hidden="1" customHeight="1">
      <c r="A866" s="225" t="s">
        <v>100</v>
      </c>
      <c r="B866" s="227" t="s">
        <v>404</v>
      </c>
      <c r="C866" s="171" t="s">
        <v>95</v>
      </c>
      <c r="D866" s="171" t="s">
        <v>110</v>
      </c>
      <c r="E866" s="223" t="s">
        <v>302</v>
      </c>
      <c r="F866" s="171" t="s">
        <v>101</v>
      </c>
      <c r="G866" s="171"/>
      <c r="H866" s="151">
        <f>H867</f>
        <v>0</v>
      </c>
      <c r="I866" s="151"/>
      <c r="J866" s="228">
        <f t="shared" si="141"/>
        <v>0</v>
      </c>
      <c r="K866" s="151">
        <f>K867</f>
        <v>0</v>
      </c>
      <c r="L866" s="229">
        <f t="shared" si="140"/>
        <v>0</v>
      </c>
    </row>
    <row r="867" spans="1:15" s="33" customFormat="1" ht="13.5" hidden="1" customHeight="1">
      <c r="A867" s="225" t="s">
        <v>11</v>
      </c>
      <c r="B867" s="227" t="s">
        <v>404</v>
      </c>
      <c r="C867" s="171" t="s">
        <v>95</v>
      </c>
      <c r="D867" s="171" t="s">
        <v>110</v>
      </c>
      <c r="E867" s="223" t="s">
        <v>302</v>
      </c>
      <c r="F867" s="171" t="s">
        <v>101</v>
      </c>
      <c r="G867" s="171" t="s">
        <v>12</v>
      </c>
      <c r="H867" s="151"/>
      <c r="I867" s="151"/>
      <c r="J867" s="228">
        <f t="shared" si="141"/>
        <v>0</v>
      </c>
      <c r="K867" s="118"/>
      <c r="L867" s="229">
        <f t="shared" si="140"/>
        <v>0</v>
      </c>
      <c r="O867" s="147"/>
    </row>
    <row r="868" spans="1:15" s="33" customFormat="1" ht="26.25">
      <c r="A868" s="102" t="s">
        <v>304</v>
      </c>
      <c r="B868" s="103" t="s">
        <v>404</v>
      </c>
      <c r="C868" s="39" t="s">
        <v>95</v>
      </c>
      <c r="D868" s="39" t="s">
        <v>110</v>
      </c>
      <c r="E868" s="60" t="s">
        <v>305</v>
      </c>
      <c r="F868" s="39"/>
      <c r="G868" s="39"/>
      <c r="H868" s="202">
        <f t="shared" ref="H868:L870" si="146">H869</f>
        <v>2781.1</v>
      </c>
      <c r="I868" s="202"/>
      <c r="J868" s="228">
        <f t="shared" si="141"/>
        <v>2781.1</v>
      </c>
      <c r="K868" s="202">
        <f t="shared" si="146"/>
        <v>1828</v>
      </c>
      <c r="L868" s="202">
        <f t="shared" si="146"/>
        <v>1828</v>
      </c>
    </row>
    <row r="869" spans="1:15" s="33" customFormat="1" ht="26.25">
      <c r="A869" s="225" t="s">
        <v>174</v>
      </c>
      <c r="B869" s="227" t="s">
        <v>404</v>
      </c>
      <c r="C869" s="171" t="s">
        <v>95</v>
      </c>
      <c r="D869" s="171" t="s">
        <v>110</v>
      </c>
      <c r="E869" s="60" t="s">
        <v>305</v>
      </c>
      <c r="F869" s="171" t="s">
        <v>99</v>
      </c>
      <c r="G869" s="171"/>
      <c r="H869" s="151">
        <f t="shared" si="146"/>
        <v>2781.1</v>
      </c>
      <c r="I869" s="151"/>
      <c r="J869" s="228">
        <f t="shared" si="141"/>
        <v>2781.1</v>
      </c>
      <c r="K869" s="151">
        <f t="shared" si="146"/>
        <v>1828</v>
      </c>
      <c r="L869" s="151">
        <f t="shared" si="146"/>
        <v>1828</v>
      </c>
    </row>
    <row r="870" spans="1:15" s="33" customFormat="1" ht="13.5" customHeight="1">
      <c r="A870" s="225" t="s">
        <v>100</v>
      </c>
      <c r="B870" s="227" t="s">
        <v>404</v>
      </c>
      <c r="C870" s="171" t="s">
        <v>95</v>
      </c>
      <c r="D870" s="171" t="s">
        <v>110</v>
      </c>
      <c r="E870" s="60" t="s">
        <v>305</v>
      </c>
      <c r="F870" s="171" t="s">
        <v>101</v>
      </c>
      <c r="G870" s="171"/>
      <c r="H870" s="151">
        <f>H871</f>
        <v>2781.1</v>
      </c>
      <c r="I870" s="151"/>
      <c r="J870" s="228">
        <f t="shared" si="141"/>
        <v>2781.1</v>
      </c>
      <c r="K870" s="151">
        <f t="shared" si="146"/>
        <v>1828</v>
      </c>
      <c r="L870" s="151">
        <f t="shared" si="146"/>
        <v>1828</v>
      </c>
    </row>
    <row r="871" spans="1:15" s="33" customFormat="1" ht="13.5" customHeight="1">
      <c r="A871" s="225" t="s">
        <v>11</v>
      </c>
      <c r="B871" s="227" t="s">
        <v>404</v>
      </c>
      <c r="C871" s="171" t="s">
        <v>95</v>
      </c>
      <c r="D871" s="171" t="s">
        <v>110</v>
      </c>
      <c r="E871" s="60" t="s">
        <v>305</v>
      </c>
      <c r="F871" s="171" t="s">
        <v>101</v>
      </c>
      <c r="G871" s="171" t="s">
        <v>12</v>
      </c>
      <c r="H871" s="151">
        <v>2781.1</v>
      </c>
      <c r="I871" s="151"/>
      <c r="J871" s="228">
        <f t="shared" si="141"/>
        <v>2781.1</v>
      </c>
      <c r="K871" s="120">
        <v>1828</v>
      </c>
      <c r="L871" s="229">
        <v>1828</v>
      </c>
      <c r="O871" s="147"/>
    </row>
    <row r="872" spans="1:15" s="33" customFormat="1" ht="54" hidden="1" customHeight="1">
      <c r="A872" s="225" t="s">
        <v>104</v>
      </c>
      <c r="B872" s="227"/>
      <c r="C872" s="171" t="s">
        <v>95</v>
      </c>
      <c r="D872" s="171" t="s">
        <v>110</v>
      </c>
      <c r="E872" s="223" t="s">
        <v>105</v>
      </c>
      <c r="F872" s="171"/>
      <c r="G872" s="171"/>
      <c r="H872" s="151">
        <f>H873</f>
        <v>0</v>
      </c>
      <c r="I872" s="151"/>
      <c r="J872" s="228">
        <f t="shared" si="141"/>
        <v>0</v>
      </c>
      <c r="K872" s="117"/>
      <c r="L872" s="229">
        <f t="shared" si="140"/>
        <v>0</v>
      </c>
    </row>
    <row r="873" spans="1:15" s="33" customFormat="1" ht="39" hidden="1" customHeight="1">
      <c r="A873" s="225" t="s">
        <v>98</v>
      </c>
      <c r="B873" s="227"/>
      <c r="C873" s="171" t="s">
        <v>95</v>
      </c>
      <c r="D873" s="171" t="s">
        <v>110</v>
      </c>
      <c r="E873" s="223" t="s">
        <v>105</v>
      </c>
      <c r="F873" s="171" t="s">
        <v>99</v>
      </c>
      <c r="G873" s="171"/>
      <c r="H873" s="151">
        <f>H874</f>
        <v>0</v>
      </c>
      <c r="I873" s="151"/>
      <c r="J873" s="228">
        <f t="shared" si="141"/>
        <v>0</v>
      </c>
      <c r="K873" s="117"/>
      <c r="L873" s="229">
        <f t="shared" si="140"/>
        <v>0</v>
      </c>
    </row>
    <row r="874" spans="1:15" s="33" customFormat="1" ht="13.5" hidden="1" customHeight="1">
      <c r="A874" s="225" t="s">
        <v>100</v>
      </c>
      <c r="B874" s="227"/>
      <c r="C874" s="171" t="s">
        <v>95</v>
      </c>
      <c r="D874" s="171" t="s">
        <v>110</v>
      </c>
      <c r="E874" s="223" t="s">
        <v>105</v>
      </c>
      <c r="F874" s="171" t="s">
        <v>101</v>
      </c>
      <c r="G874" s="171"/>
      <c r="H874" s="151">
        <f>H876+H878</f>
        <v>0</v>
      </c>
      <c r="I874" s="151"/>
      <c r="J874" s="228">
        <f t="shared" si="141"/>
        <v>0</v>
      </c>
      <c r="K874" s="117"/>
      <c r="L874" s="229">
        <f t="shared" si="140"/>
        <v>0</v>
      </c>
    </row>
    <row r="875" spans="1:15" s="33" customFormat="1" ht="39" hidden="1" customHeight="1">
      <c r="A875" s="225" t="s">
        <v>102</v>
      </c>
      <c r="B875" s="227"/>
      <c r="C875" s="171" t="s">
        <v>95</v>
      </c>
      <c r="D875" s="171" t="s">
        <v>110</v>
      </c>
      <c r="E875" s="223" t="s">
        <v>105</v>
      </c>
      <c r="F875" s="171" t="s">
        <v>103</v>
      </c>
      <c r="G875" s="171"/>
      <c r="H875" s="151">
        <f>H876</f>
        <v>0</v>
      </c>
      <c r="I875" s="151"/>
      <c r="J875" s="228">
        <f t="shared" si="141"/>
        <v>0</v>
      </c>
      <c r="K875" s="117"/>
      <c r="L875" s="229">
        <f t="shared" si="140"/>
        <v>0</v>
      </c>
    </row>
    <row r="876" spans="1:15" s="33" customFormat="1" ht="13.5" hidden="1" customHeight="1">
      <c r="A876" s="225" t="s">
        <v>11</v>
      </c>
      <c r="B876" s="227"/>
      <c r="C876" s="171" t="s">
        <v>95</v>
      </c>
      <c r="D876" s="171" t="s">
        <v>110</v>
      </c>
      <c r="E876" s="223" t="s">
        <v>105</v>
      </c>
      <c r="F876" s="171" t="s">
        <v>103</v>
      </c>
      <c r="G876" s="171" t="s">
        <v>12</v>
      </c>
      <c r="H876" s="151"/>
      <c r="I876" s="151"/>
      <c r="J876" s="228">
        <f t="shared" si="141"/>
        <v>0</v>
      </c>
      <c r="K876" s="117"/>
      <c r="L876" s="229">
        <f t="shared" si="140"/>
        <v>0</v>
      </c>
    </row>
    <row r="877" spans="1:15" s="33" customFormat="1" ht="13.5" hidden="1" customHeight="1">
      <c r="A877" s="225" t="s">
        <v>107</v>
      </c>
      <c r="B877" s="227"/>
      <c r="C877" s="171" t="s">
        <v>95</v>
      </c>
      <c r="D877" s="171" t="s">
        <v>110</v>
      </c>
      <c r="E877" s="223" t="s">
        <v>105</v>
      </c>
      <c r="F877" s="171" t="s">
        <v>108</v>
      </c>
      <c r="G877" s="171"/>
      <c r="H877" s="151">
        <f>H878</f>
        <v>0</v>
      </c>
      <c r="I877" s="151"/>
      <c r="J877" s="228">
        <f t="shared" si="141"/>
        <v>0</v>
      </c>
      <c r="K877" s="117"/>
      <c r="L877" s="229">
        <f t="shared" si="140"/>
        <v>0</v>
      </c>
    </row>
    <row r="878" spans="1:15" s="33" customFormat="1" ht="13.5" hidden="1" customHeight="1">
      <c r="A878" s="225" t="s">
        <v>11</v>
      </c>
      <c r="B878" s="227"/>
      <c r="C878" s="171" t="s">
        <v>95</v>
      </c>
      <c r="D878" s="171" t="s">
        <v>110</v>
      </c>
      <c r="E878" s="223" t="s">
        <v>105</v>
      </c>
      <c r="F878" s="171" t="s">
        <v>108</v>
      </c>
      <c r="G878" s="171" t="s">
        <v>12</v>
      </c>
      <c r="H878" s="151"/>
      <c r="I878" s="151"/>
      <c r="J878" s="228">
        <f t="shared" si="141"/>
        <v>0</v>
      </c>
      <c r="K878" s="117"/>
      <c r="L878" s="229">
        <f t="shared" si="140"/>
        <v>0</v>
      </c>
    </row>
    <row r="879" spans="1:15" s="33" customFormat="1" ht="41.25" hidden="1" customHeight="1">
      <c r="A879" s="38" t="s">
        <v>113</v>
      </c>
      <c r="B879" s="78"/>
      <c r="C879" s="171" t="s">
        <v>95</v>
      </c>
      <c r="D879" s="171" t="s">
        <v>110</v>
      </c>
      <c r="E879" s="223" t="s">
        <v>114</v>
      </c>
      <c r="F879" s="171" t="s">
        <v>38</v>
      </c>
      <c r="G879" s="171"/>
      <c r="H879" s="151">
        <f>H880</f>
        <v>0</v>
      </c>
      <c r="I879" s="151"/>
      <c r="J879" s="228">
        <f t="shared" si="141"/>
        <v>0</v>
      </c>
      <c r="K879" s="117"/>
      <c r="L879" s="229">
        <f t="shared" si="140"/>
        <v>0</v>
      </c>
    </row>
    <row r="880" spans="1:15" s="33" customFormat="1" ht="39" hidden="1" customHeight="1">
      <c r="A880" s="38" t="s">
        <v>98</v>
      </c>
      <c r="B880" s="78"/>
      <c r="C880" s="171" t="s">
        <v>95</v>
      </c>
      <c r="D880" s="171" t="s">
        <v>110</v>
      </c>
      <c r="E880" s="223" t="s">
        <v>114</v>
      </c>
      <c r="F880" s="171" t="s">
        <v>99</v>
      </c>
      <c r="G880" s="171"/>
      <c r="H880" s="151">
        <f>H881</f>
        <v>0</v>
      </c>
      <c r="I880" s="151"/>
      <c r="J880" s="228">
        <f t="shared" si="141"/>
        <v>0</v>
      </c>
      <c r="K880" s="117"/>
      <c r="L880" s="229">
        <f t="shared" si="140"/>
        <v>0</v>
      </c>
    </row>
    <row r="881" spans="1:12" s="33" customFormat="1" ht="13.5" hidden="1" customHeight="1">
      <c r="A881" s="38" t="s">
        <v>100</v>
      </c>
      <c r="B881" s="78"/>
      <c r="C881" s="171" t="s">
        <v>95</v>
      </c>
      <c r="D881" s="171" t="s">
        <v>110</v>
      </c>
      <c r="E881" s="223" t="s">
        <v>114</v>
      </c>
      <c r="F881" s="171" t="s">
        <v>101</v>
      </c>
      <c r="G881" s="171"/>
      <c r="H881" s="151">
        <f>H882</f>
        <v>0</v>
      </c>
      <c r="I881" s="151"/>
      <c r="J881" s="228">
        <f t="shared" si="141"/>
        <v>0</v>
      </c>
      <c r="K881" s="117"/>
      <c r="L881" s="229">
        <f t="shared" si="140"/>
        <v>0</v>
      </c>
    </row>
    <row r="882" spans="1:12" s="33" customFormat="1" ht="13.5" hidden="1" customHeight="1">
      <c r="A882" s="38" t="s">
        <v>115</v>
      </c>
      <c r="B882" s="78"/>
      <c r="C882" s="171" t="s">
        <v>95</v>
      </c>
      <c r="D882" s="171" t="s">
        <v>110</v>
      </c>
      <c r="E882" s="223" t="s">
        <v>114</v>
      </c>
      <c r="F882" s="171" t="s">
        <v>108</v>
      </c>
      <c r="G882" s="171"/>
      <c r="H882" s="151">
        <f>H883</f>
        <v>0</v>
      </c>
      <c r="I882" s="151"/>
      <c r="J882" s="228">
        <f t="shared" si="141"/>
        <v>0</v>
      </c>
      <c r="K882" s="117"/>
      <c r="L882" s="229">
        <f t="shared" si="140"/>
        <v>0</v>
      </c>
    </row>
    <row r="883" spans="1:12" s="33" customFormat="1" ht="13.5" hidden="1" customHeight="1">
      <c r="A883" s="38" t="s">
        <v>9</v>
      </c>
      <c r="B883" s="78"/>
      <c r="C883" s="171" t="s">
        <v>95</v>
      </c>
      <c r="D883" s="171" t="s">
        <v>110</v>
      </c>
      <c r="E883" s="223" t="s">
        <v>114</v>
      </c>
      <c r="F883" s="171" t="s">
        <v>108</v>
      </c>
      <c r="G883" s="171" t="s">
        <v>10</v>
      </c>
      <c r="H883" s="151"/>
      <c r="I883" s="151"/>
      <c r="J883" s="228">
        <f t="shared" si="141"/>
        <v>0</v>
      </c>
      <c r="K883" s="117"/>
      <c r="L883" s="229">
        <f t="shared" si="140"/>
        <v>0</v>
      </c>
    </row>
    <row r="884" spans="1:12" s="33" customFormat="1" ht="37.5" hidden="1" customHeight="1">
      <c r="A884" s="38" t="s">
        <v>113</v>
      </c>
      <c r="B884" s="78"/>
      <c r="C884" s="171" t="s">
        <v>95</v>
      </c>
      <c r="D884" s="171" t="s">
        <v>110</v>
      </c>
      <c r="E884" s="223" t="s">
        <v>116</v>
      </c>
      <c r="F884" s="171" t="s">
        <v>38</v>
      </c>
      <c r="G884" s="171"/>
      <c r="H884" s="151">
        <f>H885</f>
        <v>0</v>
      </c>
      <c r="I884" s="151"/>
      <c r="J884" s="228">
        <f t="shared" si="141"/>
        <v>0</v>
      </c>
      <c r="K884" s="117"/>
      <c r="L884" s="229">
        <f t="shared" si="140"/>
        <v>0</v>
      </c>
    </row>
    <row r="885" spans="1:12" s="33" customFormat="1" ht="39" hidden="1" customHeight="1">
      <c r="A885" s="38" t="s">
        <v>98</v>
      </c>
      <c r="B885" s="78"/>
      <c r="C885" s="171" t="s">
        <v>95</v>
      </c>
      <c r="D885" s="171" t="s">
        <v>110</v>
      </c>
      <c r="E885" s="223" t="s">
        <v>116</v>
      </c>
      <c r="F885" s="171" t="s">
        <v>99</v>
      </c>
      <c r="G885" s="171"/>
      <c r="H885" s="151">
        <f>H886</f>
        <v>0</v>
      </c>
      <c r="I885" s="151"/>
      <c r="J885" s="228">
        <f t="shared" si="141"/>
        <v>0</v>
      </c>
      <c r="K885" s="117"/>
      <c r="L885" s="229">
        <f t="shared" si="140"/>
        <v>0</v>
      </c>
    </row>
    <row r="886" spans="1:12" s="33" customFormat="1" ht="13.5" hidden="1" customHeight="1">
      <c r="A886" s="38" t="s">
        <v>100</v>
      </c>
      <c r="B886" s="78"/>
      <c r="C886" s="171" t="s">
        <v>95</v>
      </c>
      <c r="D886" s="171" t="s">
        <v>110</v>
      </c>
      <c r="E886" s="223" t="s">
        <v>116</v>
      </c>
      <c r="F886" s="171" t="s">
        <v>101</v>
      </c>
      <c r="G886" s="171"/>
      <c r="H886" s="151">
        <f>H887</f>
        <v>0</v>
      </c>
      <c r="I886" s="151"/>
      <c r="J886" s="228">
        <f t="shared" si="141"/>
        <v>0</v>
      </c>
      <c r="K886" s="117"/>
      <c r="L886" s="229">
        <f t="shared" si="140"/>
        <v>0</v>
      </c>
    </row>
    <row r="887" spans="1:12" s="33" customFormat="1" ht="17.25" hidden="1" customHeight="1">
      <c r="A887" s="38" t="s">
        <v>115</v>
      </c>
      <c r="B887" s="78"/>
      <c r="C887" s="171" t="s">
        <v>95</v>
      </c>
      <c r="D887" s="171" t="s">
        <v>110</v>
      </c>
      <c r="E887" s="223" t="s">
        <v>116</v>
      </c>
      <c r="F887" s="171" t="s">
        <v>108</v>
      </c>
      <c r="G887" s="171"/>
      <c r="H887" s="151">
        <f>H888</f>
        <v>0</v>
      </c>
      <c r="I887" s="151"/>
      <c r="J887" s="228">
        <f t="shared" si="141"/>
        <v>0</v>
      </c>
      <c r="K887" s="117"/>
      <c r="L887" s="229">
        <f t="shared" si="140"/>
        <v>0</v>
      </c>
    </row>
    <row r="888" spans="1:12" s="33" customFormat="1" ht="13.5" hidden="1" customHeight="1">
      <c r="A888" s="38" t="s">
        <v>11</v>
      </c>
      <c r="B888" s="78"/>
      <c r="C888" s="171" t="s">
        <v>95</v>
      </c>
      <c r="D888" s="171" t="s">
        <v>110</v>
      </c>
      <c r="E888" s="223" t="s">
        <v>116</v>
      </c>
      <c r="F888" s="171" t="s">
        <v>108</v>
      </c>
      <c r="G888" s="171" t="s">
        <v>12</v>
      </c>
      <c r="H888" s="151"/>
      <c r="I888" s="151"/>
      <c r="J888" s="228">
        <f t="shared" si="141"/>
        <v>0</v>
      </c>
      <c r="K888" s="117"/>
      <c r="L888" s="229">
        <f t="shared" si="140"/>
        <v>0</v>
      </c>
    </row>
    <row r="889" spans="1:12" s="33" customFormat="1" ht="40.5" hidden="1" customHeight="1">
      <c r="A889" s="38" t="s">
        <v>113</v>
      </c>
      <c r="B889" s="78"/>
      <c r="C889" s="171" t="s">
        <v>95</v>
      </c>
      <c r="D889" s="171" t="s">
        <v>110</v>
      </c>
      <c r="E889" s="223" t="s">
        <v>117</v>
      </c>
      <c r="F889" s="171" t="s">
        <v>38</v>
      </c>
      <c r="G889" s="171"/>
      <c r="H889" s="151">
        <f>H890</f>
        <v>0</v>
      </c>
      <c r="I889" s="151"/>
      <c r="J889" s="228">
        <f t="shared" si="141"/>
        <v>0</v>
      </c>
      <c r="K889" s="117"/>
      <c r="L889" s="229">
        <f t="shared" si="140"/>
        <v>0</v>
      </c>
    </row>
    <row r="890" spans="1:12" s="33" customFormat="1" ht="39" hidden="1" customHeight="1">
      <c r="A890" s="38" t="s">
        <v>98</v>
      </c>
      <c r="B890" s="78"/>
      <c r="C890" s="171" t="s">
        <v>95</v>
      </c>
      <c r="D890" s="171" t="s">
        <v>110</v>
      </c>
      <c r="E890" s="223" t="s">
        <v>117</v>
      </c>
      <c r="F890" s="171" t="s">
        <v>99</v>
      </c>
      <c r="G890" s="171"/>
      <c r="H890" s="151">
        <f>H891</f>
        <v>0</v>
      </c>
      <c r="I890" s="151"/>
      <c r="J890" s="228">
        <f t="shared" si="141"/>
        <v>0</v>
      </c>
      <c r="K890" s="117"/>
      <c r="L890" s="229">
        <f t="shared" si="140"/>
        <v>0</v>
      </c>
    </row>
    <row r="891" spans="1:12" s="33" customFormat="1" ht="13.5" hidden="1" customHeight="1">
      <c r="A891" s="38" t="s">
        <v>100</v>
      </c>
      <c r="B891" s="78"/>
      <c r="C891" s="171" t="s">
        <v>95</v>
      </c>
      <c r="D891" s="171" t="s">
        <v>110</v>
      </c>
      <c r="E891" s="223" t="s">
        <v>117</v>
      </c>
      <c r="F891" s="171" t="s">
        <v>101</v>
      </c>
      <c r="G891" s="171"/>
      <c r="H891" s="151">
        <f>H892</f>
        <v>0</v>
      </c>
      <c r="I891" s="151"/>
      <c r="J891" s="228">
        <f t="shared" si="141"/>
        <v>0</v>
      </c>
      <c r="K891" s="117"/>
      <c r="L891" s="229">
        <f t="shared" si="140"/>
        <v>0</v>
      </c>
    </row>
    <row r="892" spans="1:12" s="33" customFormat="1" ht="18" hidden="1" customHeight="1">
      <c r="A892" s="38" t="s">
        <v>115</v>
      </c>
      <c r="B892" s="78"/>
      <c r="C892" s="171" t="s">
        <v>95</v>
      </c>
      <c r="D892" s="171" t="s">
        <v>110</v>
      </c>
      <c r="E892" s="223" t="s">
        <v>117</v>
      </c>
      <c r="F892" s="171" t="s">
        <v>108</v>
      </c>
      <c r="G892" s="171"/>
      <c r="H892" s="151">
        <f>H893</f>
        <v>0</v>
      </c>
      <c r="I892" s="151"/>
      <c r="J892" s="228">
        <f t="shared" si="141"/>
        <v>0</v>
      </c>
      <c r="K892" s="117"/>
      <c r="L892" s="229">
        <f t="shared" si="140"/>
        <v>0</v>
      </c>
    </row>
    <row r="893" spans="1:12" s="33" customFormat="1" ht="13.5" hidden="1" customHeight="1">
      <c r="A893" s="38" t="s">
        <v>9</v>
      </c>
      <c r="B893" s="78"/>
      <c r="C893" s="171" t="s">
        <v>95</v>
      </c>
      <c r="D893" s="171" t="s">
        <v>110</v>
      </c>
      <c r="E893" s="223" t="s">
        <v>117</v>
      </c>
      <c r="F893" s="171" t="s">
        <v>108</v>
      </c>
      <c r="G893" s="171" t="s">
        <v>10</v>
      </c>
      <c r="H893" s="151"/>
      <c r="I893" s="151"/>
      <c r="J893" s="228">
        <f t="shared" si="141"/>
        <v>0</v>
      </c>
      <c r="K893" s="117"/>
      <c r="L893" s="229">
        <f t="shared" si="140"/>
        <v>0</v>
      </c>
    </row>
    <row r="894" spans="1:12" s="33" customFormat="1" ht="40.5">
      <c r="A894" s="104" t="s">
        <v>372</v>
      </c>
      <c r="B894" s="105" t="s">
        <v>404</v>
      </c>
      <c r="C894" s="18" t="s">
        <v>95</v>
      </c>
      <c r="D894" s="18" t="s">
        <v>110</v>
      </c>
      <c r="E894" s="61" t="s">
        <v>309</v>
      </c>
      <c r="F894" s="18"/>
      <c r="G894" s="18"/>
      <c r="H894" s="99">
        <f t="shared" ref="H894:L898" si="147">H895</f>
        <v>1104.0999999999999</v>
      </c>
      <c r="I894" s="99">
        <f t="shared" si="147"/>
        <v>0</v>
      </c>
      <c r="J894" s="228">
        <f t="shared" si="141"/>
        <v>1104.0999999999999</v>
      </c>
      <c r="K894" s="99">
        <f t="shared" ref="K894:L896" si="148">K895</f>
        <v>635.70000000000005</v>
      </c>
      <c r="L894" s="99">
        <f t="shared" si="148"/>
        <v>635.70000000000005</v>
      </c>
    </row>
    <row r="895" spans="1:12" s="33" customFormat="1" ht="40.5">
      <c r="A895" s="104" t="s">
        <v>315</v>
      </c>
      <c r="B895" s="105" t="s">
        <v>404</v>
      </c>
      <c r="C895" s="18" t="s">
        <v>95</v>
      </c>
      <c r="D895" s="18" t="s">
        <v>110</v>
      </c>
      <c r="E895" s="61" t="s">
        <v>313</v>
      </c>
      <c r="F895" s="18"/>
      <c r="G895" s="18"/>
      <c r="H895" s="99">
        <f t="shared" si="147"/>
        <v>1104.0999999999999</v>
      </c>
      <c r="I895" s="99">
        <f t="shared" si="147"/>
        <v>0</v>
      </c>
      <c r="J895" s="228">
        <f t="shared" si="141"/>
        <v>1104.0999999999999</v>
      </c>
      <c r="K895" s="99">
        <f t="shared" si="148"/>
        <v>635.70000000000005</v>
      </c>
      <c r="L895" s="99">
        <f t="shared" si="148"/>
        <v>635.70000000000005</v>
      </c>
    </row>
    <row r="896" spans="1:12" s="33" customFormat="1" ht="29.25" customHeight="1">
      <c r="A896" s="225" t="s">
        <v>307</v>
      </c>
      <c r="B896" s="227" t="s">
        <v>404</v>
      </c>
      <c r="C896" s="171" t="s">
        <v>95</v>
      </c>
      <c r="D896" s="171" t="s">
        <v>110</v>
      </c>
      <c r="E896" s="223" t="s">
        <v>314</v>
      </c>
      <c r="F896" s="171"/>
      <c r="G896" s="171"/>
      <c r="H896" s="151">
        <f t="shared" si="147"/>
        <v>1104.0999999999999</v>
      </c>
      <c r="I896" s="151">
        <f t="shared" si="147"/>
        <v>0</v>
      </c>
      <c r="J896" s="228">
        <f t="shared" si="141"/>
        <v>1104.0999999999999</v>
      </c>
      <c r="K896" s="151">
        <f t="shared" si="148"/>
        <v>635.70000000000005</v>
      </c>
      <c r="L896" s="151">
        <f t="shared" si="148"/>
        <v>635.70000000000005</v>
      </c>
    </row>
    <row r="897" spans="1:15" s="33" customFormat="1" ht="26.25">
      <c r="A897" s="225" t="s">
        <v>173</v>
      </c>
      <c r="B897" s="227" t="s">
        <v>404</v>
      </c>
      <c r="C897" s="171" t="s">
        <v>95</v>
      </c>
      <c r="D897" s="171" t="s">
        <v>110</v>
      </c>
      <c r="E897" s="223" t="s">
        <v>314</v>
      </c>
      <c r="F897" s="171" t="s">
        <v>99</v>
      </c>
      <c r="G897" s="171"/>
      <c r="H897" s="151">
        <f t="shared" si="147"/>
        <v>1104.0999999999999</v>
      </c>
      <c r="I897" s="151">
        <f t="shared" si="147"/>
        <v>0</v>
      </c>
      <c r="J897" s="228">
        <f t="shared" si="141"/>
        <v>1104.0999999999999</v>
      </c>
      <c r="K897" s="151">
        <f t="shared" si="147"/>
        <v>635.70000000000005</v>
      </c>
      <c r="L897" s="151">
        <f t="shared" si="147"/>
        <v>635.70000000000005</v>
      </c>
    </row>
    <row r="898" spans="1:15" s="33" customFormat="1" ht="13.5" customHeight="1">
      <c r="A898" s="225" t="s">
        <v>100</v>
      </c>
      <c r="B898" s="227" t="s">
        <v>404</v>
      </c>
      <c r="C898" s="171" t="s">
        <v>95</v>
      </c>
      <c r="D898" s="171" t="s">
        <v>110</v>
      </c>
      <c r="E898" s="223" t="s">
        <v>314</v>
      </c>
      <c r="F898" s="171" t="s">
        <v>101</v>
      </c>
      <c r="G898" s="171"/>
      <c r="H898" s="151">
        <f>H899</f>
        <v>1104.0999999999999</v>
      </c>
      <c r="I898" s="151">
        <f>I899</f>
        <v>0</v>
      </c>
      <c r="J898" s="228">
        <f t="shared" si="141"/>
        <v>1104.0999999999999</v>
      </c>
      <c r="K898" s="151">
        <f t="shared" si="147"/>
        <v>635.70000000000005</v>
      </c>
      <c r="L898" s="151">
        <f t="shared" si="147"/>
        <v>635.70000000000005</v>
      </c>
    </row>
    <row r="899" spans="1:15" s="33" customFormat="1" ht="13.5" customHeight="1">
      <c r="A899" s="225" t="s">
        <v>9</v>
      </c>
      <c r="B899" s="227" t="s">
        <v>404</v>
      </c>
      <c r="C899" s="171" t="s">
        <v>95</v>
      </c>
      <c r="D899" s="171" t="s">
        <v>110</v>
      </c>
      <c r="E899" s="223" t="s">
        <v>314</v>
      </c>
      <c r="F899" s="171" t="s">
        <v>101</v>
      </c>
      <c r="G899" s="171" t="s">
        <v>10</v>
      </c>
      <c r="H899" s="151">
        <v>1104.0999999999999</v>
      </c>
      <c r="I899" s="151"/>
      <c r="J899" s="228">
        <f t="shared" si="141"/>
        <v>1104.0999999999999</v>
      </c>
      <c r="K899" s="120">
        <v>635.70000000000005</v>
      </c>
      <c r="L899" s="229">
        <v>635.70000000000005</v>
      </c>
      <c r="O899" s="147"/>
    </row>
    <row r="900" spans="1:15" s="33" customFormat="1" ht="13.5" customHeight="1">
      <c r="A900" s="192" t="s">
        <v>528</v>
      </c>
      <c r="B900" s="76" t="s">
        <v>404</v>
      </c>
      <c r="C900" s="178" t="s">
        <v>95</v>
      </c>
      <c r="D900" s="178" t="s">
        <v>529</v>
      </c>
      <c r="E900" s="178"/>
      <c r="F900" s="178"/>
      <c r="G900" s="178"/>
      <c r="H900" s="226">
        <f>H901</f>
        <v>8478.6</v>
      </c>
      <c r="I900" s="226">
        <f>I901</f>
        <v>0</v>
      </c>
      <c r="J900" s="228">
        <f t="shared" ref="J900:J972" si="149">H900+I900</f>
        <v>8478.6</v>
      </c>
      <c r="K900" s="226">
        <f>K903+K916</f>
        <v>2833.7999999999997</v>
      </c>
      <c r="L900" s="226">
        <f>L903+L916</f>
        <v>2833.7999999999997</v>
      </c>
      <c r="O900" s="147"/>
    </row>
    <row r="901" spans="1:15" s="33" customFormat="1" ht="25.5">
      <c r="A901" s="36" t="s">
        <v>169</v>
      </c>
      <c r="B901" s="76" t="s">
        <v>404</v>
      </c>
      <c r="C901" s="178" t="s">
        <v>95</v>
      </c>
      <c r="D901" s="178" t="s">
        <v>529</v>
      </c>
      <c r="E901" s="22" t="s">
        <v>282</v>
      </c>
      <c r="F901" s="178"/>
      <c r="G901" s="178"/>
      <c r="H901" s="226">
        <f>H902+H916</f>
        <v>8478.6</v>
      </c>
      <c r="I901" s="226">
        <f>I902+I916</f>
        <v>0</v>
      </c>
      <c r="J901" s="228">
        <f t="shared" si="149"/>
        <v>8478.6</v>
      </c>
      <c r="K901" s="226">
        <f t="shared" ref="K901:L906" si="150">K902</f>
        <v>2789.1</v>
      </c>
      <c r="L901" s="226">
        <f t="shared" si="150"/>
        <v>2789.1</v>
      </c>
      <c r="O901" s="147"/>
    </row>
    <row r="902" spans="1:15" s="33" customFormat="1" ht="25.5">
      <c r="A902" s="36" t="s">
        <v>290</v>
      </c>
      <c r="B902" s="76" t="s">
        <v>404</v>
      </c>
      <c r="C902" s="178" t="s">
        <v>95</v>
      </c>
      <c r="D902" s="178" t="s">
        <v>529</v>
      </c>
      <c r="E902" s="22" t="s">
        <v>291</v>
      </c>
      <c r="F902" s="178"/>
      <c r="G902" s="178"/>
      <c r="H902" s="226">
        <f>H903</f>
        <v>8424.2000000000007</v>
      </c>
      <c r="I902" s="226">
        <f>I903</f>
        <v>0</v>
      </c>
      <c r="J902" s="228">
        <f t="shared" si="149"/>
        <v>8424.2000000000007</v>
      </c>
      <c r="K902" s="226">
        <f t="shared" si="150"/>
        <v>2789.1</v>
      </c>
      <c r="L902" s="226">
        <f t="shared" si="150"/>
        <v>2789.1</v>
      </c>
      <c r="O902" s="147"/>
    </row>
    <row r="903" spans="1:15" s="33" customFormat="1" ht="40.5">
      <c r="A903" s="133" t="s">
        <v>306</v>
      </c>
      <c r="B903" s="191" t="s">
        <v>404</v>
      </c>
      <c r="C903" s="18" t="s">
        <v>95</v>
      </c>
      <c r="D903" s="18" t="s">
        <v>529</v>
      </c>
      <c r="E903" s="61" t="s">
        <v>295</v>
      </c>
      <c r="F903" s="18"/>
      <c r="G903" s="18"/>
      <c r="H903" s="226">
        <f>H904+H911+H915</f>
        <v>8424.2000000000007</v>
      </c>
      <c r="I903" s="226">
        <f>I904+I911+I915</f>
        <v>0</v>
      </c>
      <c r="J903" s="228">
        <f t="shared" si="149"/>
        <v>8424.2000000000007</v>
      </c>
      <c r="K903" s="226">
        <f t="shared" si="150"/>
        <v>2789.1</v>
      </c>
      <c r="L903" s="226">
        <f t="shared" si="150"/>
        <v>2789.1</v>
      </c>
      <c r="O903" s="147"/>
    </row>
    <row r="904" spans="1:15" s="33" customFormat="1" ht="27.75" customHeight="1">
      <c r="A904" s="225" t="s">
        <v>307</v>
      </c>
      <c r="B904" s="227" t="s">
        <v>404</v>
      </c>
      <c r="C904" s="171" t="s">
        <v>95</v>
      </c>
      <c r="D904" s="171" t="s">
        <v>529</v>
      </c>
      <c r="E904" s="223" t="s">
        <v>296</v>
      </c>
      <c r="F904" s="171"/>
      <c r="G904" s="171"/>
      <c r="H904" s="151">
        <f t="shared" ref="H904:I906" si="151">H905</f>
        <v>3424.2</v>
      </c>
      <c r="I904" s="151">
        <f t="shared" si="151"/>
        <v>0</v>
      </c>
      <c r="J904" s="228">
        <f t="shared" si="149"/>
        <v>3424.2</v>
      </c>
      <c r="K904" s="151">
        <f t="shared" si="150"/>
        <v>2789.1</v>
      </c>
      <c r="L904" s="151">
        <f t="shared" si="150"/>
        <v>2789.1</v>
      </c>
      <c r="O904" s="147"/>
    </row>
    <row r="905" spans="1:15" s="33" customFormat="1" ht="27.75" customHeight="1">
      <c r="A905" s="225" t="s">
        <v>174</v>
      </c>
      <c r="B905" s="227" t="s">
        <v>404</v>
      </c>
      <c r="C905" s="171" t="s">
        <v>95</v>
      </c>
      <c r="D905" s="171" t="s">
        <v>529</v>
      </c>
      <c r="E905" s="223" t="s">
        <v>296</v>
      </c>
      <c r="F905" s="171" t="s">
        <v>99</v>
      </c>
      <c r="G905" s="171"/>
      <c r="H905" s="151">
        <f t="shared" si="151"/>
        <v>3424.2</v>
      </c>
      <c r="I905" s="151">
        <f t="shared" si="151"/>
        <v>0</v>
      </c>
      <c r="J905" s="228">
        <f t="shared" si="149"/>
        <v>3424.2</v>
      </c>
      <c r="K905" s="151">
        <f t="shared" si="150"/>
        <v>2789.1</v>
      </c>
      <c r="L905" s="151">
        <f t="shared" si="150"/>
        <v>2789.1</v>
      </c>
      <c r="O905" s="147"/>
    </row>
    <row r="906" spans="1:15" s="33" customFormat="1" ht="13.5" customHeight="1">
      <c r="A906" s="225" t="s">
        <v>100</v>
      </c>
      <c r="B906" s="227" t="s">
        <v>404</v>
      </c>
      <c r="C906" s="171" t="s">
        <v>95</v>
      </c>
      <c r="D906" s="171" t="s">
        <v>529</v>
      </c>
      <c r="E906" s="223" t="s">
        <v>296</v>
      </c>
      <c r="F906" s="171" t="s">
        <v>101</v>
      </c>
      <c r="G906" s="171"/>
      <c r="H906" s="151">
        <f t="shared" si="151"/>
        <v>3424.2</v>
      </c>
      <c r="I906" s="151">
        <f t="shared" si="151"/>
        <v>0</v>
      </c>
      <c r="J906" s="228">
        <f t="shared" si="149"/>
        <v>3424.2</v>
      </c>
      <c r="K906" s="151">
        <f t="shared" si="150"/>
        <v>2789.1</v>
      </c>
      <c r="L906" s="151">
        <f t="shared" si="150"/>
        <v>2789.1</v>
      </c>
      <c r="O906" s="147"/>
    </row>
    <row r="907" spans="1:15" s="33" customFormat="1" ht="13.5" customHeight="1">
      <c r="A907" s="225" t="s">
        <v>9</v>
      </c>
      <c r="B907" s="227" t="s">
        <v>404</v>
      </c>
      <c r="C907" s="171" t="s">
        <v>95</v>
      </c>
      <c r="D907" s="171" t="s">
        <v>529</v>
      </c>
      <c r="E907" s="223" t="s">
        <v>296</v>
      </c>
      <c r="F907" s="171" t="s">
        <v>101</v>
      </c>
      <c r="G907" s="171" t="s">
        <v>10</v>
      </c>
      <c r="H907" s="151">
        <v>3424.2</v>
      </c>
      <c r="I907" s="151"/>
      <c r="J907" s="228">
        <f t="shared" si="149"/>
        <v>3424.2</v>
      </c>
      <c r="K907" s="120">
        <v>2789.1</v>
      </c>
      <c r="L907" s="229">
        <v>2789.1</v>
      </c>
      <c r="O907" s="147"/>
    </row>
    <row r="908" spans="1:15" s="33" customFormat="1" ht="23.25" customHeight="1">
      <c r="A908" s="21" t="s">
        <v>608</v>
      </c>
      <c r="B908" s="227" t="s">
        <v>404</v>
      </c>
      <c r="C908" s="171" t="s">
        <v>95</v>
      </c>
      <c r="D908" s="171" t="s">
        <v>529</v>
      </c>
      <c r="E908" s="223" t="s">
        <v>609</v>
      </c>
      <c r="F908" s="171" t="s">
        <v>101</v>
      </c>
      <c r="G908" s="171"/>
      <c r="H908" s="151">
        <f t="shared" ref="H908:I910" si="152">H909</f>
        <v>5000</v>
      </c>
      <c r="I908" s="151">
        <f t="shared" si="152"/>
        <v>0</v>
      </c>
      <c r="J908" s="228">
        <v>5000</v>
      </c>
      <c r="K908" s="120"/>
      <c r="L908" s="229"/>
      <c r="O908" s="147"/>
    </row>
    <row r="909" spans="1:15" s="33" customFormat="1" ht="28.5" customHeight="1">
      <c r="A909" s="232" t="s">
        <v>173</v>
      </c>
      <c r="B909" s="227" t="s">
        <v>404</v>
      </c>
      <c r="C909" s="171" t="s">
        <v>95</v>
      </c>
      <c r="D909" s="171" t="s">
        <v>529</v>
      </c>
      <c r="E909" s="223" t="s">
        <v>609</v>
      </c>
      <c r="F909" s="171" t="s">
        <v>101</v>
      </c>
      <c r="G909" s="171"/>
      <c r="H909" s="151">
        <f t="shared" si="152"/>
        <v>5000</v>
      </c>
      <c r="I909" s="151">
        <f t="shared" si="152"/>
        <v>0</v>
      </c>
      <c r="J909" s="228">
        <v>5000</v>
      </c>
      <c r="K909" s="120"/>
      <c r="L909" s="229"/>
      <c r="O909" s="147"/>
    </row>
    <row r="910" spans="1:15" s="33" customFormat="1" ht="13.5" customHeight="1">
      <c r="A910" s="232" t="s">
        <v>115</v>
      </c>
      <c r="B910" s="227" t="s">
        <v>404</v>
      </c>
      <c r="C910" s="171" t="s">
        <v>95</v>
      </c>
      <c r="D910" s="171" t="s">
        <v>529</v>
      </c>
      <c r="E910" s="223" t="s">
        <v>609</v>
      </c>
      <c r="F910" s="171" t="s">
        <v>101</v>
      </c>
      <c r="G910" s="171"/>
      <c r="H910" s="151">
        <f t="shared" si="152"/>
        <v>5000</v>
      </c>
      <c r="I910" s="151">
        <f t="shared" si="152"/>
        <v>0</v>
      </c>
      <c r="J910" s="228">
        <v>5000</v>
      </c>
      <c r="K910" s="120"/>
      <c r="L910" s="229"/>
      <c r="O910" s="147"/>
    </row>
    <row r="911" spans="1:15" s="33" customFormat="1" ht="13.5" customHeight="1">
      <c r="A911" s="225" t="s">
        <v>11</v>
      </c>
      <c r="B911" s="227" t="s">
        <v>404</v>
      </c>
      <c r="C911" s="171" t="s">
        <v>95</v>
      </c>
      <c r="D911" s="171" t="s">
        <v>529</v>
      </c>
      <c r="E911" s="223" t="s">
        <v>609</v>
      </c>
      <c r="F911" s="171" t="s">
        <v>101</v>
      </c>
      <c r="G911" s="171" t="s">
        <v>12</v>
      </c>
      <c r="H911" s="151">
        <v>5000</v>
      </c>
      <c r="I911" s="151"/>
      <c r="J911" s="228">
        <v>5000</v>
      </c>
      <c r="K911" s="120"/>
      <c r="L911" s="229"/>
      <c r="O911" s="147"/>
    </row>
    <row r="912" spans="1:15" s="33" customFormat="1" ht="49.5" hidden="1" customHeight="1">
      <c r="A912" s="224" t="s">
        <v>586</v>
      </c>
      <c r="B912" s="227" t="s">
        <v>404</v>
      </c>
      <c r="C912" s="171" t="s">
        <v>95</v>
      </c>
      <c r="D912" s="171" t="s">
        <v>529</v>
      </c>
      <c r="E912" s="223" t="s">
        <v>587</v>
      </c>
      <c r="F912" s="171"/>
      <c r="G912" s="171"/>
      <c r="H912" s="151">
        <f t="shared" ref="H912:I914" si="153">H913</f>
        <v>0</v>
      </c>
      <c r="I912" s="151">
        <f t="shared" si="153"/>
        <v>0</v>
      </c>
      <c r="J912" s="229">
        <f t="shared" si="149"/>
        <v>0</v>
      </c>
      <c r="K912" s="120"/>
      <c r="L912" s="229"/>
      <c r="O912" s="147"/>
    </row>
    <row r="913" spans="1:15" s="33" customFormat="1" ht="13.5" hidden="1" customHeight="1">
      <c r="A913" s="225" t="s">
        <v>174</v>
      </c>
      <c r="B913" s="227" t="s">
        <v>404</v>
      </c>
      <c r="C913" s="171" t="s">
        <v>95</v>
      </c>
      <c r="D913" s="171" t="s">
        <v>529</v>
      </c>
      <c r="E913" s="223" t="s">
        <v>587</v>
      </c>
      <c r="F913" s="171" t="s">
        <v>99</v>
      </c>
      <c r="G913" s="171"/>
      <c r="H913" s="151">
        <f t="shared" si="153"/>
        <v>0</v>
      </c>
      <c r="I913" s="151">
        <f t="shared" si="153"/>
        <v>0</v>
      </c>
      <c r="J913" s="229">
        <f t="shared" si="149"/>
        <v>0</v>
      </c>
      <c r="K913" s="120"/>
      <c r="L913" s="229"/>
      <c r="O913" s="147"/>
    </row>
    <row r="914" spans="1:15" s="33" customFormat="1" ht="13.5" hidden="1" customHeight="1">
      <c r="A914" s="225" t="s">
        <v>100</v>
      </c>
      <c r="B914" s="227" t="s">
        <v>404</v>
      </c>
      <c r="C914" s="171" t="s">
        <v>95</v>
      </c>
      <c r="D914" s="171" t="s">
        <v>529</v>
      </c>
      <c r="E914" s="223" t="s">
        <v>587</v>
      </c>
      <c r="F914" s="171" t="s">
        <v>101</v>
      </c>
      <c r="G914" s="171"/>
      <c r="H914" s="151">
        <f t="shared" si="153"/>
        <v>0</v>
      </c>
      <c r="I914" s="151">
        <f t="shared" si="153"/>
        <v>0</v>
      </c>
      <c r="J914" s="229">
        <f t="shared" si="149"/>
        <v>0</v>
      </c>
      <c r="K914" s="120"/>
      <c r="L914" s="229"/>
      <c r="O914" s="147"/>
    </row>
    <row r="915" spans="1:15" s="33" customFormat="1" ht="13.5" hidden="1" customHeight="1">
      <c r="A915" s="225" t="s">
        <v>588</v>
      </c>
      <c r="B915" s="227" t="s">
        <v>404</v>
      </c>
      <c r="C915" s="171" t="s">
        <v>95</v>
      </c>
      <c r="D915" s="171" t="s">
        <v>529</v>
      </c>
      <c r="E915" s="223" t="s">
        <v>587</v>
      </c>
      <c r="F915" s="171" t="s">
        <v>101</v>
      </c>
      <c r="G915" s="171" t="s">
        <v>12</v>
      </c>
      <c r="H915" s="151"/>
      <c r="I915" s="151"/>
      <c r="J915" s="229">
        <f t="shared" si="149"/>
        <v>0</v>
      </c>
      <c r="K915" s="120"/>
      <c r="L915" s="229"/>
      <c r="O915" s="147"/>
    </row>
    <row r="916" spans="1:15" s="33" customFormat="1" ht="39">
      <c r="A916" s="106" t="s">
        <v>316</v>
      </c>
      <c r="B916" s="107" t="s">
        <v>404</v>
      </c>
      <c r="C916" s="39" t="s">
        <v>95</v>
      </c>
      <c r="D916" s="39" t="s">
        <v>529</v>
      </c>
      <c r="E916" s="60" t="s">
        <v>317</v>
      </c>
      <c r="F916" s="39"/>
      <c r="G916" s="39"/>
      <c r="H916" s="202">
        <f>H917</f>
        <v>54.4</v>
      </c>
      <c r="I916" s="202">
        <f>I917</f>
        <v>0</v>
      </c>
      <c r="J916" s="228">
        <f t="shared" si="149"/>
        <v>54.4</v>
      </c>
      <c r="K916" s="202">
        <f>K917</f>
        <v>44.7</v>
      </c>
      <c r="L916" s="202">
        <f>L917</f>
        <v>44.7</v>
      </c>
    </row>
    <row r="917" spans="1:15" s="33" customFormat="1" ht="26.25">
      <c r="A917" s="225" t="s">
        <v>307</v>
      </c>
      <c r="B917" s="227" t="s">
        <v>404</v>
      </c>
      <c r="C917" s="171" t="s">
        <v>95</v>
      </c>
      <c r="D917" s="171" t="s">
        <v>529</v>
      </c>
      <c r="E917" s="223" t="s">
        <v>318</v>
      </c>
      <c r="F917" s="171"/>
      <c r="G917" s="171"/>
      <c r="H917" s="151">
        <f t="shared" ref="H917:L919" si="154">H918</f>
        <v>54.4</v>
      </c>
      <c r="I917" s="151">
        <f t="shared" si="154"/>
        <v>0</v>
      </c>
      <c r="J917" s="228">
        <f t="shared" si="149"/>
        <v>54.4</v>
      </c>
      <c r="K917" s="151">
        <f t="shared" si="154"/>
        <v>44.7</v>
      </c>
      <c r="L917" s="151">
        <f t="shared" si="154"/>
        <v>44.7</v>
      </c>
    </row>
    <row r="918" spans="1:15" s="33" customFormat="1" ht="26.25">
      <c r="A918" s="225" t="s">
        <v>174</v>
      </c>
      <c r="B918" s="227" t="s">
        <v>404</v>
      </c>
      <c r="C918" s="171" t="s">
        <v>95</v>
      </c>
      <c r="D918" s="171" t="s">
        <v>529</v>
      </c>
      <c r="E918" s="223" t="s">
        <v>318</v>
      </c>
      <c r="F918" s="171" t="s">
        <v>99</v>
      </c>
      <c r="G918" s="171"/>
      <c r="H918" s="151">
        <f t="shared" si="154"/>
        <v>54.4</v>
      </c>
      <c r="I918" s="151">
        <f t="shared" si="154"/>
        <v>0</v>
      </c>
      <c r="J918" s="228">
        <f t="shared" si="149"/>
        <v>54.4</v>
      </c>
      <c r="K918" s="151">
        <f t="shared" si="154"/>
        <v>44.7</v>
      </c>
      <c r="L918" s="151">
        <f t="shared" si="154"/>
        <v>44.7</v>
      </c>
    </row>
    <row r="919" spans="1:15" s="33" customFormat="1" ht="13.5" customHeight="1">
      <c r="A919" s="225" t="s">
        <v>100</v>
      </c>
      <c r="B919" s="227" t="s">
        <v>404</v>
      </c>
      <c r="C919" s="171" t="s">
        <v>95</v>
      </c>
      <c r="D919" s="171" t="s">
        <v>529</v>
      </c>
      <c r="E919" s="223" t="s">
        <v>318</v>
      </c>
      <c r="F919" s="171" t="s">
        <v>101</v>
      </c>
      <c r="G919" s="171"/>
      <c r="H919" s="151">
        <f>H920</f>
        <v>54.4</v>
      </c>
      <c r="I919" s="151">
        <f>I920</f>
        <v>0</v>
      </c>
      <c r="J919" s="228">
        <f t="shared" si="149"/>
        <v>54.4</v>
      </c>
      <c r="K919" s="151">
        <f t="shared" si="154"/>
        <v>44.7</v>
      </c>
      <c r="L919" s="151">
        <f t="shared" si="154"/>
        <v>44.7</v>
      </c>
    </row>
    <row r="920" spans="1:15" s="33" customFormat="1" ht="13.5" customHeight="1">
      <c r="A920" s="225" t="s">
        <v>9</v>
      </c>
      <c r="B920" s="227" t="s">
        <v>404</v>
      </c>
      <c r="C920" s="171" t="s">
        <v>95</v>
      </c>
      <c r="D920" s="171" t="s">
        <v>529</v>
      </c>
      <c r="E920" s="223" t="s">
        <v>318</v>
      </c>
      <c r="F920" s="171" t="s">
        <v>101</v>
      </c>
      <c r="G920" s="171" t="s">
        <v>10</v>
      </c>
      <c r="H920" s="151">
        <v>54.4</v>
      </c>
      <c r="I920" s="151"/>
      <c r="J920" s="228">
        <f t="shared" si="149"/>
        <v>54.4</v>
      </c>
      <c r="K920" s="118">
        <v>44.7</v>
      </c>
      <c r="L920" s="229">
        <v>44.7</v>
      </c>
      <c r="O920" s="147"/>
    </row>
    <row r="921" spans="1:15" s="33" customFormat="1" ht="13.5" customHeight="1">
      <c r="A921" s="21" t="s">
        <v>118</v>
      </c>
      <c r="B921" s="76" t="s">
        <v>404</v>
      </c>
      <c r="C921" s="178" t="s">
        <v>95</v>
      </c>
      <c r="D921" s="178" t="s">
        <v>119</v>
      </c>
      <c r="E921" s="178"/>
      <c r="F921" s="178"/>
      <c r="G921" s="178"/>
      <c r="H921" s="226">
        <f>H926+H961+H980+H986</f>
        <v>950.5</v>
      </c>
      <c r="I921" s="226">
        <f>I926+I961+I980+I986</f>
        <v>0</v>
      </c>
      <c r="J921" s="228">
        <f t="shared" si="149"/>
        <v>950.5</v>
      </c>
      <c r="K921" s="226">
        <f>K926+K961</f>
        <v>811.7</v>
      </c>
      <c r="L921" s="226">
        <f>L926+L961</f>
        <v>811.7</v>
      </c>
    </row>
    <row r="922" spans="1:15" s="33" customFormat="1" ht="39" hidden="1" customHeight="1">
      <c r="A922" s="21" t="s">
        <v>172</v>
      </c>
      <c r="B922" s="76"/>
      <c r="C922" s="178" t="s">
        <v>95</v>
      </c>
      <c r="D922" s="178" t="s">
        <v>119</v>
      </c>
      <c r="E922" s="178"/>
      <c r="F922" s="178"/>
      <c r="G922" s="178"/>
      <c r="H922" s="226">
        <f>H923</f>
        <v>0</v>
      </c>
      <c r="I922" s="226"/>
      <c r="J922" s="228">
        <f t="shared" si="149"/>
        <v>0</v>
      </c>
      <c r="K922" s="117"/>
      <c r="L922" s="228">
        <f>H922+K922</f>
        <v>0</v>
      </c>
    </row>
    <row r="923" spans="1:15" s="33" customFormat="1" ht="25.5" hidden="1" customHeight="1">
      <c r="A923" s="224" t="s">
        <v>26</v>
      </c>
      <c r="B923" s="110"/>
      <c r="C923" s="171" t="s">
        <v>95</v>
      </c>
      <c r="D923" s="171" t="s">
        <v>119</v>
      </c>
      <c r="E923" s="171"/>
      <c r="F923" s="171" t="s">
        <v>27</v>
      </c>
      <c r="G923" s="171"/>
      <c r="H923" s="151">
        <f>H924</f>
        <v>0</v>
      </c>
      <c r="I923" s="151"/>
      <c r="J923" s="228">
        <f t="shared" si="149"/>
        <v>0</v>
      </c>
      <c r="K923" s="117"/>
      <c r="L923" s="228">
        <f>H923+K923</f>
        <v>0</v>
      </c>
    </row>
    <row r="924" spans="1:15" s="33" customFormat="1" ht="25.5" hidden="1" customHeight="1">
      <c r="A924" s="224" t="s">
        <v>131</v>
      </c>
      <c r="B924" s="110"/>
      <c r="C924" s="171" t="s">
        <v>95</v>
      </c>
      <c r="D924" s="171" t="s">
        <v>119</v>
      </c>
      <c r="E924" s="171"/>
      <c r="F924" s="171" t="s">
        <v>29</v>
      </c>
      <c r="G924" s="171"/>
      <c r="H924" s="151">
        <f>H925</f>
        <v>0</v>
      </c>
      <c r="I924" s="151"/>
      <c r="J924" s="228">
        <f t="shared" si="149"/>
        <v>0</v>
      </c>
      <c r="K924" s="117"/>
      <c r="L924" s="228">
        <f>H924+K924</f>
        <v>0</v>
      </c>
    </row>
    <row r="925" spans="1:15" s="33" customFormat="1" ht="13.5" hidden="1" customHeight="1">
      <c r="A925" s="224" t="s">
        <v>9</v>
      </c>
      <c r="B925" s="110"/>
      <c r="C925" s="171" t="s">
        <v>95</v>
      </c>
      <c r="D925" s="171" t="s">
        <v>119</v>
      </c>
      <c r="E925" s="171"/>
      <c r="F925" s="171" t="s">
        <v>29</v>
      </c>
      <c r="G925" s="171" t="s">
        <v>10</v>
      </c>
      <c r="H925" s="151"/>
      <c r="I925" s="151"/>
      <c r="J925" s="228">
        <f t="shared" si="149"/>
        <v>0</v>
      </c>
      <c r="K925" s="117"/>
      <c r="L925" s="228">
        <f>H925+K925</f>
        <v>0</v>
      </c>
    </row>
    <row r="926" spans="1:15" s="33" customFormat="1" ht="25.5">
      <c r="A926" s="36" t="s">
        <v>171</v>
      </c>
      <c r="B926" s="111" t="s">
        <v>404</v>
      </c>
      <c r="C926" s="178" t="s">
        <v>95</v>
      </c>
      <c r="D926" s="178" t="s">
        <v>119</v>
      </c>
      <c r="E926" s="178" t="s">
        <v>282</v>
      </c>
      <c r="F926" s="178"/>
      <c r="G926" s="178"/>
      <c r="H926" s="226">
        <f>H935</f>
        <v>857.1</v>
      </c>
      <c r="I926" s="226">
        <f>I935</f>
        <v>0</v>
      </c>
      <c r="J926" s="228">
        <f t="shared" si="149"/>
        <v>857.1</v>
      </c>
      <c r="K926" s="226">
        <f>K935</f>
        <v>727.7</v>
      </c>
      <c r="L926" s="226">
        <f>L935</f>
        <v>727.7</v>
      </c>
    </row>
    <row r="927" spans="1:15" s="33" customFormat="1" ht="20.25" hidden="1" customHeight="1">
      <c r="A927" s="224" t="s">
        <v>120</v>
      </c>
      <c r="B927" s="110"/>
      <c r="C927" s="171" t="s">
        <v>95</v>
      </c>
      <c r="D927" s="171" t="s">
        <v>119</v>
      </c>
      <c r="E927" s="223" t="s">
        <v>121</v>
      </c>
      <c r="F927" s="171"/>
      <c r="G927" s="171"/>
      <c r="H927" s="151">
        <f>H928</f>
        <v>0</v>
      </c>
      <c r="I927" s="151"/>
      <c r="J927" s="228">
        <f t="shared" si="149"/>
        <v>0</v>
      </c>
      <c r="K927" s="117"/>
      <c r="L927" s="228">
        <f t="shared" ref="L927:L934" si="155">H927+K927</f>
        <v>0</v>
      </c>
    </row>
    <row r="928" spans="1:15" s="33" customFormat="1" ht="25.5" hidden="1" customHeight="1">
      <c r="A928" s="224" t="s">
        <v>35</v>
      </c>
      <c r="B928" s="110"/>
      <c r="C928" s="171" t="s">
        <v>95</v>
      </c>
      <c r="D928" s="171" t="s">
        <v>119</v>
      </c>
      <c r="E928" s="223" t="s">
        <v>121</v>
      </c>
      <c r="F928" s="171" t="s">
        <v>27</v>
      </c>
      <c r="G928" s="171"/>
      <c r="H928" s="151">
        <f>H929</f>
        <v>0</v>
      </c>
      <c r="I928" s="151"/>
      <c r="J928" s="228">
        <f t="shared" si="149"/>
        <v>0</v>
      </c>
      <c r="K928" s="117"/>
      <c r="L928" s="228">
        <f t="shared" si="155"/>
        <v>0</v>
      </c>
    </row>
    <row r="929" spans="1:15" s="33" customFormat="1" ht="29.25" hidden="1" customHeight="1">
      <c r="A929" s="224" t="s">
        <v>28</v>
      </c>
      <c r="B929" s="110"/>
      <c r="C929" s="171" t="s">
        <v>95</v>
      </c>
      <c r="D929" s="171" t="s">
        <v>119</v>
      </c>
      <c r="E929" s="223" t="s">
        <v>121</v>
      </c>
      <c r="F929" s="171" t="s">
        <v>29</v>
      </c>
      <c r="G929" s="171"/>
      <c r="H929" s="151">
        <f>H930</f>
        <v>0</v>
      </c>
      <c r="I929" s="151"/>
      <c r="J929" s="228">
        <f t="shared" si="149"/>
        <v>0</v>
      </c>
      <c r="K929" s="117"/>
      <c r="L929" s="228">
        <f t="shared" si="155"/>
        <v>0</v>
      </c>
    </row>
    <row r="930" spans="1:15" s="33" customFormat="1" ht="13.5" hidden="1" customHeight="1">
      <c r="A930" s="224" t="s">
        <v>9</v>
      </c>
      <c r="B930" s="110"/>
      <c r="C930" s="171" t="s">
        <v>95</v>
      </c>
      <c r="D930" s="171" t="s">
        <v>119</v>
      </c>
      <c r="E930" s="223" t="s">
        <v>121</v>
      </c>
      <c r="F930" s="171" t="s">
        <v>29</v>
      </c>
      <c r="G930" s="171" t="s">
        <v>10</v>
      </c>
      <c r="H930" s="151"/>
      <c r="I930" s="151"/>
      <c r="J930" s="228">
        <f t="shared" si="149"/>
        <v>0</v>
      </c>
      <c r="K930" s="117"/>
      <c r="L930" s="228">
        <f t="shared" si="155"/>
        <v>0</v>
      </c>
    </row>
    <row r="931" spans="1:15" s="33" customFormat="1" ht="13.5" hidden="1" customHeight="1">
      <c r="A931" s="224" t="s">
        <v>120</v>
      </c>
      <c r="B931" s="110"/>
      <c r="C931" s="171" t="s">
        <v>95</v>
      </c>
      <c r="D931" s="171" t="s">
        <v>119</v>
      </c>
      <c r="E931" s="223" t="s">
        <v>122</v>
      </c>
      <c r="F931" s="171"/>
      <c r="G931" s="171"/>
      <c r="H931" s="151">
        <f>H932</f>
        <v>0</v>
      </c>
      <c r="I931" s="151"/>
      <c r="J931" s="228">
        <f t="shared" si="149"/>
        <v>0</v>
      </c>
      <c r="K931" s="117"/>
      <c r="L931" s="228">
        <f t="shared" si="155"/>
        <v>0</v>
      </c>
    </row>
    <row r="932" spans="1:15" s="33" customFormat="1" ht="13.5" hidden="1" customHeight="1">
      <c r="A932" s="224" t="s">
        <v>35</v>
      </c>
      <c r="B932" s="110"/>
      <c r="C932" s="171" t="s">
        <v>95</v>
      </c>
      <c r="D932" s="171" t="s">
        <v>119</v>
      </c>
      <c r="E932" s="223" t="s">
        <v>122</v>
      </c>
      <c r="F932" s="171" t="s">
        <v>27</v>
      </c>
      <c r="G932" s="171"/>
      <c r="H932" s="151">
        <f>H933</f>
        <v>0</v>
      </c>
      <c r="I932" s="151"/>
      <c r="J932" s="228">
        <f t="shared" si="149"/>
        <v>0</v>
      </c>
      <c r="K932" s="117"/>
      <c r="L932" s="228">
        <f t="shared" si="155"/>
        <v>0</v>
      </c>
    </row>
    <row r="933" spans="1:15" s="33" customFormat="1" ht="13.5" hidden="1" customHeight="1">
      <c r="A933" s="224" t="s">
        <v>28</v>
      </c>
      <c r="B933" s="110"/>
      <c r="C933" s="171" t="s">
        <v>95</v>
      </c>
      <c r="D933" s="171" t="s">
        <v>119</v>
      </c>
      <c r="E933" s="223" t="s">
        <v>122</v>
      </c>
      <c r="F933" s="171" t="s">
        <v>29</v>
      </c>
      <c r="G933" s="171"/>
      <c r="H933" s="151">
        <f>H934</f>
        <v>0</v>
      </c>
      <c r="I933" s="151"/>
      <c r="J933" s="228">
        <f t="shared" si="149"/>
        <v>0</v>
      </c>
      <c r="K933" s="117"/>
      <c r="L933" s="228">
        <f t="shared" si="155"/>
        <v>0</v>
      </c>
    </row>
    <row r="934" spans="1:15" s="33" customFormat="1" ht="13.5" hidden="1" customHeight="1">
      <c r="A934" s="224" t="s">
        <v>9</v>
      </c>
      <c r="B934" s="110"/>
      <c r="C934" s="171" t="s">
        <v>95</v>
      </c>
      <c r="D934" s="171" t="s">
        <v>119</v>
      </c>
      <c r="E934" s="223" t="s">
        <v>122</v>
      </c>
      <c r="F934" s="171" t="s">
        <v>29</v>
      </c>
      <c r="G934" s="171" t="s">
        <v>10</v>
      </c>
      <c r="H934" s="151"/>
      <c r="I934" s="151"/>
      <c r="J934" s="228">
        <f t="shared" si="149"/>
        <v>0</v>
      </c>
      <c r="K934" s="117"/>
      <c r="L934" s="228">
        <f t="shared" si="155"/>
        <v>0</v>
      </c>
    </row>
    <row r="935" spans="1:15" s="33" customFormat="1" ht="38.25">
      <c r="A935" s="36" t="s">
        <v>326</v>
      </c>
      <c r="B935" s="111" t="s">
        <v>404</v>
      </c>
      <c r="C935" s="178" t="s">
        <v>95</v>
      </c>
      <c r="D935" s="178" t="s">
        <v>119</v>
      </c>
      <c r="E935" s="178" t="s">
        <v>328</v>
      </c>
      <c r="F935" s="178"/>
      <c r="G935" s="178"/>
      <c r="H935" s="226">
        <f>H936+H950</f>
        <v>857.1</v>
      </c>
      <c r="I935" s="226">
        <f>I936+I950</f>
        <v>0</v>
      </c>
      <c r="J935" s="228">
        <f t="shared" si="149"/>
        <v>857.1</v>
      </c>
      <c r="K935" s="226">
        <f>K936+K950</f>
        <v>727.7</v>
      </c>
      <c r="L935" s="226">
        <f>L936+L950</f>
        <v>727.7</v>
      </c>
    </row>
    <row r="936" spans="1:15" s="33" customFormat="1" ht="26.25">
      <c r="A936" s="72" t="s">
        <v>333</v>
      </c>
      <c r="B936" s="82" t="s">
        <v>404</v>
      </c>
      <c r="C936" s="178" t="s">
        <v>95</v>
      </c>
      <c r="D936" s="178" t="s">
        <v>119</v>
      </c>
      <c r="E936" s="178" t="s">
        <v>329</v>
      </c>
      <c r="F936" s="178"/>
      <c r="G936" s="178"/>
      <c r="H936" s="226">
        <f>H937+H946+H944</f>
        <v>107.4</v>
      </c>
      <c r="I936" s="226">
        <f>I937+I946+I944</f>
        <v>0</v>
      </c>
      <c r="J936" s="228">
        <f t="shared" si="149"/>
        <v>107.4</v>
      </c>
      <c r="K936" s="226">
        <f>K937+K946</f>
        <v>39.700000000000003</v>
      </c>
      <c r="L936" s="226">
        <f>L937+L946</f>
        <v>39.700000000000003</v>
      </c>
    </row>
    <row r="937" spans="1:15" s="33" customFormat="1" ht="13.5">
      <c r="A937" s="72" t="s">
        <v>336</v>
      </c>
      <c r="B937" s="82" t="s">
        <v>404</v>
      </c>
      <c r="C937" s="178" t="s">
        <v>95</v>
      </c>
      <c r="D937" s="178" t="s">
        <v>119</v>
      </c>
      <c r="E937" s="22" t="s">
        <v>334</v>
      </c>
      <c r="F937" s="178"/>
      <c r="G937" s="178"/>
      <c r="H937" s="226">
        <f t="shared" ref="H937:I939" si="156">H938</f>
        <v>16</v>
      </c>
      <c r="I937" s="226">
        <f t="shared" si="156"/>
        <v>0</v>
      </c>
      <c r="J937" s="228">
        <f t="shared" si="149"/>
        <v>16</v>
      </c>
      <c r="K937" s="226">
        <f t="shared" ref="K937:L939" si="157">K938</f>
        <v>39.700000000000003</v>
      </c>
      <c r="L937" s="226">
        <f t="shared" si="157"/>
        <v>39.700000000000003</v>
      </c>
    </row>
    <row r="938" spans="1:15" s="33" customFormat="1" ht="13.5">
      <c r="A938" s="20" t="s">
        <v>123</v>
      </c>
      <c r="B938" s="75" t="s">
        <v>404</v>
      </c>
      <c r="C938" s="171" t="s">
        <v>95</v>
      </c>
      <c r="D938" s="171" t="s">
        <v>119</v>
      </c>
      <c r="E938" s="223" t="s">
        <v>334</v>
      </c>
      <c r="F938" s="171" t="s">
        <v>124</v>
      </c>
      <c r="G938" s="171"/>
      <c r="H938" s="151">
        <f t="shared" si="156"/>
        <v>16</v>
      </c>
      <c r="I938" s="151">
        <f t="shared" si="156"/>
        <v>0</v>
      </c>
      <c r="J938" s="228">
        <f t="shared" si="149"/>
        <v>16</v>
      </c>
      <c r="K938" s="151">
        <f t="shared" si="157"/>
        <v>39.700000000000003</v>
      </c>
      <c r="L938" s="151">
        <f t="shared" si="157"/>
        <v>39.700000000000003</v>
      </c>
    </row>
    <row r="939" spans="1:15" s="33" customFormat="1" ht="26.25">
      <c r="A939" s="20" t="s">
        <v>127</v>
      </c>
      <c r="B939" s="75" t="s">
        <v>404</v>
      </c>
      <c r="C939" s="171" t="s">
        <v>95</v>
      </c>
      <c r="D939" s="171" t="s">
        <v>119</v>
      </c>
      <c r="E939" s="223" t="s">
        <v>334</v>
      </c>
      <c r="F939" s="171" t="s">
        <v>126</v>
      </c>
      <c r="G939" s="171"/>
      <c r="H939" s="151">
        <f t="shared" si="156"/>
        <v>16</v>
      </c>
      <c r="I939" s="151">
        <f t="shared" si="156"/>
        <v>0</v>
      </c>
      <c r="J939" s="228">
        <f t="shared" si="149"/>
        <v>16</v>
      </c>
      <c r="K939" s="151">
        <f t="shared" si="157"/>
        <v>39.700000000000003</v>
      </c>
      <c r="L939" s="151">
        <f t="shared" si="157"/>
        <v>39.700000000000003</v>
      </c>
    </row>
    <row r="940" spans="1:15" s="33" customFormat="1" ht="13.5">
      <c r="A940" s="224" t="s">
        <v>128</v>
      </c>
      <c r="B940" s="110" t="s">
        <v>404</v>
      </c>
      <c r="C940" s="171" t="s">
        <v>95</v>
      </c>
      <c r="D940" s="171" t="s">
        <v>119</v>
      </c>
      <c r="E940" s="223" t="s">
        <v>334</v>
      </c>
      <c r="F940" s="171" t="s">
        <v>126</v>
      </c>
      <c r="G940" s="171" t="s">
        <v>10</v>
      </c>
      <c r="H940" s="151">
        <v>16</v>
      </c>
      <c r="I940" s="151"/>
      <c r="J940" s="228">
        <f t="shared" si="149"/>
        <v>16</v>
      </c>
      <c r="K940" s="118">
        <v>39.700000000000003</v>
      </c>
      <c r="L940" s="229">
        <v>39.700000000000003</v>
      </c>
      <c r="O940" s="147"/>
    </row>
    <row r="941" spans="1:15" s="33" customFormat="1" ht="34.5" customHeight="1">
      <c r="A941" s="224" t="s">
        <v>624</v>
      </c>
      <c r="B941" s="110" t="s">
        <v>404</v>
      </c>
      <c r="C941" s="171" t="s">
        <v>95</v>
      </c>
      <c r="D941" s="171" t="s">
        <v>119</v>
      </c>
      <c r="E941" s="60" t="s">
        <v>623</v>
      </c>
      <c r="F941" s="178"/>
      <c r="G941" s="178"/>
      <c r="H941" s="151">
        <f t="shared" ref="H941:I943" si="158">H942</f>
        <v>45.7</v>
      </c>
      <c r="I941" s="151">
        <f t="shared" si="158"/>
        <v>0</v>
      </c>
      <c r="J941" s="229">
        <f t="shared" si="149"/>
        <v>45.7</v>
      </c>
      <c r="K941" s="118"/>
      <c r="L941" s="229"/>
      <c r="O941" s="147"/>
    </row>
    <row r="942" spans="1:15" s="33" customFormat="1" ht="13.5">
      <c r="A942" s="20" t="s">
        <v>123</v>
      </c>
      <c r="B942" s="75" t="s">
        <v>404</v>
      </c>
      <c r="C942" s="171" t="s">
        <v>95</v>
      </c>
      <c r="D942" s="171" t="s">
        <v>119</v>
      </c>
      <c r="E942" s="60" t="s">
        <v>623</v>
      </c>
      <c r="F942" s="171" t="s">
        <v>124</v>
      </c>
      <c r="G942" s="171"/>
      <c r="H942" s="151">
        <f t="shared" si="158"/>
        <v>45.7</v>
      </c>
      <c r="I942" s="151">
        <f t="shared" si="158"/>
        <v>0</v>
      </c>
      <c r="J942" s="229">
        <f t="shared" si="149"/>
        <v>45.7</v>
      </c>
      <c r="K942" s="118"/>
      <c r="L942" s="229"/>
      <c r="O942" s="147"/>
    </row>
    <row r="943" spans="1:15" s="33" customFormat="1" ht="26.25">
      <c r="A943" s="20" t="s">
        <v>125</v>
      </c>
      <c r="B943" s="75" t="s">
        <v>404</v>
      </c>
      <c r="C943" s="171" t="s">
        <v>95</v>
      </c>
      <c r="D943" s="171" t="s">
        <v>119</v>
      </c>
      <c r="E943" s="60" t="s">
        <v>623</v>
      </c>
      <c r="F943" s="171" t="s">
        <v>126</v>
      </c>
      <c r="G943" s="171"/>
      <c r="H943" s="151">
        <f t="shared" si="158"/>
        <v>45.7</v>
      </c>
      <c r="I943" s="151">
        <f t="shared" si="158"/>
        <v>0</v>
      </c>
      <c r="J943" s="229">
        <f t="shared" si="149"/>
        <v>45.7</v>
      </c>
      <c r="K943" s="118"/>
      <c r="L943" s="229"/>
      <c r="O943" s="147"/>
    </row>
    <row r="944" spans="1:15" s="33" customFormat="1" ht="13.5">
      <c r="A944" s="20" t="s">
        <v>625</v>
      </c>
      <c r="B944" s="75" t="s">
        <v>404</v>
      </c>
      <c r="C944" s="171" t="s">
        <v>95</v>
      </c>
      <c r="D944" s="171" t="s">
        <v>119</v>
      </c>
      <c r="E944" s="60" t="s">
        <v>623</v>
      </c>
      <c r="F944" s="171" t="s">
        <v>126</v>
      </c>
      <c r="G944" s="171" t="s">
        <v>10</v>
      </c>
      <c r="H944" s="151">
        <v>45.7</v>
      </c>
      <c r="I944" s="151"/>
      <c r="J944" s="229">
        <f t="shared" si="149"/>
        <v>45.7</v>
      </c>
      <c r="K944" s="118"/>
      <c r="L944" s="229"/>
      <c r="O944" s="147"/>
    </row>
    <row r="945" spans="1:15" s="33" customFormat="1" ht="13.5" hidden="1">
      <c r="A945" s="224"/>
      <c r="B945" s="110"/>
      <c r="C945" s="171"/>
      <c r="D945" s="171"/>
      <c r="E945" s="223"/>
      <c r="F945" s="171"/>
      <c r="G945" s="171"/>
      <c r="H945" s="151"/>
      <c r="I945" s="151"/>
      <c r="J945" s="228">
        <f t="shared" si="149"/>
        <v>0</v>
      </c>
      <c r="K945" s="118"/>
      <c r="L945" s="229"/>
      <c r="O945" s="147"/>
    </row>
    <row r="946" spans="1:15" s="33" customFormat="1" ht="38.25" customHeight="1">
      <c r="A946" s="224" t="s">
        <v>335</v>
      </c>
      <c r="B946" s="110" t="s">
        <v>404</v>
      </c>
      <c r="C946" s="171" t="s">
        <v>95</v>
      </c>
      <c r="D946" s="171" t="s">
        <v>119</v>
      </c>
      <c r="E946" s="60" t="s">
        <v>330</v>
      </c>
      <c r="F946" s="178"/>
      <c r="G946" s="178"/>
      <c r="H946" s="151">
        <f t="shared" ref="H946:I948" si="159">H947</f>
        <v>45.7</v>
      </c>
      <c r="I946" s="151">
        <f t="shared" si="159"/>
        <v>0</v>
      </c>
      <c r="J946" s="228">
        <f t="shared" si="149"/>
        <v>45.7</v>
      </c>
      <c r="K946" s="151">
        <f>K947</f>
        <v>0</v>
      </c>
      <c r="L946" s="229"/>
    </row>
    <row r="947" spans="1:15" s="33" customFormat="1" ht="13.5" customHeight="1">
      <c r="A947" s="20" t="s">
        <v>123</v>
      </c>
      <c r="B947" s="75" t="s">
        <v>404</v>
      </c>
      <c r="C947" s="171" t="s">
        <v>95</v>
      </c>
      <c r="D947" s="171" t="s">
        <v>119</v>
      </c>
      <c r="E947" s="60" t="s">
        <v>330</v>
      </c>
      <c r="F947" s="171" t="s">
        <v>124</v>
      </c>
      <c r="G947" s="171"/>
      <c r="H947" s="151">
        <f t="shared" si="159"/>
        <v>45.7</v>
      </c>
      <c r="I947" s="151">
        <f t="shared" si="159"/>
        <v>0</v>
      </c>
      <c r="J947" s="228">
        <f t="shared" si="149"/>
        <v>45.7</v>
      </c>
      <c r="K947" s="151">
        <f>K948</f>
        <v>0</v>
      </c>
      <c r="L947" s="229"/>
    </row>
    <row r="948" spans="1:15" s="33" customFormat="1" ht="26.25" customHeight="1">
      <c r="A948" s="20" t="s">
        <v>125</v>
      </c>
      <c r="B948" s="75" t="s">
        <v>404</v>
      </c>
      <c r="C948" s="171" t="s">
        <v>95</v>
      </c>
      <c r="D948" s="171" t="s">
        <v>119</v>
      </c>
      <c r="E948" s="60" t="s">
        <v>330</v>
      </c>
      <c r="F948" s="171" t="s">
        <v>126</v>
      </c>
      <c r="G948" s="171"/>
      <c r="H948" s="151">
        <f t="shared" si="159"/>
        <v>45.7</v>
      </c>
      <c r="I948" s="151">
        <f t="shared" si="159"/>
        <v>0</v>
      </c>
      <c r="J948" s="228">
        <f t="shared" si="149"/>
        <v>45.7</v>
      </c>
      <c r="K948" s="151">
        <f>K949</f>
        <v>0</v>
      </c>
      <c r="L948" s="229"/>
    </row>
    <row r="949" spans="1:15" s="33" customFormat="1" ht="13.5" customHeight="1">
      <c r="A949" s="20" t="s">
        <v>11</v>
      </c>
      <c r="B949" s="75" t="s">
        <v>404</v>
      </c>
      <c r="C949" s="171" t="s">
        <v>95</v>
      </c>
      <c r="D949" s="171" t="s">
        <v>119</v>
      </c>
      <c r="E949" s="60" t="s">
        <v>330</v>
      </c>
      <c r="F949" s="171" t="s">
        <v>126</v>
      </c>
      <c r="G949" s="171" t="s">
        <v>12</v>
      </c>
      <c r="H949" s="151">
        <v>45.7</v>
      </c>
      <c r="I949" s="151"/>
      <c r="J949" s="228">
        <f t="shared" si="149"/>
        <v>45.7</v>
      </c>
      <c r="K949" s="118"/>
      <c r="L949" s="229"/>
      <c r="O949" s="147"/>
    </row>
    <row r="950" spans="1:15" s="33" customFormat="1" ht="25.5">
      <c r="A950" s="224" t="s">
        <v>327</v>
      </c>
      <c r="B950" s="110" t="s">
        <v>404</v>
      </c>
      <c r="C950" s="171" t="s">
        <v>95</v>
      </c>
      <c r="D950" s="171" t="s">
        <v>119</v>
      </c>
      <c r="E950" s="223" t="s">
        <v>331</v>
      </c>
      <c r="F950" s="171"/>
      <c r="G950" s="171"/>
      <c r="H950" s="151">
        <f>H955+H960</f>
        <v>749.7</v>
      </c>
      <c r="I950" s="151">
        <f>I955+I960</f>
        <v>0</v>
      </c>
      <c r="J950" s="228">
        <f t="shared" si="149"/>
        <v>749.7</v>
      </c>
      <c r="K950" s="151">
        <f>K955+K960</f>
        <v>688</v>
      </c>
      <c r="L950" s="151">
        <f>L955+L960</f>
        <v>688</v>
      </c>
    </row>
    <row r="951" spans="1:15" s="33" customFormat="1" ht="13.5">
      <c r="A951" s="224" t="s">
        <v>214</v>
      </c>
      <c r="B951" s="110" t="s">
        <v>404</v>
      </c>
      <c r="C951" s="171" t="s">
        <v>95</v>
      </c>
      <c r="D951" s="171" t="s">
        <v>119</v>
      </c>
      <c r="E951" s="223" t="s">
        <v>332</v>
      </c>
      <c r="F951" s="171"/>
      <c r="G951" s="171"/>
      <c r="H951" s="151">
        <f>H958</f>
        <v>749.7</v>
      </c>
      <c r="I951" s="151">
        <f>I958</f>
        <v>0</v>
      </c>
      <c r="J951" s="228">
        <f t="shared" si="149"/>
        <v>749.7</v>
      </c>
      <c r="K951" s="151">
        <f>K958</f>
        <v>688</v>
      </c>
      <c r="L951" s="151">
        <f>L958</f>
        <v>688</v>
      </c>
    </row>
    <row r="952" spans="1:15" s="33" customFormat="1" ht="25.5" hidden="1" customHeight="1">
      <c r="A952" s="224" t="s">
        <v>35</v>
      </c>
      <c r="B952" s="110"/>
      <c r="C952" s="171" t="s">
        <v>95</v>
      </c>
      <c r="D952" s="171" t="s">
        <v>119</v>
      </c>
      <c r="E952" s="223" t="s">
        <v>121</v>
      </c>
      <c r="F952" s="171" t="s">
        <v>27</v>
      </c>
      <c r="G952" s="171"/>
      <c r="H952" s="151">
        <f>H953</f>
        <v>0</v>
      </c>
      <c r="I952" s="151"/>
      <c r="J952" s="228">
        <f t="shared" si="149"/>
        <v>0</v>
      </c>
      <c r="K952" s="117"/>
      <c r="L952" s="229">
        <f t="shared" ref="L952:L957" si="160">H952+K952</f>
        <v>0</v>
      </c>
    </row>
    <row r="953" spans="1:15" s="33" customFormat="1" ht="29.25" hidden="1" customHeight="1">
      <c r="A953" s="224" t="s">
        <v>28</v>
      </c>
      <c r="B953" s="110"/>
      <c r="C953" s="171" t="s">
        <v>95</v>
      </c>
      <c r="D953" s="171" t="s">
        <v>119</v>
      </c>
      <c r="E953" s="223" t="s">
        <v>121</v>
      </c>
      <c r="F953" s="171" t="s">
        <v>29</v>
      </c>
      <c r="G953" s="171"/>
      <c r="H953" s="151">
        <f>H954</f>
        <v>0</v>
      </c>
      <c r="I953" s="151"/>
      <c r="J953" s="228">
        <f t="shared" si="149"/>
        <v>0</v>
      </c>
      <c r="K953" s="117"/>
      <c r="L953" s="229">
        <f t="shared" si="160"/>
        <v>0</v>
      </c>
    </row>
    <row r="954" spans="1:15" s="33" customFormat="1" ht="13.5" hidden="1" customHeight="1">
      <c r="A954" s="224" t="s">
        <v>9</v>
      </c>
      <c r="B954" s="110"/>
      <c r="C954" s="171" t="s">
        <v>95</v>
      </c>
      <c r="D954" s="171" t="s">
        <v>119</v>
      </c>
      <c r="E954" s="223" t="s">
        <v>121</v>
      </c>
      <c r="F954" s="171" t="s">
        <v>29</v>
      </c>
      <c r="G954" s="171" t="s">
        <v>10</v>
      </c>
      <c r="H954" s="151"/>
      <c r="I954" s="151"/>
      <c r="J954" s="228">
        <f t="shared" si="149"/>
        <v>0</v>
      </c>
      <c r="K954" s="117"/>
      <c r="L954" s="229">
        <f t="shared" si="160"/>
        <v>0</v>
      </c>
    </row>
    <row r="955" spans="1:15" s="33" customFormat="1" ht="25.5" hidden="1" customHeight="1">
      <c r="A955" s="224" t="s">
        <v>26</v>
      </c>
      <c r="B955" s="227" t="s">
        <v>404</v>
      </c>
      <c r="C955" s="171" t="s">
        <v>95</v>
      </c>
      <c r="D955" s="171" t="s">
        <v>119</v>
      </c>
      <c r="E955" s="223" t="s">
        <v>332</v>
      </c>
      <c r="F955" s="171" t="s">
        <v>27</v>
      </c>
      <c r="G955" s="171"/>
      <c r="H955" s="151">
        <f>H956</f>
        <v>0</v>
      </c>
      <c r="I955" s="151"/>
      <c r="J955" s="228">
        <f t="shared" si="149"/>
        <v>0</v>
      </c>
      <c r="K955" s="151">
        <f>K956</f>
        <v>0</v>
      </c>
      <c r="L955" s="229">
        <f t="shared" si="160"/>
        <v>0</v>
      </c>
    </row>
    <row r="956" spans="1:15" s="33" customFormat="1" ht="13.5" hidden="1" customHeight="1">
      <c r="A956" s="224" t="s">
        <v>131</v>
      </c>
      <c r="B956" s="227" t="s">
        <v>404</v>
      </c>
      <c r="C956" s="171" t="s">
        <v>95</v>
      </c>
      <c r="D956" s="171" t="s">
        <v>119</v>
      </c>
      <c r="E956" s="223" t="s">
        <v>332</v>
      </c>
      <c r="F956" s="171" t="s">
        <v>29</v>
      </c>
      <c r="G956" s="171"/>
      <c r="H956" s="151">
        <f>H957</f>
        <v>0</v>
      </c>
      <c r="I956" s="151"/>
      <c r="J956" s="228">
        <f t="shared" si="149"/>
        <v>0</v>
      </c>
      <c r="K956" s="151">
        <f>K957</f>
        <v>0</v>
      </c>
      <c r="L956" s="229">
        <f t="shared" si="160"/>
        <v>0</v>
      </c>
    </row>
    <row r="957" spans="1:15" s="33" customFormat="1" ht="13.5" hidden="1" customHeight="1">
      <c r="A957" s="224" t="s">
        <v>9</v>
      </c>
      <c r="B957" s="110" t="s">
        <v>404</v>
      </c>
      <c r="C957" s="171" t="s">
        <v>95</v>
      </c>
      <c r="D957" s="171" t="s">
        <v>119</v>
      </c>
      <c r="E957" s="223" t="s">
        <v>332</v>
      </c>
      <c r="F957" s="171" t="s">
        <v>29</v>
      </c>
      <c r="G957" s="171" t="s">
        <v>10</v>
      </c>
      <c r="H957" s="151"/>
      <c r="I957" s="151"/>
      <c r="J957" s="228">
        <f t="shared" si="149"/>
        <v>0</v>
      </c>
      <c r="K957" s="120"/>
      <c r="L957" s="229">
        <f t="shared" si="160"/>
        <v>0</v>
      </c>
    </row>
    <row r="958" spans="1:15" s="33" customFormat="1" ht="26.25">
      <c r="A958" s="225" t="s">
        <v>174</v>
      </c>
      <c r="B958" s="110" t="s">
        <v>404</v>
      </c>
      <c r="C958" s="171" t="s">
        <v>95</v>
      </c>
      <c r="D958" s="171" t="s">
        <v>119</v>
      </c>
      <c r="E958" s="223" t="s">
        <v>332</v>
      </c>
      <c r="F958" s="171" t="s">
        <v>99</v>
      </c>
      <c r="G958" s="171"/>
      <c r="H958" s="151">
        <f>H959</f>
        <v>749.7</v>
      </c>
      <c r="I958" s="151">
        <f>I959</f>
        <v>0</v>
      </c>
      <c r="J958" s="228">
        <f t="shared" si="149"/>
        <v>749.7</v>
      </c>
      <c r="K958" s="151">
        <f>K959</f>
        <v>688</v>
      </c>
      <c r="L958" s="151">
        <f>L959</f>
        <v>688</v>
      </c>
    </row>
    <row r="959" spans="1:15" s="33" customFormat="1" ht="13.5" customHeight="1">
      <c r="A959" s="225" t="s">
        <v>100</v>
      </c>
      <c r="B959" s="110" t="s">
        <v>404</v>
      </c>
      <c r="C959" s="171" t="s">
        <v>95</v>
      </c>
      <c r="D959" s="171" t="s">
        <v>119</v>
      </c>
      <c r="E959" s="223" t="s">
        <v>332</v>
      </c>
      <c r="F959" s="171" t="s">
        <v>101</v>
      </c>
      <c r="G959" s="171"/>
      <c r="H959" s="151">
        <f>H960</f>
        <v>749.7</v>
      </c>
      <c r="I959" s="151">
        <f>I960</f>
        <v>0</v>
      </c>
      <c r="J959" s="228">
        <f t="shared" si="149"/>
        <v>749.7</v>
      </c>
      <c r="K959" s="151">
        <f>K960</f>
        <v>688</v>
      </c>
      <c r="L959" s="151">
        <f>L960</f>
        <v>688</v>
      </c>
    </row>
    <row r="960" spans="1:15" s="33" customFormat="1" ht="13.5" customHeight="1">
      <c r="A960" s="225" t="s">
        <v>9</v>
      </c>
      <c r="B960" s="110" t="s">
        <v>404</v>
      </c>
      <c r="C960" s="171" t="s">
        <v>95</v>
      </c>
      <c r="D960" s="171" t="s">
        <v>119</v>
      </c>
      <c r="E960" s="223" t="s">
        <v>332</v>
      </c>
      <c r="F960" s="171" t="s">
        <v>101</v>
      </c>
      <c r="G960" s="171" t="s">
        <v>10</v>
      </c>
      <c r="H960" s="151">
        <v>749.7</v>
      </c>
      <c r="I960" s="151"/>
      <c r="J960" s="228">
        <f t="shared" si="149"/>
        <v>749.7</v>
      </c>
      <c r="K960" s="120">
        <v>688</v>
      </c>
      <c r="L960" s="229">
        <v>688</v>
      </c>
      <c r="O960" s="147"/>
    </row>
    <row r="961" spans="1:15" s="33" customFormat="1" ht="26.25">
      <c r="A961" s="158" t="s">
        <v>530</v>
      </c>
      <c r="B961" s="162" t="s">
        <v>404</v>
      </c>
      <c r="C961" s="163" t="s">
        <v>95</v>
      </c>
      <c r="D961" s="163" t="s">
        <v>119</v>
      </c>
      <c r="E961" s="24" t="s">
        <v>532</v>
      </c>
      <c r="F961" s="163"/>
      <c r="G961" s="163"/>
      <c r="H961" s="226">
        <f>H962+H968+H974</f>
        <v>84</v>
      </c>
      <c r="I961" s="226">
        <f>I962+I968+I974</f>
        <v>0</v>
      </c>
      <c r="J961" s="228">
        <f t="shared" si="149"/>
        <v>84</v>
      </c>
      <c r="K961" s="226">
        <f>K962+K968+K974</f>
        <v>84</v>
      </c>
      <c r="L961" s="226">
        <f>L962+L968+L974</f>
        <v>84</v>
      </c>
      <c r="O961" s="147"/>
    </row>
    <row r="962" spans="1:15" s="33" customFormat="1" ht="26.25">
      <c r="A962" s="158" t="s">
        <v>531</v>
      </c>
      <c r="B962" s="162" t="s">
        <v>404</v>
      </c>
      <c r="C962" s="163" t="s">
        <v>95</v>
      </c>
      <c r="D962" s="163" t="s">
        <v>119</v>
      </c>
      <c r="E962" s="24" t="s">
        <v>533</v>
      </c>
      <c r="F962" s="163"/>
      <c r="G962" s="163"/>
      <c r="H962" s="226">
        <f t="shared" ref="H962:I966" si="161">H963</f>
        <v>10</v>
      </c>
      <c r="I962" s="226">
        <f t="shared" si="161"/>
        <v>0</v>
      </c>
      <c r="J962" s="228">
        <f t="shared" si="149"/>
        <v>10</v>
      </c>
      <c r="K962" s="226">
        <f t="shared" ref="K962:L966" si="162">K963</f>
        <v>10</v>
      </c>
      <c r="L962" s="226">
        <f t="shared" si="162"/>
        <v>10</v>
      </c>
      <c r="O962" s="147"/>
    </row>
    <row r="963" spans="1:15" s="33" customFormat="1" ht="51">
      <c r="A963" s="193" t="s">
        <v>534</v>
      </c>
      <c r="B963" s="164" t="s">
        <v>404</v>
      </c>
      <c r="C963" s="165" t="s">
        <v>95</v>
      </c>
      <c r="D963" s="165" t="s">
        <v>119</v>
      </c>
      <c r="E963" s="27" t="s">
        <v>535</v>
      </c>
      <c r="F963" s="165"/>
      <c r="G963" s="165"/>
      <c r="H963" s="151">
        <f t="shared" si="161"/>
        <v>10</v>
      </c>
      <c r="I963" s="151">
        <f t="shared" si="161"/>
        <v>0</v>
      </c>
      <c r="J963" s="228">
        <f t="shared" si="149"/>
        <v>10</v>
      </c>
      <c r="K963" s="151">
        <f t="shared" si="162"/>
        <v>10</v>
      </c>
      <c r="L963" s="151">
        <f t="shared" si="162"/>
        <v>10</v>
      </c>
      <c r="O963" s="147"/>
    </row>
    <row r="964" spans="1:15" s="33" customFormat="1" ht="13.5">
      <c r="A964" s="193" t="s">
        <v>214</v>
      </c>
      <c r="B964" s="164" t="s">
        <v>404</v>
      </c>
      <c r="C964" s="165" t="s">
        <v>95</v>
      </c>
      <c r="D964" s="165" t="s">
        <v>119</v>
      </c>
      <c r="E964" s="27" t="s">
        <v>536</v>
      </c>
      <c r="F964" s="165"/>
      <c r="G964" s="165"/>
      <c r="H964" s="151">
        <f t="shared" si="161"/>
        <v>10</v>
      </c>
      <c r="I964" s="151">
        <f t="shared" si="161"/>
        <v>0</v>
      </c>
      <c r="J964" s="228">
        <f t="shared" si="149"/>
        <v>10</v>
      </c>
      <c r="K964" s="151">
        <f t="shared" si="162"/>
        <v>10</v>
      </c>
      <c r="L964" s="151">
        <f t="shared" si="162"/>
        <v>10</v>
      </c>
      <c r="O964" s="147"/>
    </row>
    <row r="965" spans="1:15" s="33" customFormat="1" ht="25.5">
      <c r="A965" s="224" t="s">
        <v>35</v>
      </c>
      <c r="B965" s="164" t="s">
        <v>404</v>
      </c>
      <c r="C965" s="165" t="s">
        <v>95</v>
      </c>
      <c r="D965" s="165" t="s">
        <v>119</v>
      </c>
      <c r="E965" s="27" t="s">
        <v>536</v>
      </c>
      <c r="F965" s="165" t="s">
        <v>27</v>
      </c>
      <c r="G965" s="165"/>
      <c r="H965" s="151">
        <f t="shared" si="161"/>
        <v>10</v>
      </c>
      <c r="I965" s="151">
        <f t="shared" si="161"/>
        <v>0</v>
      </c>
      <c r="J965" s="228">
        <f t="shared" si="149"/>
        <v>10</v>
      </c>
      <c r="K965" s="151">
        <f t="shared" si="162"/>
        <v>10</v>
      </c>
      <c r="L965" s="151">
        <f t="shared" si="162"/>
        <v>10</v>
      </c>
      <c r="O965" s="147"/>
    </row>
    <row r="966" spans="1:15" s="33" customFormat="1" ht="25.5">
      <c r="A966" s="224" t="s">
        <v>28</v>
      </c>
      <c r="B966" s="164" t="s">
        <v>404</v>
      </c>
      <c r="C966" s="165" t="s">
        <v>95</v>
      </c>
      <c r="D966" s="165" t="s">
        <v>119</v>
      </c>
      <c r="E966" s="27" t="s">
        <v>536</v>
      </c>
      <c r="F966" s="165" t="s">
        <v>76</v>
      </c>
      <c r="G966" s="165"/>
      <c r="H966" s="151">
        <f t="shared" si="161"/>
        <v>10</v>
      </c>
      <c r="I966" s="151">
        <f t="shared" si="161"/>
        <v>0</v>
      </c>
      <c r="J966" s="228">
        <f t="shared" si="149"/>
        <v>10</v>
      </c>
      <c r="K966" s="151">
        <f t="shared" si="162"/>
        <v>10</v>
      </c>
      <c r="L966" s="151">
        <f t="shared" si="162"/>
        <v>10</v>
      </c>
      <c r="O966" s="147"/>
    </row>
    <row r="967" spans="1:15" s="33" customFormat="1" ht="13.5">
      <c r="A967" s="224" t="s">
        <v>9</v>
      </c>
      <c r="B967" s="164" t="s">
        <v>404</v>
      </c>
      <c r="C967" s="165" t="s">
        <v>95</v>
      </c>
      <c r="D967" s="165" t="s">
        <v>119</v>
      </c>
      <c r="E967" s="27" t="s">
        <v>536</v>
      </c>
      <c r="F967" s="165" t="s">
        <v>76</v>
      </c>
      <c r="G967" s="165" t="s">
        <v>10</v>
      </c>
      <c r="H967" s="151">
        <v>10</v>
      </c>
      <c r="I967" s="151"/>
      <c r="J967" s="228">
        <f t="shared" si="149"/>
        <v>10</v>
      </c>
      <c r="K967" s="151">
        <v>10</v>
      </c>
      <c r="L967" s="151">
        <v>10</v>
      </c>
      <c r="O967" s="147"/>
    </row>
    <row r="968" spans="1:15" s="33" customFormat="1" ht="39">
      <c r="A968" s="158" t="s">
        <v>539</v>
      </c>
      <c r="B968" s="162"/>
      <c r="C968" s="163"/>
      <c r="D968" s="163"/>
      <c r="E968" s="24"/>
      <c r="F968" s="163"/>
      <c r="G968" s="163"/>
      <c r="H968" s="226">
        <f t="shared" ref="H968:I972" si="163">H969</f>
        <v>64</v>
      </c>
      <c r="I968" s="226">
        <f t="shared" si="163"/>
        <v>0</v>
      </c>
      <c r="J968" s="228">
        <f t="shared" si="149"/>
        <v>64</v>
      </c>
      <c r="K968" s="226">
        <f t="shared" ref="K968:L972" si="164">K969</f>
        <v>64</v>
      </c>
      <c r="L968" s="226">
        <f t="shared" si="164"/>
        <v>64</v>
      </c>
      <c r="O968" s="147"/>
    </row>
    <row r="969" spans="1:15" s="33" customFormat="1" ht="25.5">
      <c r="A969" s="193" t="s">
        <v>537</v>
      </c>
      <c r="B969" s="164" t="s">
        <v>404</v>
      </c>
      <c r="C969" s="165" t="s">
        <v>95</v>
      </c>
      <c r="D969" s="165" t="s">
        <v>119</v>
      </c>
      <c r="E969" s="27" t="s">
        <v>538</v>
      </c>
      <c r="F969" s="165"/>
      <c r="G969" s="165"/>
      <c r="H969" s="151">
        <f t="shared" si="163"/>
        <v>64</v>
      </c>
      <c r="I969" s="151">
        <f t="shared" si="163"/>
        <v>0</v>
      </c>
      <c r="J969" s="228">
        <f t="shared" si="149"/>
        <v>64</v>
      </c>
      <c r="K969" s="151">
        <f t="shared" si="164"/>
        <v>64</v>
      </c>
      <c r="L969" s="151">
        <f t="shared" si="164"/>
        <v>64</v>
      </c>
      <c r="O969" s="147"/>
    </row>
    <row r="970" spans="1:15" s="33" customFormat="1" ht="13.5">
      <c r="A970" s="193" t="s">
        <v>214</v>
      </c>
      <c r="B970" s="164" t="s">
        <v>404</v>
      </c>
      <c r="C970" s="165" t="s">
        <v>95</v>
      </c>
      <c r="D970" s="165" t="s">
        <v>119</v>
      </c>
      <c r="E970" s="27" t="s">
        <v>542</v>
      </c>
      <c r="F970" s="165"/>
      <c r="G970" s="165"/>
      <c r="H970" s="151">
        <f t="shared" si="163"/>
        <v>64</v>
      </c>
      <c r="I970" s="151">
        <f t="shared" si="163"/>
        <v>0</v>
      </c>
      <c r="J970" s="228">
        <f t="shared" si="149"/>
        <v>64</v>
      </c>
      <c r="K970" s="151">
        <f t="shared" si="164"/>
        <v>64</v>
      </c>
      <c r="L970" s="151">
        <f t="shared" si="164"/>
        <v>64</v>
      </c>
      <c r="O970" s="147"/>
    </row>
    <row r="971" spans="1:15" s="33" customFormat="1" ht="25.5">
      <c r="A971" s="224" t="s">
        <v>35</v>
      </c>
      <c r="B971" s="164" t="s">
        <v>404</v>
      </c>
      <c r="C971" s="165" t="s">
        <v>95</v>
      </c>
      <c r="D971" s="165" t="s">
        <v>119</v>
      </c>
      <c r="E971" s="27" t="s">
        <v>542</v>
      </c>
      <c r="F971" s="165" t="s">
        <v>27</v>
      </c>
      <c r="G971" s="165"/>
      <c r="H971" s="151">
        <f t="shared" si="163"/>
        <v>64</v>
      </c>
      <c r="I971" s="151">
        <f t="shared" si="163"/>
        <v>0</v>
      </c>
      <c r="J971" s="228">
        <f t="shared" si="149"/>
        <v>64</v>
      </c>
      <c r="K971" s="151">
        <f t="shared" si="164"/>
        <v>64</v>
      </c>
      <c r="L971" s="151">
        <f t="shared" si="164"/>
        <v>64</v>
      </c>
      <c r="O971" s="147"/>
    </row>
    <row r="972" spans="1:15" s="33" customFormat="1" ht="25.5">
      <c r="A972" s="224" t="s">
        <v>28</v>
      </c>
      <c r="B972" s="164" t="s">
        <v>404</v>
      </c>
      <c r="C972" s="165" t="s">
        <v>95</v>
      </c>
      <c r="D972" s="165" t="s">
        <v>119</v>
      </c>
      <c r="E972" s="27" t="s">
        <v>542</v>
      </c>
      <c r="F972" s="165" t="s">
        <v>76</v>
      </c>
      <c r="G972" s="165"/>
      <c r="H972" s="151">
        <f t="shared" si="163"/>
        <v>64</v>
      </c>
      <c r="I972" s="151">
        <f t="shared" si="163"/>
        <v>0</v>
      </c>
      <c r="J972" s="228">
        <f t="shared" si="149"/>
        <v>64</v>
      </c>
      <c r="K972" s="151">
        <f t="shared" si="164"/>
        <v>64</v>
      </c>
      <c r="L972" s="151">
        <f t="shared" si="164"/>
        <v>64</v>
      </c>
      <c r="O972" s="147"/>
    </row>
    <row r="973" spans="1:15" s="33" customFormat="1" ht="13.5">
      <c r="A973" s="224" t="s">
        <v>9</v>
      </c>
      <c r="B973" s="164" t="s">
        <v>404</v>
      </c>
      <c r="C973" s="165" t="s">
        <v>95</v>
      </c>
      <c r="D973" s="165" t="s">
        <v>119</v>
      </c>
      <c r="E973" s="27" t="s">
        <v>542</v>
      </c>
      <c r="F973" s="165" t="s">
        <v>76</v>
      </c>
      <c r="G973" s="165" t="s">
        <v>10</v>
      </c>
      <c r="H973" s="151">
        <v>64</v>
      </c>
      <c r="I973" s="151"/>
      <c r="J973" s="228">
        <f t="shared" ref="J973:J1053" si="165">H973+I973</f>
        <v>64</v>
      </c>
      <c r="K973" s="151">
        <v>64</v>
      </c>
      <c r="L973" s="151">
        <v>64</v>
      </c>
      <c r="O973" s="147"/>
    </row>
    <row r="974" spans="1:15" s="33" customFormat="1" ht="39">
      <c r="A974" s="158" t="s">
        <v>540</v>
      </c>
      <c r="B974" s="162" t="s">
        <v>404</v>
      </c>
      <c r="C974" s="163" t="s">
        <v>95</v>
      </c>
      <c r="D974" s="163" t="s">
        <v>119</v>
      </c>
      <c r="E974" s="24" t="s">
        <v>543</v>
      </c>
      <c r="F974" s="163"/>
      <c r="G974" s="163"/>
      <c r="H974" s="226">
        <f t="shared" ref="H974:I977" si="166">H975</f>
        <v>10</v>
      </c>
      <c r="I974" s="226">
        <f t="shared" si="166"/>
        <v>0</v>
      </c>
      <c r="J974" s="228">
        <f t="shared" si="165"/>
        <v>10</v>
      </c>
      <c r="K974" s="226">
        <f t="shared" ref="K974:L977" si="167">K975</f>
        <v>10</v>
      </c>
      <c r="L974" s="226">
        <f t="shared" si="167"/>
        <v>10</v>
      </c>
      <c r="O974" s="147"/>
    </row>
    <row r="975" spans="1:15" s="33" customFormat="1" ht="38.25">
      <c r="A975" s="193" t="s">
        <v>541</v>
      </c>
      <c r="B975" s="164" t="s">
        <v>404</v>
      </c>
      <c r="C975" s="165" t="s">
        <v>95</v>
      </c>
      <c r="D975" s="165" t="s">
        <v>119</v>
      </c>
      <c r="E975" s="27" t="s">
        <v>544</v>
      </c>
      <c r="F975" s="165"/>
      <c r="G975" s="165"/>
      <c r="H975" s="151">
        <f t="shared" si="166"/>
        <v>10</v>
      </c>
      <c r="I975" s="151">
        <f t="shared" si="166"/>
        <v>0</v>
      </c>
      <c r="J975" s="228">
        <f t="shared" si="165"/>
        <v>10</v>
      </c>
      <c r="K975" s="151">
        <f t="shared" si="167"/>
        <v>10</v>
      </c>
      <c r="L975" s="151">
        <f t="shared" si="167"/>
        <v>10</v>
      </c>
      <c r="O975" s="147"/>
    </row>
    <row r="976" spans="1:15" s="33" customFormat="1" ht="13.5">
      <c r="A976" s="193" t="s">
        <v>214</v>
      </c>
      <c r="B976" s="164" t="s">
        <v>404</v>
      </c>
      <c r="C976" s="165" t="s">
        <v>95</v>
      </c>
      <c r="D976" s="165" t="s">
        <v>119</v>
      </c>
      <c r="E976" s="27" t="s">
        <v>545</v>
      </c>
      <c r="F976" s="165"/>
      <c r="G976" s="165"/>
      <c r="H976" s="151">
        <f t="shared" si="166"/>
        <v>10</v>
      </c>
      <c r="I976" s="151">
        <f t="shared" si="166"/>
        <v>0</v>
      </c>
      <c r="J976" s="228">
        <f t="shared" si="165"/>
        <v>10</v>
      </c>
      <c r="K976" s="151">
        <f t="shared" si="167"/>
        <v>10</v>
      </c>
      <c r="L976" s="151">
        <f t="shared" si="167"/>
        <v>10</v>
      </c>
      <c r="O976" s="147"/>
    </row>
    <row r="977" spans="1:15" s="33" customFormat="1" ht="25.5">
      <c r="A977" s="224" t="s">
        <v>35</v>
      </c>
      <c r="B977" s="164" t="s">
        <v>404</v>
      </c>
      <c r="C977" s="165" t="s">
        <v>95</v>
      </c>
      <c r="D977" s="165" t="s">
        <v>119</v>
      </c>
      <c r="E977" s="27" t="s">
        <v>545</v>
      </c>
      <c r="F977" s="165" t="s">
        <v>27</v>
      </c>
      <c r="G977" s="165"/>
      <c r="H977" s="151">
        <f t="shared" si="166"/>
        <v>10</v>
      </c>
      <c r="I977" s="151">
        <f t="shared" si="166"/>
        <v>0</v>
      </c>
      <c r="J977" s="228">
        <f t="shared" si="165"/>
        <v>10</v>
      </c>
      <c r="K977" s="151">
        <f t="shared" si="167"/>
        <v>10</v>
      </c>
      <c r="L977" s="151">
        <f t="shared" si="167"/>
        <v>10</v>
      </c>
      <c r="O977" s="147"/>
    </row>
    <row r="978" spans="1:15" s="33" customFormat="1" ht="25.5">
      <c r="A978" s="224" t="s">
        <v>28</v>
      </c>
      <c r="B978" s="164" t="s">
        <v>404</v>
      </c>
      <c r="C978" s="165" t="s">
        <v>95</v>
      </c>
      <c r="D978" s="165" t="s">
        <v>119</v>
      </c>
      <c r="E978" s="27" t="s">
        <v>545</v>
      </c>
      <c r="F978" s="165" t="s">
        <v>76</v>
      </c>
      <c r="G978" s="165"/>
      <c r="H978" s="151">
        <f>H979</f>
        <v>10</v>
      </c>
      <c r="I978" s="151">
        <f>I979</f>
        <v>0</v>
      </c>
      <c r="J978" s="228">
        <f t="shared" si="165"/>
        <v>10</v>
      </c>
      <c r="K978" s="151">
        <f>K979</f>
        <v>10</v>
      </c>
      <c r="L978" s="151">
        <f>L979</f>
        <v>10</v>
      </c>
      <c r="O978" s="147"/>
    </row>
    <row r="979" spans="1:15" s="33" customFormat="1" ht="13.5">
      <c r="A979" s="224" t="s">
        <v>9</v>
      </c>
      <c r="B979" s="164" t="s">
        <v>404</v>
      </c>
      <c r="C979" s="165" t="s">
        <v>95</v>
      </c>
      <c r="D979" s="165" t="s">
        <v>119</v>
      </c>
      <c r="E979" s="27" t="s">
        <v>545</v>
      </c>
      <c r="F979" s="165" t="s">
        <v>76</v>
      </c>
      <c r="G979" s="165" t="s">
        <v>10</v>
      </c>
      <c r="H979" s="151">
        <v>10</v>
      </c>
      <c r="I979" s="151"/>
      <c r="J979" s="228">
        <f t="shared" si="165"/>
        <v>10</v>
      </c>
      <c r="K979" s="151">
        <v>10</v>
      </c>
      <c r="L979" s="151">
        <v>10</v>
      </c>
      <c r="O979" s="147"/>
    </row>
    <row r="980" spans="1:15" s="33" customFormat="1" ht="26.25">
      <c r="A980" s="158" t="s">
        <v>614</v>
      </c>
      <c r="B980" s="162" t="s">
        <v>404</v>
      </c>
      <c r="C980" s="163" t="s">
        <v>95</v>
      </c>
      <c r="D980" s="163" t="s">
        <v>119</v>
      </c>
      <c r="E980" s="24" t="s">
        <v>615</v>
      </c>
      <c r="F980" s="163"/>
      <c r="G980" s="163"/>
      <c r="H980" s="151">
        <f t="shared" ref="H980:I984" si="168">H981</f>
        <v>0</v>
      </c>
      <c r="I980" s="151">
        <f t="shared" si="168"/>
        <v>0</v>
      </c>
      <c r="J980" s="228">
        <f t="shared" si="165"/>
        <v>0</v>
      </c>
      <c r="K980" s="151"/>
      <c r="L980" s="151"/>
      <c r="O980" s="147"/>
    </row>
    <row r="981" spans="1:15" s="33" customFormat="1" ht="28.5" customHeight="1">
      <c r="A981" s="64" t="s">
        <v>616</v>
      </c>
      <c r="B981" s="164" t="s">
        <v>404</v>
      </c>
      <c r="C981" s="165" t="s">
        <v>95</v>
      </c>
      <c r="D981" s="165" t="s">
        <v>119</v>
      </c>
      <c r="E981" s="27" t="s">
        <v>617</v>
      </c>
      <c r="F981" s="165"/>
      <c r="G981" s="165"/>
      <c r="H981" s="151">
        <f t="shared" si="168"/>
        <v>0</v>
      </c>
      <c r="I981" s="151">
        <f t="shared" si="168"/>
        <v>0</v>
      </c>
      <c r="J981" s="228">
        <f t="shared" si="165"/>
        <v>0</v>
      </c>
      <c r="K981" s="151"/>
      <c r="L981" s="151"/>
      <c r="O981" s="147"/>
    </row>
    <row r="982" spans="1:15" s="33" customFormat="1" ht="13.5">
      <c r="A982" s="64" t="s">
        <v>214</v>
      </c>
      <c r="B982" s="164" t="s">
        <v>404</v>
      </c>
      <c r="C982" s="165" t="s">
        <v>95</v>
      </c>
      <c r="D982" s="165" t="s">
        <v>119</v>
      </c>
      <c r="E982" s="27" t="s">
        <v>618</v>
      </c>
      <c r="F982" s="165"/>
      <c r="G982" s="165"/>
      <c r="H982" s="151">
        <f t="shared" si="168"/>
        <v>0</v>
      </c>
      <c r="I982" s="151">
        <f t="shared" si="168"/>
        <v>0</v>
      </c>
      <c r="J982" s="228">
        <f t="shared" si="165"/>
        <v>0</v>
      </c>
      <c r="K982" s="151"/>
      <c r="L982" s="151"/>
      <c r="O982" s="147"/>
    </row>
    <row r="983" spans="1:15" s="33" customFormat="1" ht="26.25">
      <c r="A983" s="225" t="s">
        <v>174</v>
      </c>
      <c r="B983" s="164" t="s">
        <v>404</v>
      </c>
      <c r="C983" s="165" t="s">
        <v>95</v>
      </c>
      <c r="D983" s="165" t="s">
        <v>119</v>
      </c>
      <c r="E983" s="27" t="s">
        <v>618</v>
      </c>
      <c r="F983" s="171" t="s">
        <v>99</v>
      </c>
      <c r="G983" s="171"/>
      <c r="H983" s="151">
        <f t="shared" si="168"/>
        <v>0</v>
      </c>
      <c r="I983" s="151">
        <f t="shared" si="168"/>
        <v>0</v>
      </c>
      <c r="J983" s="228">
        <f t="shared" si="165"/>
        <v>0</v>
      </c>
      <c r="K983" s="151"/>
      <c r="L983" s="151"/>
      <c r="O983" s="147"/>
    </row>
    <row r="984" spans="1:15" s="33" customFormat="1" ht="13.5">
      <c r="A984" s="225" t="s">
        <v>100</v>
      </c>
      <c r="B984" s="164" t="s">
        <v>404</v>
      </c>
      <c r="C984" s="165" t="s">
        <v>95</v>
      </c>
      <c r="D984" s="165" t="s">
        <v>119</v>
      </c>
      <c r="E984" s="27" t="s">
        <v>618</v>
      </c>
      <c r="F984" s="171" t="s">
        <v>101</v>
      </c>
      <c r="G984" s="171"/>
      <c r="H984" s="151">
        <f t="shared" si="168"/>
        <v>0</v>
      </c>
      <c r="I984" s="151">
        <f t="shared" si="168"/>
        <v>0</v>
      </c>
      <c r="J984" s="228">
        <f t="shared" si="165"/>
        <v>0</v>
      </c>
      <c r="K984" s="151"/>
      <c r="L984" s="151"/>
      <c r="O984" s="147"/>
    </row>
    <row r="985" spans="1:15" s="33" customFormat="1" ht="13.5">
      <c r="A985" s="225" t="s">
        <v>9</v>
      </c>
      <c r="B985" s="164" t="s">
        <v>404</v>
      </c>
      <c r="C985" s="165" t="s">
        <v>95</v>
      </c>
      <c r="D985" s="165" t="s">
        <v>119</v>
      </c>
      <c r="E985" s="27" t="s">
        <v>618</v>
      </c>
      <c r="F985" s="171" t="s">
        <v>101</v>
      </c>
      <c r="G985" s="171" t="s">
        <v>10</v>
      </c>
      <c r="H985" s="151"/>
      <c r="I985" s="151"/>
      <c r="J985" s="228">
        <f t="shared" si="165"/>
        <v>0</v>
      </c>
      <c r="K985" s="151"/>
      <c r="L985" s="151"/>
      <c r="O985" s="147"/>
    </row>
    <row r="986" spans="1:15" s="33" customFormat="1" ht="13.5">
      <c r="A986" s="21" t="s">
        <v>118</v>
      </c>
      <c r="B986" s="164" t="s">
        <v>404</v>
      </c>
      <c r="C986" s="165" t="s">
        <v>95</v>
      </c>
      <c r="D986" s="165" t="s">
        <v>119</v>
      </c>
      <c r="E986" s="24"/>
      <c r="F986" s="178"/>
      <c r="G986" s="178"/>
      <c r="H986" s="151">
        <f t="shared" ref="H986:I991" si="169">H987</f>
        <v>9.4</v>
      </c>
      <c r="I986" s="151">
        <f t="shared" si="169"/>
        <v>0</v>
      </c>
      <c r="J986" s="229">
        <f t="shared" si="165"/>
        <v>9.4</v>
      </c>
      <c r="K986" s="151"/>
      <c r="L986" s="151"/>
      <c r="O986" s="147"/>
    </row>
    <row r="987" spans="1:15" s="33" customFormat="1" ht="18.75" customHeight="1">
      <c r="A987" s="36" t="s">
        <v>16</v>
      </c>
      <c r="B987" s="162" t="s">
        <v>404</v>
      </c>
      <c r="C987" s="163" t="s">
        <v>95</v>
      </c>
      <c r="D987" s="163" t="s">
        <v>119</v>
      </c>
      <c r="E987" s="24" t="s">
        <v>203</v>
      </c>
      <c r="F987" s="178"/>
      <c r="G987" s="178"/>
      <c r="H987" s="151">
        <f t="shared" si="169"/>
        <v>9.4</v>
      </c>
      <c r="I987" s="151">
        <f t="shared" si="169"/>
        <v>0</v>
      </c>
      <c r="J987" s="229">
        <f t="shared" si="165"/>
        <v>9.4</v>
      </c>
      <c r="K987" s="151"/>
      <c r="L987" s="151"/>
      <c r="O987" s="147"/>
    </row>
    <row r="988" spans="1:15" s="33" customFormat="1" ht="29.25" customHeight="1">
      <c r="A988" s="64" t="s">
        <v>620</v>
      </c>
      <c r="B988" s="164" t="s">
        <v>404</v>
      </c>
      <c r="C988" s="165" t="s">
        <v>95</v>
      </c>
      <c r="D988" s="165" t="s">
        <v>119</v>
      </c>
      <c r="E988" s="27" t="s">
        <v>619</v>
      </c>
      <c r="F988" s="165"/>
      <c r="G988" s="165"/>
      <c r="H988" s="151">
        <f t="shared" si="169"/>
        <v>9.4</v>
      </c>
      <c r="I988" s="151">
        <f t="shared" si="169"/>
        <v>0</v>
      </c>
      <c r="J988" s="229">
        <f t="shared" si="165"/>
        <v>9.4</v>
      </c>
      <c r="K988" s="151"/>
      <c r="L988" s="151"/>
      <c r="O988" s="147"/>
    </row>
    <row r="989" spans="1:15" s="33" customFormat="1" ht="13.5">
      <c r="A989" s="64" t="s">
        <v>214</v>
      </c>
      <c r="B989" s="164" t="s">
        <v>404</v>
      </c>
      <c r="C989" s="165" t="s">
        <v>95</v>
      </c>
      <c r="D989" s="165" t="s">
        <v>119</v>
      </c>
      <c r="E989" s="27" t="s">
        <v>619</v>
      </c>
      <c r="F989" s="165"/>
      <c r="G989" s="165"/>
      <c r="H989" s="151">
        <f t="shared" si="169"/>
        <v>9.4</v>
      </c>
      <c r="I989" s="151">
        <f t="shared" si="169"/>
        <v>0</v>
      </c>
      <c r="J989" s="229">
        <f t="shared" si="165"/>
        <v>9.4</v>
      </c>
      <c r="K989" s="151"/>
      <c r="L989" s="151"/>
      <c r="O989" s="147"/>
    </row>
    <row r="990" spans="1:15" s="33" customFormat="1" ht="26.25">
      <c r="A990" s="225" t="s">
        <v>174</v>
      </c>
      <c r="B990" s="164" t="s">
        <v>404</v>
      </c>
      <c r="C990" s="165" t="s">
        <v>95</v>
      </c>
      <c r="D990" s="165" t="s">
        <v>119</v>
      </c>
      <c r="E990" s="27" t="s">
        <v>619</v>
      </c>
      <c r="F990" s="171" t="s">
        <v>99</v>
      </c>
      <c r="G990" s="171"/>
      <c r="H990" s="151">
        <f t="shared" si="169"/>
        <v>9.4</v>
      </c>
      <c r="I990" s="151">
        <f t="shared" si="169"/>
        <v>0</v>
      </c>
      <c r="J990" s="229">
        <f t="shared" si="165"/>
        <v>9.4</v>
      </c>
      <c r="K990" s="151"/>
      <c r="L990" s="151"/>
      <c r="O990" s="147"/>
    </row>
    <row r="991" spans="1:15" s="33" customFormat="1" ht="13.5">
      <c r="A991" s="225" t="s">
        <v>100</v>
      </c>
      <c r="B991" s="164" t="s">
        <v>404</v>
      </c>
      <c r="C991" s="165" t="s">
        <v>95</v>
      </c>
      <c r="D991" s="165" t="s">
        <v>119</v>
      </c>
      <c r="E991" s="27" t="s">
        <v>619</v>
      </c>
      <c r="F991" s="171" t="s">
        <v>101</v>
      </c>
      <c r="G991" s="171"/>
      <c r="H991" s="151">
        <f t="shared" si="169"/>
        <v>9.4</v>
      </c>
      <c r="I991" s="151">
        <f t="shared" si="169"/>
        <v>0</v>
      </c>
      <c r="J991" s="229">
        <f t="shared" si="165"/>
        <v>9.4</v>
      </c>
      <c r="K991" s="151"/>
      <c r="L991" s="151"/>
      <c r="O991" s="147"/>
    </row>
    <row r="992" spans="1:15" s="33" customFormat="1" ht="13.5">
      <c r="A992" s="225" t="s">
        <v>9</v>
      </c>
      <c r="B992" s="164" t="s">
        <v>404</v>
      </c>
      <c r="C992" s="165" t="s">
        <v>95</v>
      </c>
      <c r="D992" s="165" t="s">
        <v>119</v>
      </c>
      <c r="E992" s="27" t="s">
        <v>619</v>
      </c>
      <c r="F992" s="171" t="s">
        <v>101</v>
      </c>
      <c r="G992" s="171" t="s">
        <v>10</v>
      </c>
      <c r="H992" s="151">
        <v>9.4</v>
      </c>
      <c r="I992" s="151"/>
      <c r="J992" s="229">
        <f t="shared" si="165"/>
        <v>9.4</v>
      </c>
      <c r="K992" s="151"/>
      <c r="L992" s="151"/>
      <c r="O992" s="147"/>
    </row>
    <row r="993" spans="1:15" s="33" customFormat="1" ht="13.5">
      <c r="A993" s="36" t="s">
        <v>129</v>
      </c>
      <c r="B993" s="111" t="s">
        <v>404</v>
      </c>
      <c r="C993" s="178" t="s">
        <v>95</v>
      </c>
      <c r="D993" s="178" t="s">
        <v>130</v>
      </c>
      <c r="E993" s="178"/>
      <c r="F993" s="178"/>
      <c r="G993" s="178"/>
      <c r="H993" s="226">
        <f>H994</f>
        <v>2485.3000000000002</v>
      </c>
      <c r="I993" s="226">
        <f>I994</f>
        <v>0</v>
      </c>
      <c r="J993" s="228">
        <f t="shared" si="165"/>
        <v>2485.3000000000002</v>
      </c>
      <c r="K993" s="226">
        <f>K994</f>
        <v>2237.1</v>
      </c>
      <c r="L993" s="226">
        <f>L994</f>
        <v>2237.1</v>
      </c>
    </row>
    <row r="994" spans="1:15" s="33" customFormat="1" ht="16.5" customHeight="1">
      <c r="A994" s="36" t="s">
        <v>16</v>
      </c>
      <c r="B994" s="111" t="s">
        <v>404</v>
      </c>
      <c r="C994" s="178" t="s">
        <v>95</v>
      </c>
      <c r="D994" s="178" t="s">
        <v>130</v>
      </c>
      <c r="E994" s="178" t="s">
        <v>203</v>
      </c>
      <c r="F994" s="178"/>
      <c r="G994" s="178"/>
      <c r="H994" s="226">
        <f>H995+H1002</f>
        <v>2485.3000000000002</v>
      </c>
      <c r="I994" s="226">
        <f>I995+I1002</f>
        <v>0</v>
      </c>
      <c r="J994" s="228">
        <f t="shared" si="165"/>
        <v>2485.3000000000002</v>
      </c>
      <c r="K994" s="226">
        <f>K995+K1002</f>
        <v>2237.1</v>
      </c>
      <c r="L994" s="226">
        <f>L995+L1002</f>
        <v>2237.1</v>
      </c>
    </row>
    <row r="995" spans="1:15" s="33" customFormat="1" ht="16.5" customHeight="1">
      <c r="A995" s="36" t="s">
        <v>207</v>
      </c>
      <c r="B995" s="111" t="s">
        <v>404</v>
      </c>
      <c r="C995" s="178" t="s">
        <v>95</v>
      </c>
      <c r="D995" s="178" t="s">
        <v>130</v>
      </c>
      <c r="E995" s="178" t="s">
        <v>206</v>
      </c>
      <c r="F995" s="178"/>
      <c r="G995" s="178"/>
      <c r="H995" s="226">
        <f>H996+H999</f>
        <v>1537.3</v>
      </c>
      <c r="I995" s="226">
        <f>I996+I999</f>
        <v>0</v>
      </c>
      <c r="J995" s="228">
        <f t="shared" si="165"/>
        <v>1537.3</v>
      </c>
      <c r="K995" s="226">
        <f>K996+K999</f>
        <v>1411.1</v>
      </c>
      <c r="L995" s="226">
        <f>L996+L999</f>
        <v>1411.1</v>
      </c>
    </row>
    <row r="996" spans="1:15" s="33" customFormat="1" ht="62.25" customHeight="1">
      <c r="A996" s="224" t="s">
        <v>18</v>
      </c>
      <c r="B996" s="110" t="s">
        <v>404</v>
      </c>
      <c r="C996" s="171" t="s">
        <v>95</v>
      </c>
      <c r="D996" s="171" t="s">
        <v>130</v>
      </c>
      <c r="E996" s="171" t="s">
        <v>206</v>
      </c>
      <c r="F996" s="171" t="s">
        <v>19</v>
      </c>
      <c r="G996" s="171"/>
      <c r="H996" s="151">
        <f t="shared" ref="H996:L997" si="170">H997</f>
        <v>1537.3</v>
      </c>
      <c r="I996" s="151">
        <f t="shared" si="170"/>
        <v>0</v>
      </c>
      <c r="J996" s="228">
        <f t="shared" si="165"/>
        <v>1537.3</v>
      </c>
      <c r="K996" s="151">
        <f t="shared" si="170"/>
        <v>1411.1</v>
      </c>
      <c r="L996" s="151">
        <f t="shared" si="170"/>
        <v>1411.1</v>
      </c>
    </row>
    <row r="997" spans="1:15" s="33" customFormat="1" ht="25.5">
      <c r="A997" s="224" t="s">
        <v>20</v>
      </c>
      <c r="B997" s="110" t="s">
        <v>404</v>
      </c>
      <c r="C997" s="171" t="s">
        <v>95</v>
      </c>
      <c r="D997" s="171" t="s">
        <v>130</v>
      </c>
      <c r="E997" s="171" t="s">
        <v>206</v>
      </c>
      <c r="F997" s="171" t="s">
        <v>21</v>
      </c>
      <c r="G997" s="171"/>
      <c r="H997" s="151">
        <f>H998</f>
        <v>1537.3</v>
      </c>
      <c r="I997" s="151">
        <f>I998</f>
        <v>0</v>
      </c>
      <c r="J997" s="228">
        <f t="shared" si="165"/>
        <v>1537.3</v>
      </c>
      <c r="K997" s="151">
        <f t="shared" si="170"/>
        <v>1411.1</v>
      </c>
      <c r="L997" s="151">
        <f t="shared" si="170"/>
        <v>1411.1</v>
      </c>
    </row>
    <row r="998" spans="1:15" s="33" customFormat="1" ht="13.5">
      <c r="A998" s="224" t="s">
        <v>9</v>
      </c>
      <c r="B998" s="110" t="s">
        <v>404</v>
      </c>
      <c r="C998" s="171" t="s">
        <v>95</v>
      </c>
      <c r="D998" s="171" t="s">
        <v>130</v>
      </c>
      <c r="E998" s="171" t="s">
        <v>206</v>
      </c>
      <c r="F998" s="171" t="s">
        <v>21</v>
      </c>
      <c r="G998" s="171" t="s">
        <v>10</v>
      </c>
      <c r="H998" s="151">
        <v>1537.3</v>
      </c>
      <c r="I998" s="151"/>
      <c r="J998" s="228">
        <f t="shared" si="165"/>
        <v>1537.3</v>
      </c>
      <c r="K998" s="120">
        <v>1411.1</v>
      </c>
      <c r="L998" s="229">
        <v>1411.1</v>
      </c>
      <c r="O998" s="147"/>
    </row>
    <row r="999" spans="1:15" s="33" customFormat="1" ht="25.5" hidden="1" customHeight="1">
      <c r="A999" s="224" t="s">
        <v>26</v>
      </c>
      <c r="B999" s="110"/>
      <c r="C999" s="171" t="s">
        <v>95</v>
      </c>
      <c r="D999" s="171" t="s">
        <v>130</v>
      </c>
      <c r="E999" s="171" t="s">
        <v>206</v>
      </c>
      <c r="F999" s="171" t="s">
        <v>27</v>
      </c>
      <c r="G999" s="171"/>
      <c r="H999" s="151">
        <f>H1000</f>
        <v>0</v>
      </c>
      <c r="I999" s="151"/>
      <c r="J999" s="228">
        <f t="shared" si="165"/>
        <v>0</v>
      </c>
      <c r="K999" s="117"/>
      <c r="L999" s="228">
        <f>H999+K999</f>
        <v>0</v>
      </c>
    </row>
    <row r="1000" spans="1:15" s="33" customFormat="1" ht="28.5" hidden="1" customHeight="1">
      <c r="A1000" s="224" t="s">
        <v>131</v>
      </c>
      <c r="B1000" s="110"/>
      <c r="C1000" s="171" t="s">
        <v>95</v>
      </c>
      <c r="D1000" s="171" t="s">
        <v>130</v>
      </c>
      <c r="E1000" s="171" t="s">
        <v>206</v>
      </c>
      <c r="F1000" s="171" t="s">
        <v>29</v>
      </c>
      <c r="G1000" s="171"/>
      <c r="H1000" s="151">
        <f>H1001</f>
        <v>0</v>
      </c>
      <c r="I1000" s="151"/>
      <c r="J1000" s="228">
        <f t="shared" si="165"/>
        <v>0</v>
      </c>
      <c r="K1000" s="117"/>
      <c r="L1000" s="228">
        <f>H1000+K1000</f>
        <v>0</v>
      </c>
    </row>
    <row r="1001" spans="1:15" s="33" customFormat="1" ht="13.5" hidden="1" customHeight="1">
      <c r="A1001" s="224" t="s">
        <v>9</v>
      </c>
      <c r="B1001" s="110"/>
      <c r="C1001" s="171" t="s">
        <v>95</v>
      </c>
      <c r="D1001" s="171" t="s">
        <v>130</v>
      </c>
      <c r="E1001" s="171" t="s">
        <v>206</v>
      </c>
      <c r="F1001" s="171" t="s">
        <v>29</v>
      </c>
      <c r="G1001" s="171" t="s">
        <v>10</v>
      </c>
      <c r="H1001" s="151"/>
      <c r="I1001" s="151"/>
      <c r="J1001" s="228">
        <f t="shared" si="165"/>
        <v>0</v>
      </c>
      <c r="K1001" s="117"/>
      <c r="L1001" s="228">
        <f>H1001+K1001</f>
        <v>0</v>
      </c>
    </row>
    <row r="1002" spans="1:15" s="33" customFormat="1" ht="26.25">
      <c r="A1002" s="21" t="s">
        <v>307</v>
      </c>
      <c r="B1002" s="76" t="s">
        <v>404</v>
      </c>
      <c r="C1002" s="178" t="s">
        <v>95</v>
      </c>
      <c r="D1002" s="178" t="s">
        <v>130</v>
      </c>
      <c r="E1002" s="22" t="s">
        <v>337</v>
      </c>
      <c r="F1002" s="18"/>
      <c r="G1002" s="18"/>
      <c r="H1002" s="226">
        <f t="shared" ref="H1002:L1004" si="171">H1003</f>
        <v>948</v>
      </c>
      <c r="I1002" s="226">
        <f t="shared" si="171"/>
        <v>0</v>
      </c>
      <c r="J1002" s="228">
        <f t="shared" si="165"/>
        <v>948</v>
      </c>
      <c r="K1002" s="226">
        <f t="shared" si="171"/>
        <v>826</v>
      </c>
      <c r="L1002" s="226">
        <f t="shared" si="171"/>
        <v>826</v>
      </c>
    </row>
    <row r="1003" spans="1:15" s="33" customFormat="1" ht="26.25">
      <c r="A1003" s="225" t="s">
        <v>174</v>
      </c>
      <c r="B1003" s="227" t="s">
        <v>404</v>
      </c>
      <c r="C1003" s="171" t="s">
        <v>95</v>
      </c>
      <c r="D1003" s="171" t="s">
        <v>130</v>
      </c>
      <c r="E1003" s="223" t="s">
        <v>337</v>
      </c>
      <c r="F1003" s="171" t="s">
        <v>99</v>
      </c>
      <c r="G1003" s="171"/>
      <c r="H1003" s="151">
        <f t="shared" si="171"/>
        <v>948</v>
      </c>
      <c r="I1003" s="151">
        <f t="shared" si="171"/>
        <v>0</v>
      </c>
      <c r="J1003" s="228">
        <f t="shared" si="165"/>
        <v>948</v>
      </c>
      <c r="K1003" s="151">
        <f t="shared" si="171"/>
        <v>826</v>
      </c>
      <c r="L1003" s="151">
        <f t="shared" si="171"/>
        <v>826</v>
      </c>
    </row>
    <row r="1004" spans="1:15" s="33" customFormat="1" ht="13.5">
      <c r="A1004" s="225" t="s">
        <v>100</v>
      </c>
      <c r="B1004" s="227" t="s">
        <v>404</v>
      </c>
      <c r="C1004" s="171" t="s">
        <v>95</v>
      </c>
      <c r="D1004" s="171" t="s">
        <v>130</v>
      </c>
      <c r="E1004" s="223" t="s">
        <v>337</v>
      </c>
      <c r="F1004" s="171" t="s">
        <v>101</v>
      </c>
      <c r="G1004" s="171"/>
      <c r="H1004" s="151">
        <f>H1005</f>
        <v>948</v>
      </c>
      <c r="I1004" s="151">
        <f>I1005</f>
        <v>0</v>
      </c>
      <c r="J1004" s="228">
        <f t="shared" si="165"/>
        <v>948</v>
      </c>
      <c r="K1004" s="151">
        <f t="shared" si="171"/>
        <v>826</v>
      </c>
      <c r="L1004" s="151">
        <f t="shared" si="171"/>
        <v>826</v>
      </c>
    </row>
    <row r="1005" spans="1:15" s="33" customFormat="1" ht="13.5" customHeight="1">
      <c r="A1005" s="224" t="s">
        <v>128</v>
      </c>
      <c r="B1005" s="110" t="s">
        <v>404</v>
      </c>
      <c r="C1005" s="171" t="s">
        <v>95</v>
      </c>
      <c r="D1005" s="171" t="s">
        <v>130</v>
      </c>
      <c r="E1005" s="223" t="s">
        <v>337</v>
      </c>
      <c r="F1005" s="171" t="s">
        <v>101</v>
      </c>
      <c r="G1005" s="171" t="s">
        <v>10</v>
      </c>
      <c r="H1005" s="151">
        <v>948</v>
      </c>
      <c r="I1005" s="151"/>
      <c r="J1005" s="228">
        <f t="shared" si="165"/>
        <v>948</v>
      </c>
      <c r="K1005" s="120">
        <v>826</v>
      </c>
      <c r="L1005" s="229">
        <v>826</v>
      </c>
      <c r="O1005" s="147"/>
    </row>
    <row r="1006" spans="1:15" s="33" customFormat="1" ht="13.5" customHeight="1">
      <c r="A1006" s="36" t="s">
        <v>401</v>
      </c>
      <c r="B1006" s="111" t="s">
        <v>404</v>
      </c>
      <c r="C1006" s="178" t="s">
        <v>138</v>
      </c>
      <c r="D1006" s="171"/>
      <c r="E1006" s="22"/>
      <c r="F1006" s="178"/>
      <c r="G1006" s="178"/>
      <c r="H1006" s="226">
        <f>H1015+H1049+H1007</f>
        <v>3550.5</v>
      </c>
      <c r="I1006" s="226">
        <f>I1015+I1049+I1007</f>
        <v>0</v>
      </c>
      <c r="J1006" s="228">
        <f t="shared" si="165"/>
        <v>3550.5</v>
      </c>
      <c r="K1006" s="226">
        <f>K1015+K1049+K1007</f>
        <v>3424.3999999999996</v>
      </c>
      <c r="L1006" s="226">
        <f>L1015+L1049+L1007</f>
        <v>3424.8999999999996</v>
      </c>
    </row>
    <row r="1007" spans="1:15" s="33" customFormat="1" ht="13.5" customHeight="1">
      <c r="A1007" s="98" t="s">
        <v>139</v>
      </c>
      <c r="B1007" s="130" t="s">
        <v>404</v>
      </c>
      <c r="C1007" s="18" t="s">
        <v>138</v>
      </c>
      <c r="D1007" s="18" t="s">
        <v>140</v>
      </c>
      <c r="E1007" s="18"/>
      <c r="F1007" s="18"/>
      <c r="G1007" s="18"/>
      <c r="H1007" s="226">
        <f t="shared" ref="H1007:I1011" si="172">H1008</f>
        <v>40</v>
      </c>
      <c r="I1007" s="226">
        <f t="shared" si="172"/>
        <v>0</v>
      </c>
      <c r="J1007" s="228">
        <f t="shared" si="165"/>
        <v>40</v>
      </c>
      <c r="K1007" s="226">
        <f t="shared" ref="K1007:L1011" si="173">K1008</f>
        <v>40</v>
      </c>
      <c r="L1007" s="226">
        <f t="shared" si="173"/>
        <v>40</v>
      </c>
    </row>
    <row r="1008" spans="1:15" s="33" customFormat="1" ht="13.5" customHeight="1">
      <c r="A1008" s="98" t="s">
        <v>16</v>
      </c>
      <c r="B1008" s="130" t="s">
        <v>404</v>
      </c>
      <c r="C1008" s="18" t="s">
        <v>138</v>
      </c>
      <c r="D1008" s="18" t="s">
        <v>140</v>
      </c>
      <c r="E1008" s="18" t="s">
        <v>203</v>
      </c>
      <c r="F1008" s="18"/>
      <c r="G1008" s="18"/>
      <c r="H1008" s="226">
        <f t="shared" si="172"/>
        <v>40</v>
      </c>
      <c r="I1008" s="226">
        <f t="shared" si="172"/>
        <v>0</v>
      </c>
      <c r="J1008" s="228">
        <f t="shared" si="165"/>
        <v>40</v>
      </c>
      <c r="K1008" s="226">
        <f t="shared" si="173"/>
        <v>40</v>
      </c>
      <c r="L1008" s="226">
        <f t="shared" si="173"/>
        <v>40</v>
      </c>
    </row>
    <row r="1009" spans="1:15" s="33" customFormat="1" ht="13.5" customHeight="1">
      <c r="A1009" s="225" t="s">
        <v>141</v>
      </c>
      <c r="B1009" s="227" t="s">
        <v>404</v>
      </c>
      <c r="C1009" s="171" t="s">
        <v>138</v>
      </c>
      <c r="D1009" s="171" t="s">
        <v>140</v>
      </c>
      <c r="E1009" s="223" t="s">
        <v>340</v>
      </c>
      <c r="F1009" s="171"/>
      <c r="G1009" s="171"/>
      <c r="H1009" s="226">
        <f t="shared" si="172"/>
        <v>40</v>
      </c>
      <c r="I1009" s="226">
        <f t="shared" si="172"/>
        <v>0</v>
      </c>
      <c r="J1009" s="228">
        <f t="shared" si="165"/>
        <v>40</v>
      </c>
      <c r="K1009" s="226">
        <f t="shared" si="173"/>
        <v>40</v>
      </c>
      <c r="L1009" s="226">
        <f t="shared" si="173"/>
        <v>40</v>
      </c>
    </row>
    <row r="1010" spans="1:15" s="33" customFormat="1" ht="13.5" customHeight="1">
      <c r="A1010" s="224" t="s">
        <v>123</v>
      </c>
      <c r="B1010" s="110" t="s">
        <v>404</v>
      </c>
      <c r="C1010" s="171" t="s">
        <v>138</v>
      </c>
      <c r="D1010" s="171" t="s">
        <v>140</v>
      </c>
      <c r="E1010" s="223" t="s">
        <v>340</v>
      </c>
      <c r="F1010" s="171" t="s">
        <v>124</v>
      </c>
      <c r="G1010" s="171"/>
      <c r="H1010" s="226">
        <f>H1011+H1014</f>
        <v>40</v>
      </c>
      <c r="I1010" s="226">
        <f>I1011+I1014</f>
        <v>0</v>
      </c>
      <c r="J1010" s="228">
        <f t="shared" si="165"/>
        <v>40</v>
      </c>
      <c r="K1010" s="226">
        <f t="shared" si="173"/>
        <v>40</v>
      </c>
      <c r="L1010" s="226">
        <f t="shared" si="173"/>
        <v>40</v>
      </c>
    </row>
    <row r="1011" spans="1:15" s="33" customFormat="1" ht="13.5" customHeight="1">
      <c r="A1011" s="225" t="s">
        <v>434</v>
      </c>
      <c r="B1011" s="227" t="s">
        <v>404</v>
      </c>
      <c r="C1011" s="171" t="s">
        <v>138</v>
      </c>
      <c r="D1011" s="171" t="s">
        <v>140</v>
      </c>
      <c r="E1011" s="223" t="s">
        <v>340</v>
      </c>
      <c r="F1011" s="171" t="s">
        <v>435</v>
      </c>
      <c r="G1011" s="171"/>
      <c r="H1011" s="226">
        <f t="shared" si="172"/>
        <v>0</v>
      </c>
      <c r="I1011" s="226">
        <f t="shared" si="172"/>
        <v>0</v>
      </c>
      <c r="J1011" s="228">
        <f t="shared" si="165"/>
        <v>0</v>
      </c>
      <c r="K1011" s="226">
        <f t="shared" si="173"/>
        <v>40</v>
      </c>
      <c r="L1011" s="226">
        <f t="shared" si="173"/>
        <v>40</v>
      </c>
    </row>
    <row r="1012" spans="1:15" s="33" customFormat="1" ht="13.5" customHeight="1">
      <c r="A1012" s="225" t="s">
        <v>9</v>
      </c>
      <c r="B1012" s="227" t="s">
        <v>404</v>
      </c>
      <c r="C1012" s="171" t="s">
        <v>138</v>
      </c>
      <c r="D1012" s="171" t="s">
        <v>140</v>
      </c>
      <c r="E1012" s="223" t="s">
        <v>340</v>
      </c>
      <c r="F1012" s="171" t="s">
        <v>435</v>
      </c>
      <c r="G1012" s="171" t="s">
        <v>10</v>
      </c>
      <c r="H1012" s="226"/>
      <c r="I1012" s="226"/>
      <c r="J1012" s="228">
        <f t="shared" si="165"/>
        <v>0</v>
      </c>
      <c r="K1012" s="226">
        <v>40</v>
      </c>
      <c r="L1012" s="226">
        <v>40</v>
      </c>
    </row>
    <row r="1013" spans="1:15" s="33" customFormat="1" ht="13.5" customHeight="1">
      <c r="A1013" s="225" t="s">
        <v>127</v>
      </c>
      <c r="B1013" s="227" t="s">
        <v>404</v>
      </c>
      <c r="C1013" s="171" t="s">
        <v>138</v>
      </c>
      <c r="D1013" s="171" t="s">
        <v>140</v>
      </c>
      <c r="E1013" s="223" t="s">
        <v>340</v>
      </c>
      <c r="F1013" s="171" t="s">
        <v>126</v>
      </c>
      <c r="G1013" s="171"/>
      <c r="H1013" s="226">
        <f>H1014</f>
        <v>40</v>
      </c>
      <c r="I1013" s="226"/>
      <c r="J1013" s="228">
        <f t="shared" si="165"/>
        <v>40</v>
      </c>
      <c r="K1013" s="226"/>
      <c r="L1013" s="226"/>
    </row>
    <row r="1014" spans="1:15" s="33" customFormat="1" ht="13.5" customHeight="1">
      <c r="A1014" s="225" t="s">
        <v>9</v>
      </c>
      <c r="B1014" s="227" t="s">
        <v>404</v>
      </c>
      <c r="C1014" s="171" t="s">
        <v>138</v>
      </c>
      <c r="D1014" s="171" t="s">
        <v>140</v>
      </c>
      <c r="E1014" s="223" t="s">
        <v>340</v>
      </c>
      <c r="F1014" s="171" t="s">
        <v>126</v>
      </c>
      <c r="G1014" s="171" t="s">
        <v>10</v>
      </c>
      <c r="H1014" s="226">
        <v>40</v>
      </c>
      <c r="I1014" s="226"/>
      <c r="J1014" s="228">
        <f t="shared" si="165"/>
        <v>40</v>
      </c>
      <c r="K1014" s="226"/>
      <c r="L1014" s="226"/>
    </row>
    <row r="1015" spans="1:15" s="33" customFormat="1" ht="13.5" customHeight="1">
      <c r="A1015" s="36" t="s">
        <v>145</v>
      </c>
      <c r="B1015" s="111" t="s">
        <v>404</v>
      </c>
      <c r="C1015" s="178" t="s">
        <v>138</v>
      </c>
      <c r="D1015" s="178" t="s">
        <v>146</v>
      </c>
      <c r="E1015" s="178"/>
      <c r="F1015" s="178"/>
      <c r="G1015" s="178"/>
      <c r="H1015" s="226">
        <f>H1016</f>
        <v>2955.7000000000003</v>
      </c>
      <c r="I1015" s="226">
        <f>I1016</f>
        <v>0</v>
      </c>
      <c r="J1015" s="228">
        <f t="shared" si="165"/>
        <v>2955.7000000000003</v>
      </c>
      <c r="K1015" s="226">
        <f>K1016</f>
        <v>2829.6</v>
      </c>
      <c r="L1015" s="226">
        <f>L1016</f>
        <v>2830.1</v>
      </c>
    </row>
    <row r="1016" spans="1:15" s="33" customFormat="1" ht="27">
      <c r="A1016" s="98" t="s">
        <v>16</v>
      </c>
      <c r="B1016" s="130" t="s">
        <v>404</v>
      </c>
      <c r="C1016" s="178" t="s">
        <v>138</v>
      </c>
      <c r="D1016" s="178" t="s">
        <v>146</v>
      </c>
      <c r="E1016" s="42" t="s">
        <v>203</v>
      </c>
      <c r="F1016" s="178"/>
      <c r="G1016" s="178"/>
      <c r="H1016" s="226">
        <f>H1017+H1023+H1029+H1035+H1041</f>
        <v>2955.7000000000003</v>
      </c>
      <c r="I1016" s="226">
        <f>I1017+I1023+I1029+I1035+I1041</f>
        <v>0</v>
      </c>
      <c r="J1016" s="228">
        <f t="shared" si="165"/>
        <v>2955.7000000000003</v>
      </c>
      <c r="K1016" s="226">
        <f>K1017+K1023+K1029+K1035+K1041</f>
        <v>2829.6</v>
      </c>
      <c r="L1016" s="226">
        <f>L1017+L1023+L1029+L1035+L1041</f>
        <v>2830.1</v>
      </c>
    </row>
    <row r="1017" spans="1:15" s="33" customFormat="1" ht="39" customHeight="1">
      <c r="A1017" s="20" t="s">
        <v>379</v>
      </c>
      <c r="B1017" s="75" t="s">
        <v>404</v>
      </c>
      <c r="C1017" s="171" t="s">
        <v>138</v>
      </c>
      <c r="D1017" s="171" t="s">
        <v>146</v>
      </c>
      <c r="E1017" s="43" t="s">
        <v>380</v>
      </c>
      <c r="F1017" s="171"/>
      <c r="G1017" s="171"/>
      <c r="H1017" s="151">
        <f>H1018</f>
        <v>137.1</v>
      </c>
      <c r="I1017" s="151">
        <f>I1018</f>
        <v>0</v>
      </c>
      <c r="J1017" s="228">
        <f t="shared" si="165"/>
        <v>137.1</v>
      </c>
      <c r="K1017" s="151">
        <f>K1018</f>
        <v>11</v>
      </c>
      <c r="L1017" s="151">
        <f>L1018</f>
        <v>11.5</v>
      </c>
    </row>
    <row r="1018" spans="1:15" s="33" customFormat="1" ht="12.75" customHeight="1">
      <c r="A1018" s="20" t="s">
        <v>123</v>
      </c>
      <c r="B1018" s="75" t="s">
        <v>404</v>
      </c>
      <c r="C1018" s="171" t="s">
        <v>138</v>
      </c>
      <c r="D1018" s="171" t="s">
        <v>146</v>
      </c>
      <c r="E1018" s="43" t="s">
        <v>380</v>
      </c>
      <c r="F1018" s="171" t="s">
        <v>124</v>
      </c>
      <c r="G1018" s="171"/>
      <c r="H1018" s="151">
        <f>H1019+H1021</f>
        <v>137.1</v>
      </c>
      <c r="I1018" s="151">
        <f>I1019+I1021</f>
        <v>0</v>
      </c>
      <c r="J1018" s="228">
        <f t="shared" si="165"/>
        <v>137.1</v>
      </c>
      <c r="K1018" s="151">
        <f>K1019+K1021</f>
        <v>11</v>
      </c>
      <c r="L1018" s="151">
        <f>L1019+L1021</f>
        <v>11.5</v>
      </c>
    </row>
    <row r="1019" spans="1:15" s="33" customFormat="1" ht="29.25" hidden="1" customHeight="1">
      <c r="A1019" s="20" t="s">
        <v>125</v>
      </c>
      <c r="B1019" s="75" t="s">
        <v>404</v>
      </c>
      <c r="C1019" s="171" t="s">
        <v>138</v>
      </c>
      <c r="D1019" s="171" t="s">
        <v>146</v>
      </c>
      <c r="E1019" s="43" t="s">
        <v>380</v>
      </c>
      <c r="F1019" s="171" t="s">
        <v>126</v>
      </c>
      <c r="G1019" s="171"/>
      <c r="H1019" s="151">
        <f>H1020</f>
        <v>0</v>
      </c>
      <c r="I1019" s="151"/>
      <c r="J1019" s="228">
        <f t="shared" si="165"/>
        <v>0</v>
      </c>
      <c r="K1019" s="151">
        <f>K1020</f>
        <v>0</v>
      </c>
      <c r="L1019" s="229">
        <f>H1019+K1019</f>
        <v>0</v>
      </c>
    </row>
    <row r="1020" spans="1:15" s="33" customFormat="1" ht="24.75" hidden="1" customHeight="1">
      <c r="A1020" s="20" t="s">
        <v>11</v>
      </c>
      <c r="B1020" s="75" t="s">
        <v>404</v>
      </c>
      <c r="C1020" s="171" t="s">
        <v>138</v>
      </c>
      <c r="D1020" s="171" t="s">
        <v>146</v>
      </c>
      <c r="E1020" s="43" t="s">
        <v>380</v>
      </c>
      <c r="F1020" s="171" t="s">
        <v>126</v>
      </c>
      <c r="G1020" s="171" t="s">
        <v>12</v>
      </c>
      <c r="H1020" s="151"/>
      <c r="I1020" s="151"/>
      <c r="J1020" s="228">
        <f t="shared" si="165"/>
        <v>0</v>
      </c>
      <c r="K1020" s="118"/>
      <c r="L1020" s="229">
        <f>H1020+K1020</f>
        <v>0</v>
      </c>
    </row>
    <row r="1021" spans="1:15" s="33" customFormat="1" ht="13.5" customHeight="1">
      <c r="A1021" s="20" t="s">
        <v>434</v>
      </c>
      <c r="B1021" s="75" t="s">
        <v>404</v>
      </c>
      <c r="C1021" s="171" t="s">
        <v>138</v>
      </c>
      <c r="D1021" s="171" t="s">
        <v>146</v>
      </c>
      <c r="E1021" s="43" t="s">
        <v>380</v>
      </c>
      <c r="F1021" s="171" t="s">
        <v>435</v>
      </c>
      <c r="G1021" s="171"/>
      <c r="H1021" s="151">
        <f>H1022</f>
        <v>137.1</v>
      </c>
      <c r="I1021" s="151">
        <f>I1022</f>
        <v>0</v>
      </c>
      <c r="J1021" s="228">
        <f t="shared" si="165"/>
        <v>137.1</v>
      </c>
      <c r="K1021" s="151">
        <f>K1022</f>
        <v>11</v>
      </c>
      <c r="L1021" s="151">
        <f>L1022</f>
        <v>11.5</v>
      </c>
    </row>
    <row r="1022" spans="1:15" s="33" customFormat="1" ht="13.5" customHeight="1">
      <c r="A1022" s="20" t="s">
        <v>11</v>
      </c>
      <c r="B1022" s="75" t="s">
        <v>404</v>
      </c>
      <c r="C1022" s="171" t="s">
        <v>138</v>
      </c>
      <c r="D1022" s="171" t="s">
        <v>146</v>
      </c>
      <c r="E1022" s="43" t="s">
        <v>380</v>
      </c>
      <c r="F1022" s="171" t="s">
        <v>435</v>
      </c>
      <c r="G1022" s="171" t="s">
        <v>12</v>
      </c>
      <c r="H1022" s="151">
        <v>137.1</v>
      </c>
      <c r="I1022" s="151"/>
      <c r="J1022" s="228">
        <f t="shared" si="165"/>
        <v>137.1</v>
      </c>
      <c r="K1022" s="120">
        <v>11</v>
      </c>
      <c r="L1022" s="229">
        <v>11.5</v>
      </c>
      <c r="O1022" s="147"/>
    </row>
    <row r="1023" spans="1:15" s="33" customFormat="1" ht="65.25" customHeight="1">
      <c r="A1023" s="26" t="s">
        <v>412</v>
      </c>
      <c r="B1023" s="74" t="s">
        <v>404</v>
      </c>
      <c r="C1023" s="171" t="s">
        <v>138</v>
      </c>
      <c r="D1023" s="171" t="s">
        <v>146</v>
      </c>
      <c r="E1023" s="44" t="s">
        <v>413</v>
      </c>
      <c r="F1023" s="171"/>
      <c r="G1023" s="171"/>
      <c r="H1023" s="151">
        <f>H1024</f>
        <v>38.700000000000003</v>
      </c>
      <c r="I1023" s="151">
        <f>I1024</f>
        <v>0</v>
      </c>
      <c r="J1023" s="228">
        <f t="shared" si="165"/>
        <v>38.700000000000003</v>
      </c>
      <c r="K1023" s="151">
        <f>K1024</f>
        <v>38.700000000000003</v>
      </c>
      <c r="L1023" s="151">
        <f>L1024</f>
        <v>38.700000000000003</v>
      </c>
    </row>
    <row r="1024" spans="1:15" s="33" customFormat="1" ht="13.5" customHeight="1">
      <c r="A1024" s="20" t="s">
        <v>123</v>
      </c>
      <c r="B1024" s="75" t="s">
        <v>404</v>
      </c>
      <c r="C1024" s="171" t="s">
        <v>138</v>
      </c>
      <c r="D1024" s="171" t="s">
        <v>146</v>
      </c>
      <c r="E1024" s="44" t="s">
        <v>413</v>
      </c>
      <c r="F1024" s="171" t="s">
        <v>124</v>
      </c>
      <c r="G1024" s="171"/>
      <c r="H1024" s="151">
        <f>H1025+H1027</f>
        <v>38.700000000000003</v>
      </c>
      <c r="I1024" s="151">
        <f>I1025+I1027</f>
        <v>0</v>
      </c>
      <c r="J1024" s="228">
        <f t="shared" si="165"/>
        <v>38.700000000000003</v>
      </c>
      <c r="K1024" s="151">
        <f>K1025+K1027</f>
        <v>38.700000000000003</v>
      </c>
      <c r="L1024" s="151">
        <f>L1025+L1027</f>
        <v>38.700000000000003</v>
      </c>
    </row>
    <row r="1025" spans="1:15" s="33" customFormat="1" ht="13.5" hidden="1" customHeight="1">
      <c r="A1025" s="20" t="s">
        <v>127</v>
      </c>
      <c r="B1025" s="75" t="s">
        <v>404</v>
      </c>
      <c r="C1025" s="171" t="s">
        <v>138</v>
      </c>
      <c r="D1025" s="171" t="s">
        <v>146</v>
      </c>
      <c r="E1025" s="44" t="s">
        <v>413</v>
      </c>
      <c r="F1025" s="171" t="s">
        <v>126</v>
      </c>
      <c r="G1025" s="171"/>
      <c r="H1025" s="151">
        <f>H1026</f>
        <v>0</v>
      </c>
      <c r="I1025" s="151"/>
      <c r="J1025" s="228">
        <f t="shared" si="165"/>
        <v>0</v>
      </c>
      <c r="K1025" s="151">
        <f>K1026</f>
        <v>0</v>
      </c>
      <c r="L1025" s="229">
        <f>H1025+K1025</f>
        <v>0</v>
      </c>
    </row>
    <row r="1026" spans="1:15" s="33" customFormat="1" ht="13.5" hidden="1" customHeight="1">
      <c r="A1026" s="20" t="s">
        <v>11</v>
      </c>
      <c r="B1026" s="75" t="s">
        <v>404</v>
      </c>
      <c r="C1026" s="171" t="s">
        <v>138</v>
      </c>
      <c r="D1026" s="171" t="s">
        <v>146</v>
      </c>
      <c r="E1026" s="44" t="s">
        <v>413</v>
      </c>
      <c r="F1026" s="171" t="s">
        <v>126</v>
      </c>
      <c r="G1026" s="171" t="s">
        <v>12</v>
      </c>
      <c r="H1026" s="151"/>
      <c r="I1026" s="151"/>
      <c r="J1026" s="228">
        <f t="shared" si="165"/>
        <v>0</v>
      </c>
      <c r="K1026" s="120"/>
      <c r="L1026" s="229">
        <f>H1026+K1026</f>
        <v>0</v>
      </c>
    </row>
    <row r="1027" spans="1:15" s="33" customFormat="1" ht="13.5" customHeight="1">
      <c r="A1027" s="20" t="s">
        <v>434</v>
      </c>
      <c r="B1027" s="75" t="s">
        <v>404</v>
      </c>
      <c r="C1027" s="171" t="s">
        <v>138</v>
      </c>
      <c r="D1027" s="171" t="s">
        <v>146</v>
      </c>
      <c r="E1027" s="44" t="s">
        <v>413</v>
      </c>
      <c r="F1027" s="171" t="s">
        <v>435</v>
      </c>
      <c r="G1027" s="171"/>
      <c r="H1027" s="151">
        <f>H1028</f>
        <v>38.700000000000003</v>
      </c>
      <c r="I1027" s="151">
        <f>I1028</f>
        <v>0</v>
      </c>
      <c r="J1027" s="228">
        <f t="shared" si="165"/>
        <v>38.700000000000003</v>
      </c>
      <c r="K1027" s="151">
        <f>K1028</f>
        <v>38.700000000000003</v>
      </c>
      <c r="L1027" s="151">
        <f>L1028</f>
        <v>38.700000000000003</v>
      </c>
    </row>
    <row r="1028" spans="1:15" s="33" customFormat="1" ht="13.5" customHeight="1">
      <c r="A1028" s="20" t="s">
        <v>11</v>
      </c>
      <c r="B1028" s="75" t="s">
        <v>404</v>
      </c>
      <c r="C1028" s="171" t="s">
        <v>138</v>
      </c>
      <c r="D1028" s="171" t="s">
        <v>146</v>
      </c>
      <c r="E1028" s="44" t="s">
        <v>413</v>
      </c>
      <c r="F1028" s="171" t="s">
        <v>435</v>
      </c>
      <c r="G1028" s="171" t="s">
        <v>12</v>
      </c>
      <c r="H1028" s="151">
        <v>38.700000000000003</v>
      </c>
      <c r="I1028" s="151"/>
      <c r="J1028" s="228">
        <f t="shared" si="165"/>
        <v>38.700000000000003</v>
      </c>
      <c r="K1028" s="120">
        <v>38.700000000000003</v>
      </c>
      <c r="L1028" s="229">
        <v>38.700000000000003</v>
      </c>
      <c r="O1028" s="147"/>
    </row>
    <row r="1029" spans="1:15" s="33" customFormat="1" ht="39">
      <c r="A1029" s="20" t="s">
        <v>381</v>
      </c>
      <c r="B1029" s="75" t="s">
        <v>404</v>
      </c>
      <c r="C1029" s="171" t="s">
        <v>138</v>
      </c>
      <c r="D1029" s="171" t="s">
        <v>146</v>
      </c>
      <c r="E1029" s="45" t="s">
        <v>382</v>
      </c>
      <c r="F1029" s="171"/>
      <c r="G1029" s="171"/>
      <c r="H1029" s="151">
        <f>H1030</f>
        <v>2378.9</v>
      </c>
      <c r="I1029" s="151">
        <f>I1030</f>
        <v>0</v>
      </c>
      <c r="J1029" s="228">
        <f t="shared" si="165"/>
        <v>2378.9</v>
      </c>
      <c r="K1029" s="151">
        <f>K1030</f>
        <v>2378.9</v>
      </c>
      <c r="L1029" s="151">
        <f>L1030</f>
        <v>2378.9</v>
      </c>
    </row>
    <row r="1030" spans="1:15" s="33" customFormat="1" ht="13.5" customHeight="1">
      <c r="A1030" s="20" t="s">
        <v>123</v>
      </c>
      <c r="B1030" s="75" t="s">
        <v>404</v>
      </c>
      <c r="C1030" s="171" t="s">
        <v>138</v>
      </c>
      <c r="D1030" s="171" t="s">
        <v>146</v>
      </c>
      <c r="E1030" s="45" t="s">
        <v>382</v>
      </c>
      <c r="F1030" s="171" t="s">
        <v>124</v>
      </c>
      <c r="G1030" s="171"/>
      <c r="H1030" s="151">
        <f>H1031+H1033</f>
        <v>2378.9</v>
      </c>
      <c r="I1030" s="151">
        <f>I1031+I1033</f>
        <v>0</v>
      </c>
      <c r="J1030" s="228">
        <f t="shared" si="165"/>
        <v>2378.9</v>
      </c>
      <c r="K1030" s="151">
        <f>K1031+K1033</f>
        <v>2378.9</v>
      </c>
      <c r="L1030" s="151">
        <f>L1031+L1033</f>
        <v>2378.9</v>
      </c>
      <c r="O1030" s="147"/>
    </row>
    <row r="1031" spans="1:15" s="33" customFormat="1" ht="26.25">
      <c r="A1031" s="20" t="s">
        <v>147</v>
      </c>
      <c r="B1031" s="75" t="s">
        <v>404</v>
      </c>
      <c r="C1031" s="171" t="s">
        <v>138</v>
      </c>
      <c r="D1031" s="171" t="s">
        <v>146</v>
      </c>
      <c r="E1031" s="45" t="s">
        <v>382</v>
      </c>
      <c r="F1031" s="171" t="s">
        <v>126</v>
      </c>
      <c r="G1031" s="171"/>
      <c r="H1031" s="151">
        <f>H1032</f>
        <v>900</v>
      </c>
      <c r="I1031" s="151">
        <f>I1032</f>
        <v>0</v>
      </c>
      <c r="J1031" s="228">
        <f t="shared" si="165"/>
        <v>900</v>
      </c>
      <c r="K1031" s="151">
        <f>K1032</f>
        <v>900</v>
      </c>
      <c r="L1031" s="151">
        <f>L1032</f>
        <v>900</v>
      </c>
    </row>
    <row r="1032" spans="1:15" s="33" customFormat="1" ht="13.5" customHeight="1">
      <c r="A1032" s="20" t="s">
        <v>11</v>
      </c>
      <c r="B1032" s="75" t="s">
        <v>404</v>
      </c>
      <c r="C1032" s="171" t="s">
        <v>138</v>
      </c>
      <c r="D1032" s="171" t="s">
        <v>146</v>
      </c>
      <c r="E1032" s="45" t="s">
        <v>382</v>
      </c>
      <c r="F1032" s="171" t="s">
        <v>126</v>
      </c>
      <c r="G1032" s="171" t="s">
        <v>12</v>
      </c>
      <c r="H1032" s="151">
        <v>900</v>
      </c>
      <c r="I1032" s="151"/>
      <c r="J1032" s="228">
        <f t="shared" si="165"/>
        <v>900</v>
      </c>
      <c r="K1032" s="120">
        <v>900</v>
      </c>
      <c r="L1032" s="229">
        <v>900</v>
      </c>
    </row>
    <row r="1033" spans="1:15" s="33" customFormat="1" ht="13.5" customHeight="1">
      <c r="A1033" s="20" t="s">
        <v>434</v>
      </c>
      <c r="B1033" s="75" t="s">
        <v>404</v>
      </c>
      <c r="C1033" s="171" t="s">
        <v>138</v>
      </c>
      <c r="D1033" s="171" t="s">
        <v>146</v>
      </c>
      <c r="E1033" s="45" t="s">
        <v>382</v>
      </c>
      <c r="F1033" s="171" t="s">
        <v>435</v>
      </c>
      <c r="G1033" s="171"/>
      <c r="H1033" s="151">
        <f>H1034</f>
        <v>1478.9</v>
      </c>
      <c r="I1033" s="151">
        <f>I1034</f>
        <v>0</v>
      </c>
      <c r="J1033" s="228">
        <f t="shared" si="165"/>
        <v>1478.9</v>
      </c>
      <c r="K1033" s="151">
        <f>K1034</f>
        <v>1478.9</v>
      </c>
      <c r="L1033" s="151">
        <f>L1034</f>
        <v>1478.9</v>
      </c>
    </row>
    <row r="1034" spans="1:15" s="33" customFormat="1" ht="12" customHeight="1">
      <c r="A1034" s="20" t="s">
        <v>11</v>
      </c>
      <c r="B1034" s="75" t="s">
        <v>404</v>
      </c>
      <c r="C1034" s="171" t="s">
        <v>138</v>
      </c>
      <c r="D1034" s="171" t="s">
        <v>146</v>
      </c>
      <c r="E1034" s="45" t="s">
        <v>382</v>
      </c>
      <c r="F1034" s="171" t="s">
        <v>435</v>
      </c>
      <c r="G1034" s="171" t="s">
        <v>12</v>
      </c>
      <c r="H1034" s="151">
        <v>1478.9</v>
      </c>
      <c r="I1034" s="151"/>
      <c r="J1034" s="228">
        <f t="shared" si="165"/>
        <v>1478.9</v>
      </c>
      <c r="K1034" s="118">
        <v>1478.9</v>
      </c>
      <c r="L1034" s="229">
        <v>1478.9</v>
      </c>
    </row>
    <row r="1035" spans="1:15" s="33" customFormat="1" ht="39">
      <c r="A1035" s="180" t="s">
        <v>467</v>
      </c>
      <c r="B1035" s="75" t="s">
        <v>404</v>
      </c>
      <c r="C1035" s="171" t="s">
        <v>138</v>
      </c>
      <c r="D1035" s="171" t="s">
        <v>146</v>
      </c>
      <c r="E1035" s="46" t="s">
        <v>466</v>
      </c>
      <c r="F1035" s="39"/>
      <c r="G1035" s="39"/>
      <c r="H1035" s="151">
        <f>H1036</f>
        <v>50</v>
      </c>
      <c r="I1035" s="151">
        <f>I1036</f>
        <v>0</v>
      </c>
      <c r="J1035" s="228">
        <f t="shared" si="165"/>
        <v>50</v>
      </c>
      <c r="K1035" s="151">
        <f t="shared" ref="K1035:L1037" si="174">K1036</f>
        <v>50</v>
      </c>
      <c r="L1035" s="151">
        <f t="shared" si="174"/>
        <v>50</v>
      </c>
      <c r="O1035" s="147"/>
    </row>
    <row r="1036" spans="1:15" s="33" customFormat="1" ht="12.75" customHeight="1">
      <c r="A1036" s="20" t="s">
        <v>123</v>
      </c>
      <c r="B1036" s="75" t="s">
        <v>404</v>
      </c>
      <c r="C1036" s="171" t="s">
        <v>138</v>
      </c>
      <c r="D1036" s="171" t="s">
        <v>146</v>
      </c>
      <c r="E1036" s="46" t="s">
        <v>466</v>
      </c>
      <c r="F1036" s="171" t="s">
        <v>124</v>
      </c>
      <c r="G1036" s="171"/>
      <c r="H1036" s="151">
        <f>H1037+H1039</f>
        <v>50</v>
      </c>
      <c r="I1036" s="151">
        <f>I1037+I1039</f>
        <v>0</v>
      </c>
      <c r="J1036" s="228">
        <f t="shared" si="165"/>
        <v>50</v>
      </c>
      <c r="K1036" s="151">
        <f>K1037+K1039</f>
        <v>50</v>
      </c>
      <c r="L1036" s="151">
        <f>L1037+L1039</f>
        <v>50</v>
      </c>
    </row>
    <row r="1037" spans="1:15" s="33" customFormat="1" ht="36" hidden="1" customHeight="1">
      <c r="A1037" s="20" t="s">
        <v>127</v>
      </c>
      <c r="B1037" s="75" t="s">
        <v>404</v>
      </c>
      <c r="C1037" s="171" t="s">
        <v>138</v>
      </c>
      <c r="D1037" s="171" t="s">
        <v>146</v>
      </c>
      <c r="E1037" s="46" t="s">
        <v>466</v>
      </c>
      <c r="F1037" s="171" t="s">
        <v>126</v>
      </c>
      <c r="G1037" s="171"/>
      <c r="H1037" s="151">
        <f>H1038</f>
        <v>0</v>
      </c>
      <c r="I1037" s="151"/>
      <c r="J1037" s="228">
        <f t="shared" si="165"/>
        <v>0</v>
      </c>
      <c r="K1037" s="151">
        <f t="shared" si="174"/>
        <v>0</v>
      </c>
      <c r="L1037" s="229">
        <f>H1037+K1037</f>
        <v>0</v>
      </c>
    </row>
    <row r="1038" spans="1:15" s="33" customFormat="1" ht="21" hidden="1" customHeight="1">
      <c r="A1038" s="20" t="s">
        <v>11</v>
      </c>
      <c r="B1038" s="75" t="s">
        <v>404</v>
      </c>
      <c r="C1038" s="171" t="s">
        <v>138</v>
      </c>
      <c r="D1038" s="171" t="s">
        <v>146</v>
      </c>
      <c r="E1038" s="46" t="s">
        <v>466</v>
      </c>
      <c r="F1038" s="171" t="s">
        <v>126</v>
      </c>
      <c r="G1038" s="171" t="s">
        <v>12</v>
      </c>
      <c r="H1038" s="151"/>
      <c r="I1038" s="151"/>
      <c r="J1038" s="228">
        <f t="shared" si="165"/>
        <v>0</v>
      </c>
      <c r="K1038" s="120"/>
      <c r="L1038" s="229">
        <f>H1038+K1038</f>
        <v>0</v>
      </c>
    </row>
    <row r="1039" spans="1:15" s="33" customFormat="1" ht="15.75" customHeight="1">
      <c r="A1039" s="20" t="s">
        <v>434</v>
      </c>
      <c r="B1039" s="75" t="s">
        <v>404</v>
      </c>
      <c r="C1039" s="171" t="s">
        <v>138</v>
      </c>
      <c r="D1039" s="171" t="s">
        <v>146</v>
      </c>
      <c r="E1039" s="46" t="s">
        <v>466</v>
      </c>
      <c r="F1039" s="171" t="s">
        <v>435</v>
      </c>
      <c r="G1039" s="171"/>
      <c r="H1039" s="151">
        <f>H1040</f>
        <v>50</v>
      </c>
      <c r="I1039" s="151">
        <f>I1040</f>
        <v>0</v>
      </c>
      <c r="J1039" s="228">
        <f t="shared" si="165"/>
        <v>50</v>
      </c>
      <c r="K1039" s="151">
        <f>K1040</f>
        <v>50</v>
      </c>
      <c r="L1039" s="151">
        <f>L1040</f>
        <v>50</v>
      </c>
    </row>
    <row r="1040" spans="1:15" s="33" customFormat="1" ht="17.25" customHeight="1">
      <c r="A1040" s="20" t="s">
        <v>11</v>
      </c>
      <c r="B1040" s="75" t="s">
        <v>404</v>
      </c>
      <c r="C1040" s="171" t="s">
        <v>138</v>
      </c>
      <c r="D1040" s="171" t="s">
        <v>146</v>
      </c>
      <c r="E1040" s="46" t="s">
        <v>466</v>
      </c>
      <c r="F1040" s="171" t="s">
        <v>435</v>
      </c>
      <c r="G1040" s="171" t="s">
        <v>12</v>
      </c>
      <c r="H1040" s="151">
        <v>50</v>
      </c>
      <c r="I1040" s="151"/>
      <c r="J1040" s="228">
        <f t="shared" si="165"/>
        <v>50</v>
      </c>
      <c r="K1040" s="120">
        <v>50</v>
      </c>
      <c r="L1040" s="229">
        <v>50</v>
      </c>
    </row>
    <row r="1041" spans="1:15" s="33" customFormat="1" ht="51.75">
      <c r="A1041" s="20" t="s">
        <v>383</v>
      </c>
      <c r="B1041" s="75" t="s">
        <v>404</v>
      </c>
      <c r="C1041" s="171" t="s">
        <v>138</v>
      </c>
      <c r="D1041" s="171" t="s">
        <v>146</v>
      </c>
      <c r="E1041" s="45" t="s">
        <v>384</v>
      </c>
      <c r="F1041" s="39"/>
      <c r="G1041" s="39"/>
      <c r="H1041" s="151">
        <f>H1042</f>
        <v>351</v>
      </c>
      <c r="I1041" s="151">
        <f>I1042</f>
        <v>0</v>
      </c>
      <c r="J1041" s="228">
        <f t="shared" si="165"/>
        <v>351</v>
      </c>
      <c r="K1041" s="151">
        <f>K1042</f>
        <v>351</v>
      </c>
      <c r="L1041" s="151">
        <f>L1042</f>
        <v>351</v>
      </c>
      <c r="O1041" s="147"/>
    </row>
    <row r="1042" spans="1:15" s="33" customFormat="1" ht="13.5" customHeight="1">
      <c r="A1042" s="20" t="s">
        <v>123</v>
      </c>
      <c r="B1042" s="75" t="s">
        <v>404</v>
      </c>
      <c r="C1042" s="171" t="s">
        <v>138</v>
      </c>
      <c r="D1042" s="171" t="s">
        <v>146</v>
      </c>
      <c r="E1042" s="45" t="s">
        <v>384</v>
      </c>
      <c r="F1042" s="171" t="s">
        <v>124</v>
      </c>
      <c r="G1042" s="171"/>
      <c r="H1042" s="151">
        <f>H1043+H1046+H1047</f>
        <v>351</v>
      </c>
      <c r="I1042" s="151">
        <f>I1043+I1046+I1047</f>
        <v>0</v>
      </c>
      <c r="J1042" s="228">
        <f t="shared" si="165"/>
        <v>351</v>
      </c>
      <c r="K1042" s="151">
        <f>K1043+K1046</f>
        <v>351</v>
      </c>
      <c r="L1042" s="151">
        <f>L1043+L1046</f>
        <v>351</v>
      </c>
    </row>
    <row r="1043" spans="1:15" s="33" customFormat="1" ht="13.5" hidden="1" customHeight="1">
      <c r="A1043" s="20" t="s">
        <v>127</v>
      </c>
      <c r="B1043" s="75" t="s">
        <v>404</v>
      </c>
      <c r="C1043" s="171" t="s">
        <v>138</v>
      </c>
      <c r="D1043" s="171" t="s">
        <v>146</v>
      </c>
      <c r="E1043" s="45" t="s">
        <v>384</v>
      </c>
      <c r="F1043" s="171" t="s">
        <v>126</v>
      </c>
      <c r="G1043" s="171"/>
      <c r="H1043" s="151">
        <f>H1044</f>
        <v>0</v>
      </c>
      <c r="I1043" s="151"/>
      <c r="J1043" s="228">
        <f t="shared" si="165"/>
        <v>0</v>
      </c>
      <c r="K1043" s="151">
        <f>K1044</f>
        <v>0</v>
      </c>
      <c r="L1043" s="229">
        <f>H1043+K1043</f>
        <v>0</v>
      </c>
    </row>
    <row r="1044" spans="1:15" s="33" customFormat="1" ht="13.5" hidden="1" customHeight="1">
      <c r="A1044" s="20" t="s">
        <v>11</v>
      </c>
      <c r="B1044" s="75" t="s">
        <v>404</v>
      </c>
      <c r="C1044" s="171" t="s">
        <v>138</v>
      </c>
      <c r="D1044" s="171" t="s">
        <v>146</v>
      </c>
      <c r="E1044" s="45" t="s">
        <v>384</v>
      </c>
      <c r="F1044" s="171" t="s">
        <v>126</v>
      </c>
      <c r="G1044" s="171" t="s">
        <v>12</v>
      </c>
      <c r="H1044" s="151"/>
      <c r="I1044" s="151"/>
      <c r="J1044" s="228">
        <f t="shared" si="165"/>
        <v>0</v>
      </c>
      <c r="K1044" s="118"/>
      <c r="L1044" s="229">
        <f>H1044+K1044</f>
        <v>0</v>
      </c>
    </row>
    <row r="1045" spans="1:15" s="33" customFormat="1" ht="13.5" customHeight="1">
      <c r="A1045" s="20" t="s">
        <v>434</v>
      </c>
      <c r="B1045" s="75" t="s">
        <v>404</v>
      </c>
      <c r="C1045" s="171" t="s">
        <v>138</v>
      </c>
      <c r="D1045" s="171" t="s">
        <v>146</v>
      </c>
      <c r="E1045" s="45" t="s">
        <v>384</v>
      </c>
      <c r="F1045" s="171" t="s">
        <v>435</v>
      </c>
      <c r="G1045" s="171"/>
      <c r="H1045" s="151">
        <f>H1046</f>
        <v>0</v>
      </c>
      <c r="I1045" s="151">
        <f>I1046</f>
        <v>0</v>
      </c>
      <c r="J1045" s="228">
        <f t="shared" si="165"/>
        <v>0</v>
      </c>
      <c r="K1045" s="151">
        <f>K1046</f>
        <v>351</v>
      </c>
      <c r="L1045" s="151">
        <f>L1046</f>
        <v>351</v>
      </c>
    </row>
    <row r="1046" spans="1:15" s="33" customFormat="1" ht="13.5" customHeight="1">
      <c r="A1046" s="20" t="s">
        <v>11</v>
      </c>
      <c r="B1046" s="75" t="s">
        <v>404</v>
      </c>
      <c r="C1046" s="171" t="s">
        <v>138</v>
      </c>
      <c r="D1046" s="171" t="s">
        <v>146</v>
      </c>
      <c r="E1046" s="45" t="s">
        <v>384</v>
      </c>
      <c r="F1046" s="171" t="s">
        <v>435</v>
      </c>
      <c r="G1046" s="171" t="s">
        <v>12</v>
      </c>
      <c r="H1046" s="151"/>
      <c r="I1046" s="151"/>
      <c r="J1046" s="228">
        <f t="shared" si="165"/>
        <v>0</v>
      </c>
      <c r="K1046" s="120">
        <v>351</v>
      </c>
      <c r="L1046" s="229">
        <v>351</v>
      </c>
    </row>
    <row r="1047" spans="1:15" s="33" customFormat="1" ht="13.5" customHeight="1">
      <c r="A1047" s="20" t="s">
        <v>127</v>
      </c>
      <c r="B1047" s="75" t="s">
        <v>404</v>
      </c>
      <c r="C1047" s="171" t="s">
        <v>138</v>
      </c>
      <c r="D1047" s="171" t="s">
        <v>146</v>
      </c>
      <c r="E1047" s="45" t="s">
        <v>384</v>
      </c>
      <c r="F1047" s="171" t="s">
        <v>126</v>
      </c>
      <c r="G1047" s="171"/>
      <c r="H1047" s="151">
        <f>H1048</f>
        <v>351</v>
      </c>
      <c r="I1047" s="151">
        <f>I1048</f>
        <v>0</v>
      </c>
      <c r="J1047" s="228">
        <f t="shared" si="165"/>
        <v>351</v>
      </c>
      <c r="K1047" s="120"/>
      <c r="L1047" s="229"/>
    </row>
    <row r="1048" spans="1:15" s="33" customFormat="1" ht="13.5" customHeight="1">
      <c r="A1048" s="20" t="s">
        <v>11</v>
      </c>
      <c r="B1048" s="75" t="s">
        <v>404</v>
      </c>
      <c r="C1048" s="171" t="s">
        <v>138</v>
      </c>
      <c r="D1048" s="171" t="s">
        <v>146</v>
      </c>
      <c r="E1048" s="45" t="s">
        <v>384</v>
      </c>
      <c r="F1048" s="171" t="s">
        <v>126</v>
      </c>
      <c r="G1048" s="171" t="s">
        <v>12</v>
      </c>
      <c r="H1048" s="151">
        <v>351</v>
      </c>
      <c r="I1048" s="151"/>
      <c r="J1048" s="228">
        <f t="shared" si="165"/>
        <v>351</v>
      </c>
      <c r="K1048" s="120"/>
      <c r="L1048" s="229"/>
    </row>
    <row r="1049" spans="1:15" s="33" customFormat="1" ht="13.5" customHeight="1">
      <c r="A1049" s="48" t="s">
        <v>151</v>
      </c>
      <c r="B1049" s="84" t="s">
        <v>404</v>
      </c>
      <c r="C1049" s="178" t="s">
        <v>138</v>
      </c>
      <c r="D1049" s="178" t="s">
        <v>152</v>
      </c>
      <c r="E1049" s="49"/>
      <c r="F1049" s="178"/>
      <c r="G1049" s="178"/>
      <c r="H1049" s="226">
        <f>H1051</f>
        <v>554.79999999999995</v>
      </c>
      <c r="I1049" s="226">
        <f>I1051</f>
        <v>0</v>
      </c>
      <c r="J1049" s="228">
        <f t="shared" si="165"/>
        <v>554.79999999999995</v>
      </c>
      <c r="K1049" s="226">
        <f>K1051</f>
        <v>554.79999999999995</v>
      </c>
      <c r="L1049" s="226">
        <f>L1051</f>
        <v>554.79999999999995</v>
      </c>
    </row>
    <row r="1050" spans="1:15" s="33" customFormat="1" ht="13.5" customHeight="1">
      <c r="A1050" s="48" t="s">
        <v>16</v>
      </c>
      <c r="B1050" s="84" t="s">
        <v>404</v>
      </c>
      <c r="C1050" s="178" t="s">
        <v>138</v>
      </c>
      <c r="D1050" s="178" t="s">
        <v>152</v>
      </c>
      <c r="E1050" s="49" t="s">
        <v>203</v>
      </c>
      <c r="F1050" s="178"/>
      <c r="G1050" s="178"/>
      <c r="H1050" s="226">
        <f>H1051</f>
        <v>554.79999999999995</v>
      </c>
      <c r="I1050" s="226">
        <f>I1051</f>
        <v>0</v>
      </c>
      <c r="J1050" s="228">
        <f t="shared" si="165"/>
        <v>554.79999999999995</v>
      </c>
      <c r="K1050" s="226">
        <f>K1051</f>
        <v>554.79999999999995</v>
      </c>
      <c r="L1050" s="226">
        <f>L1051</f>
        <v>554.79999999999995</v>
      </c>
    </row>
    <row r="1051" spans="1:15" s="33" customFormat="1" ht="39">
      <c r="A1051" s="121" t="s">
        <v>153</v>
      </c>
      <c r="B1051" s="122" t="s">
        <v>404</v>
      </c>
      <c r="C1051" s="178" t="s">
        <v>138</v>
      </c>
      <c r="D1051" s="178" t="s">
        <v>152</v>
      </c>
      <c r="E1051" s="49" t="s">
        <v>257</v>
      </c>
      <c r="F1051" s="178"/>
      <c r="G1051" s="178"/>
      <c r="H1051" s="226">
        <f>H1054+H1057</f>
        <v>554.79999999999995</v>
      </c>
      <c r="I1051" s="226">
        <f>I1054+I1057</f>
        <v>0</v>
      </c>
      <c r="J1051" s="228">
        <f t="shared" si="165"/>
        <v>554.79999999999995</v>
      </c>
      <c r="K1051" s="226">
        <f>K1054+K1057</f>
        <v>554.79999999999995</v>
      </c>
      <c r="L1051" s="226">
        <f>L1054+L1057</f>
        <v>554.79999999999995</v>
      </c>
    </row>
    <row r="1052" spans="1:15" s="33" customFormat="1" ht="63.75">
      <c r="A1052" s="224" t="s">
        <v>18</v>
      </c>
      <c r="B1052" s="110" t="s">
        <v>404</v>
      </c>
      <c r="C1052" s="171" t="s">
        <v>138</v>
      </c>
      <c r="D1052" s="171" t="s">
        <v>152</v>
      </c>
      <c r="E1052" s="45" t="s">
        <v>257</v>
      </c>
      <c r="F1052" s="171" t="s">
        <v>19</v>
      </c>
      <c r="G1052" s="171"/>
      <c r="H1052" s="151">
        <f t="shared" ref="H1052:L1053" si="175">H1053</f>
        <v>475.5</v>
      </c>
      <c r="I1052" s="151">
        <f t="shared" si="175"/>
        <v>0</v>
      </c>
      <c r="J1052" s="228">
        <f t="shared" si="165"/>
        <v>475.5</v>
      </c>
      <c r="K1052" s="151">
        <f t="shared" si="175"/>
        <v>475.5</v>
      </c>
      <c r="L1052" s="151">
        <f t="shared" si="175"/>
        <v>475.5</v>
      </c>
    </row>
    <row r="1053" spans="1:15" s="33" customFormat="1" ht="25.5">
      <c r="A1053" s="224" t="s">
        <v>20</v>
      </c>
      <c r="B1053" s="110" t="s">
        <v>404</v>
      </c>
      <c r="C1053" s="171" t="s">
        <v>138</v>
      </c>
      <c r="D1053" s="171" t="s">
        <v>152</v>
      </c>
      <c r="E1053" s="45" t="s">
        <v>257</v>
      </c>
      <c r="F1053" s="171" t="s">
        <v>21</v>
      </c>
      <c r="G1053" s="171"/>
      <c r="H1053" s="151">
        <f>H1054</f>
        <v>475.5</v>
      </c>
      <c r="I1053" s="151">
        <f>I1054</f>
        <v>0</v>
      </c>
      <c r="J1053" s="228">
        <f t="shared" si="165"/>
        <v>475.5</v>
      </c>
      <c r="K1053" s="151">
        <f t="shared" si="175"/>
        <v>475.5</v>
      </c>
      <c r="L1053" s="151">
        <f t="shared" si="175"/>
        <v>475.5</v>
      </c>
    </row>
    <row r="1054" spans="1:15" s="33" customFormat="1" ht="13.5" customHeight="1">
      <c r="A1054" s="224" t="s">
        <v>57</v>
      </c>
      <c r="B1054" s="110" t="s">
        <v>404</v>
      </c>
      <c r="C1054" s="171" t="s">
        <v>138</v>
      </c>
      <c r="D1054" s="171" t="s">
        <v>152</v>
      </c>
      <c r="E1054" s="45" t="s">
        <v>257</v>
      </c>
      <c r="F1054" s="171" t="s">
        <v>21</v>
      </c>
      <c r="G1054" s="171" t="s">
        <v>12</v>
      </c>
      <c r="H1054" s="151">
        <v>475.5</v>
      </c>
      <c r="I1054" s="151"/>
      <c r="J1054" s="228">
        <f t="shared" ref="J1054:J1125" si="176">H1054+I1054</f>
        <v>475.5</v>
      </c>
      <c r="K1054" s="118">
        <v>475.5</v>
      </c>
      <c r="L1054" s="229">
        <v>475.5</v>
      </c>
      <c r="O1054" s="147"/>
    </row>
    <row r="1055" spans="1:15" s="33" customFormat="1" ht="25.5">
      <c r="A1055" s="224" t="s">
        <v>35</v>
      </c>
      <c r="B1055" s="110" t="s">
        <v>404</v>
      </c>
      <c r="C1055" s="171" t="s">
        <v>138</v>
      </c>
      <c r="D1055" s="171" t="s">
        <v>152</v>
      </c>
      <c r="E1055" s="45" t="s">
        <v>257</v>
      </c>
      <c r="F1055" s="171" t="s">
        <v>27</v>
      </c>
      <c r="G1055" s="171"/>
      <c r="H1055" s="151">
        <f>H1056</f>
        <v>79.3</v>
      </c>
      <c r="I1055" s="151">
        <f>I1056</f>
        <v>0</v>
      </c>
      <c r="J1055" s="228">
        <f t="shared" si="176"/>
        <v>79.3</v>
      </c>
      <c r="K1055" s="151">
        <f>K1056</f>
        <v>79.3</v>
      </c>
      <c r="L1055" s="151">
        <f>L1056</f>
        <v>79.3</v>
      </c>
    </row>
    <row r="1056" spans="1:15" s="33" customFormat="1" ht="25.5">
      <c r="A1056" s="224" t="s">
        <v>28</v>
      </c>
      <c r="B1056" s="110" t="s">
        <v>404</v>
      </c>
      <c r="C1056" s="171" t="s">
        <v>138</v>
      </c>
      <c r="D1056" s="171" t="s">
        <v>152</v>
      </c>
      <c r="E1056" s="45" t="s">
        <v>257</v>
      </c>
      <c r="F1056" s="171" t="s">
        <v>29</v>
      </c>
      <c r="G1056" s="171"/>
      <c r="H1056" s="151">
        <f>H1057</f>
        <v>79.3</v>
      </c>
      <c r="I1056" s="151">
        <f>I1057</f>
        <v>0</v>
      </c>
      <c r="J1056" s="228">
        <f t="shared" si="176"/>
        <v>79.3</v>
      </c>
      <c r="K1056" s="151">
        <f>K1057</f>
        <v>79.3</v>
      </c>
      <c r="L1056" s="151">
        <f>L1057</f>
        <v>79.3</v>
      </c>
    </row>
    <row r="1057" spans="1:15" s="33" customFormat="1" ht="13.5" customHeight="1">
      <c r="A1057" s="224" t="s">
        <v>57</v>
      </c>
      <c r="B1057" s="110" t="s">
        <v>404</v>
      </c>
      <c r="C1057" s="171" t="s">
        <v>138</v>
      </c>
      <c r="D1057" s="171" t="s">
        <v>152</v>
      </c>
      <c r="E1057" s="45" t="s">
        <v>257</v>
      </c>
      <c r="F1057" s="171" t="s">
        <v>29</v>
      </c>
      <c r="G1057" s="171" t="s">
        <v>12</v>
      </c>
      <c r="H1057" s="151">
        <v>79.3</v>
      </c>
      <c r="I1057" s="151"/>
      <c r="J1057" s="228">
        <f t="shared" si="176"/>
        <v>79.3</v>
      </c>
      <c r="K1057" s="118">
        <v>79.3</v>
      </c>
      <c r="L1057" s="229">
        <v>79.3</v>
      </c>
      <c r="O1057" s="147"/>
    </row>
    <row r="1058" spans="1:15" s="33" customFormat="1" ht="13.5" customHeight="1">
      <c r="A1058" s="21" t="s">
        <v>402</v>
      </c>
      <c r="B1058" s="111" t="s">
        <v>404</v>
      </c>
      <c r="C1058" s="178" t="s">
        <v>154</v>
      </c>
      <c r="D1058" s="171"/>
      <c r="E1058" s="49"/>
      <c r="F1058" s="178"/>
      <c r="G1058" s="178"/>
      <c r="H1058" s="226">
        <f>H1059</f>
        <v>150</v>
      </c>
      <c r="I1058" s="226">
        <f>I1059</f>
        <v>0</v>
      </c>
      <c r="J1058" s="228">
        <f t="shared" si="176"/>
        <v>150</v>
      </c>
      <c r="K1058" s="226">
        <f>K1059</f>
        <v>50</v>
      </c>
      <c r="L1058" s="226">
        <f>L1059</f>
        <v>50</v>
      </c>
    </row>
    <row r="1059" spans="1:15" s="33" customFormat="1" ht="13.5" customHeight="1">
      <c r="A1059" s="36" t="s">
        <v>155</v>
      </c>
      <c r="B1059" s="111" t="s">
        <v>404</v>
      </c>
      <c r="C1059" s="178" t="s">
        <v>154</v>
      </c>
      <c r="D1059" s="178" t="s">
        <v>156</v>
      </c>
      <c r="E1059" s="49"/>
      <c r="F1059" s="178"/>
      <c r="G1059" s="178"/>
      <c r="H1059" s="226">
        <f>H1060+H1071+H1075</f>
        <v>150</v>
      </c>
      <c r="I1059" s="226">
        <f>I1060+I1071+I1075</f>
        <v>0</v>
      </c>
      <c r="J1059" s="228">
        <f t="shared" si="176"/>
        <v>150</v>
      </c>
      <c r="K1059" s="226">
        <f>K1060+K1071</f>
        <v>50</v>
      </c>
      <c r="L1059" s="226">
        <f>L1060+L1071</f>
        <v>50</v>
      </c>
    </row>
    <row r="1060" spans="1:15" s="33" customFormat="1" ht="15.75" customHeight="1">
      <c r="A1060" s="217" t="s">
        <v>16</v>
      </c>
      <c r="B1060" s="46" t="s">
        <v>404</v>
      </c>
      <c r="C1060" s="171" t="s">
        <v>154</v>
      </c>
      <c r="D1060" s="171" t="s">
        <v>156</v>
      </c>
      <c r="E1060" s="45" t="s">
        <v>203</v>
      </c>
      <c r="F1060" s="171"/>
      <c r="G1060" s="171"/>
      <c r="H1060" s="151">
        <f>H1061</f>
        <v>50</v>
      </c>
      <c r="I1060" s="151">
        <f>I1061</f>
        <v>0</v>
      </c>
      <c r="J1060" s="228">
        <f t="shared" si="176"/>
        <v>50</v>
      </c>
      <c r="K1060" s="151">
        <f>K1062</f>
        <v>50</v>
      </c>
      <c r="L1060" s="151">
        <f>L1062</f>
        <v>50</v>
      </c>
    </row>
    <row r="1061" spans="1:15" s="33" customFormat="1" ht="15.75" customHeight="1">
      <c r="A1061" s="217" t="s">
        <v>590</v>
      </c>
      <c r="B1061" s="46" t="s">
        <v>404</v>
      </c>
      <c r="C1061" s="171" t="s">
        <v>154</v>
      </c>
      <c r="D1061" s="171" t="s">
        <v>156</v>
      </c>
      <c r="E1061" s="45" t="s">
        <v>589</v>
      </c>
      <c r="F1061" s="171"/>
      <c r="G1061" s="171"/>
      <c r="H1061" s="151">
        <f>H1062+H1074</f>
        <v>50</v>
      </c>
      <c r="I1061" s="151">
        <f>I1062+I1074</f>
        <v>0</v>
      </c>
      <c r="J1061" s="228">
        <f t="shared" si="176"/>
        <v>50</v>
      </c>
      <c r="K1061" s="151"/>
      <c r="L1061" s="151"/>
    </row>
    <row r="1062" spans="1:15" s="33" customFormat="1" ht="25.5">
      <c r="A1062" s="15" t="s">
        <v>35</v>
      </c>
      <c r="B1062" s="46" t="s">
        <v>404</v>
      </c>
      <c r="C1062" s="171" t="s">
        <v>154</v>
      </c>
      <c r="D1062" s="171" t="s">
        <v>156</v>
      </c>
      <c r="E1062" s="45" t="s">
        <v>589</v>
      </c>
      <c r="F1062" s="171" t="s">
        <v>27</v>
      </c>
      <c r="G1062" s="171"/>
      <c r="H1062" s="151">
        <f>H1063</f>
        <v>40</v>
      </c>
      <c r="I1062" s="151">
        <f>I1063</f>
        <v>0</v>
      </c>
      <c r="J1062" s="228">
        <f t="shared" si="176"/>
        <v>40</v>
      </c>
      <c r="K1062" s="151">
        <f>K1063+K1074</f>
        <v>50</v>
      </c>
      <c r="L1062" s="151">
        <f>L1063+L1074</f>
        <v>50</v>
      </c>
    </row>
    <row r="1063" spans="1:15" s="33" customFormat="1" ht="25.5">
      <c r="A1063" s="15" t="s">
        <v>28</v>
      </c>
      <c r="B1063" s="110" t="s">
        <v>404</v>
      </c>
      <c r="C1063" s="171" t="s">
        <v>154</v>
      </c>
      <c r="D1063" s="171" t="s">
        <v>156</v>
      </c>
      <c r="E1063" s="45" t="s">
        <v>589</v>
      </c>
      <c r="F1063" s="171" t="s">
        <v>29</v>
      </c>
      <c r="G1063" s="171"/>
      <c r="H1063" s="151">
        <f>H1064</f>
        <v>40</v>
      </c>
      <c r="I1063" s="151">
        <f>I1064</f>
        <v>0</v>
      </c>
      <c r="J1063" s="228">
        <f t="shared" si="176"/>
        <v>40</v>
      </c>
      <c r="K1063" s="151">
        <f>K1064</f>
        <v>50</v>
      </c>
      <c r="L1063" s="151">
        <f>L1064</f>
        <v>50</v>
      </c>
    </row>
    <row r="1064" spans="1:15" s="33" customFormat="1" ht="13.5">
      <c r="A1064" s="15" t="s">
        <v>9</v>
      </c>
      <c r="B1064" s="110" t="s">
        <v>404</v>
      </c>
      <c r="C1064" s="171" t="s">
        <v>154</v>
      </c>
      <c r="D1064" s="171" t="s">
        <v>156</v>
      </c>
      <c r="E1064" s="45" t="s">
        <v>589</v>
      </c>
      <c r="F1064" s="171" t="s">
        <v>29</v>
      </c>
      <c r="G1064" s="171" t="s">
        <v>10</v>
      </c>
      <c r="H1064" s="151">
        <v>40</v>
      </c>
      <c r="I1064" s="151"/>
      <c r="J1064" s="228">
        <f t="shared" si="176"/>
        <v>40</v>
      </c>
      <c r="K1064" s="151">
        <v>50</v>
      </c>
      <c r="L1064" s="229">
        <v>50</v>
      </c>
    </row>
    <row r="1065" spans="1:15" s="33" customFormat="1" ht="13.5" hidden="1" customHeight="1">
      <c r="A1065" s="41" t="s">
        <v>185</v>
      </c>
      <c r="B1065" s="110" t="s">
        <v>404</v>
      </c>
      <c r="C1065" s="178" t="s">
        <v>154</v>
      </c>
      <c r="D1065" s="178" t="s">
        <v>156</v>
      </c>
      <c r="E1065" s="49" t="s">
        <v>223</v>
      </c>
      <c r="F1065" s="178"/>
      <c r="G1065" s="178"/>
      <c r="H1065" s="151">
        <f t="shared" ref="H1065:K1070" si="177">H1066</f>
        <v>0</v>
      </c>
      <c r="I1065" s="151"/>
      <c r="J1065" s="228">
        <f t="shared" si="176"/>
        <v>0</v>
      </c>
      <c r="K1065" s="151">
        <f t="shared" si="177"/>
        <v>0</v>
      </c>
      <c r="L1065" s="229">
        <f t="shared" ref="L1065:L1071" si="178">H1065+K1065</f>
        <v>0</v>
      </c>
    </row>
    <row r="1066" spans="1:15" s="33" customFormat="1" ht="13.5" hidden="1" customHeight="1">
      <c r="A1066" s="41" t="s">
        <v>387</v>
      </c>
      <c r="B1066" s="110" t="s">
        <v>404</v>
      </c>
      <c r="C1066" s="178" t="s">
        <v>154</v>
      </c>
      <c r="D1066" s="178" t="s">
        <v>156</v>
      </c>
      <c r="E1066" s="49" t="s">
        <v>367</v>
      </c>
      <c r="F1066" s="178"/>
      <c r="G1066" s="178"/>
      <c r="H1066" s="151">
        <f t="shared" si="177"/>
        <v>0</v>
      </c>
      <c r="I1066" s="151"/>
      <c r="J1066" s="228">
        <f t="shared" si="176"/>
        <v>0</v>
      </c>
      <c r="K1066" s="151">
        <f t="shared" si="177"/>
        <v>0</v>
      </c>
      <c r="L1066" s="229">
        <f t="shared" si="178"/>
        <v>0</v>
      </c>
    </row>
    <row r="1067" spans="1:15" s="33" customFormat="1" ht="13.5" hidden="1" customHeight="1">
      <c r="A1067" s="224" t="s">
        <v>388</v>
      </c>
      <c r="B1067" s="110" t="s">
        <v>404</v>
      </c>
      <c r="C1067" s="171" t="s">
        <v>154</v>
      </c>
      <c r="D1067" s="171" t="s">
        <v>156</v>
      </c>
      <c r="E1067" s="45" t="s">
        <v>268</v>
      </c>
      <c r="F1067" s="178"/>
      <c r="G1067" s="178"/>
      <c r="H1067" s="151">
        <f t="shared" si="177"/>
        <v>0</v>
      </c>
      <c r="I1067" s="151"/>
      <c r="J1067" s="228">
        <f t="shared" si="176"/>
        <v>0</v>
      </c>
      <c r="K1067" s="151">
        <f t="shared" si="177"/>
        <v>0</v>
      </c>
      <c r="L1067" s="229">
        <f t="shared" si="178"/>
        <v>0</v>
      </c>
    </row>
    <row r="1068" spans="1:15" s="33" customFormat="1" ht="13.5" hidden="1" customHeight="1">
      <c r="A1068" s="224" t="s">
        <v>391</v>
      </c>
      <c r="B1068" s="110" t="s">
        <v>404</v>
      </c>
      <c r="C1068" s="171" t="s">
        <v>154</v>
      </c>
      <c r="D1068" s="171" t="s">
        <v>156</v>
      </c>
      <c r="E1068" s="45" t="s">
        <v>370</v>
      </c>
      <c r="F1068" s="171"/>
      <c r="G1068" s="171"/>
      <c r="H1068" s="151">
        <f t="shared" si="177"/>
        <v>0</v>
      </c>
      <c r="I1068" s="151"/>
      <c r="J1068" s="228">
        <f t="shared" si="176"/>
        <v>0</v>
      </c>
      <c r="K1068" s="151">
        <f t="shared" si="177"/>
        <v>0</v>
      </c>
      <c r="L1068" s="229">
        <f t="shared" si="178"/>
        <v>0</v>
      </c>
    </row>
    <row r="1069" spans="1:15" s="33" customFormat="1" ht="13.5" hidden="1" customHeight="1">
      <c r="A1069" s="224" t="s">
        <v>35</v>
      </c>
      <c r="B1069" s="110" t="s">
        <v>404</v>
      </c>
      <c r="C1069" s="171" t="s">
        <v>154</v>
      </c>
      <c r="D1069" s="171" t="s">
        <v>156</v>
      </c>
      <c r="E1069" s="45" t="s">
        <v>370</v>
      </c>
      <c r="F1069" s="171" t="s">
        <v>27</v>
      </c>
      <c r="G1069" s="171"/>
      <c r="H1069" s="151">
        <f t="shared" si="177"/>
        <v>0</v>
      </c>
      <c r="I1069" s="151"/>
      <c r="J1069" s="228">
        <f t="shared" si="176"/>
        <v>0</v>
      </c>
      <c r="K1069" s="151">
        <f t="shared" si="177"/>
        <v>0</v>
      </c>
      <c r="L1069" s="229">
        <f t="shared" si="178"/>
        <v>0</v>
      </c>
    </row>
    <row r="1070" spans="1:15" s="33" customFormat="1" ht="13.5" hidden="1" customHeight="1">
      <c r="A1070" s="224" t="s">
        <v>28</v>
      </c>
      <c r="B1070" s="110" t="s">
        <v>404</v>
      </c>
      <c r="C1070" s="171" t="s">
        <v>154</v>
      </c>
      <c r="D1070" s="171" t="s">
        <v>156</v>
      </c>
      <c r="E1070" s="45" t="s">
        <v>370</v>
      </c>
      <c r="F1070" s="171" t="s">
        <v>29</v>
      </c>
      <c r="G1070" s="171"/>
      <c r="H1070" s="151">
        <f t="shared" si="177"/>
        <v>0</v>
      </c>
      <c r="I1070" s="151"/>
      <c r="J1070" s="228">
        <f t="shared" si="176"/>
        <v>0</v>
      </c>
      <c r="K1070" s="151">
        <f t="shared" si="177"/>
        <v>0</v>
      </c>
      <c r="L1070" s="229">
        <f t="shared" si="178"/>
        <v>0</v>
      </c>
    </row>
    <row r="1071" spans="1:15" s="33" customFormat="1" ht="13.5" hidden="1" customHeight="1">
      <c r="A1071" s="224" t="s">
        <v>9</v>
      </c>
      <c r="B1071" s="110" t="s">
        <v>404</v>
      </c>
      <c r="C1071" s="171" t="s">
        <v>154</v>
      </c>
      <c r="D1071" s="171" t="s">
        <v>156</v>
      </c>
      <c r="E1071" s="45" t="s">
        <v>370</v>
      </c>
      <c r="F1071" s="171" t="s">
        <v>29</v>
      </c>
      <c r="G1071" s="171" t="s">
        <v>10</v>
      </c>
      <c r="H1071" s="151"/>
      <c r="I1071" s="151"/>
      <c r="J1071" s="228">
        <f t="shared" si="176"/>
        <v>0</v>
      </c>
      <c r="K1071" s="120"/>
      <c r="L1071" s="229">
        <f t="shared" si="178"/>
        <v>0</v>
      </c>
      <c r="O1071" s="147"/>
    </row>
    <row r="1072" spans="1:15" s="33" customFormat="1" ht="65.25" customHeight="1">
      <c r="A1072" s="224" t="s">
        <v>25</v>
      </c>
      <c r="B1072" s="110" t="s">
        <v>404</v>
      </c>
      <c r="C1072" s="171" t="s">
        <v>154</v>
      </c>
      <c r="D1072" s="171" t="s">
        <v>156</v>
      </c>
      <c r="E1072" s="45" t="s">
        <v>589</v>
      </c>
      <c r="F1072" s="171" t="s">
        <v>19</v>
      </c>
      <c r="G1072" s="171"/>
      <c r="H1072" s="151">
        <f>H1073</f>
        <v>10</v>
      </c>
      <c r="I1072" s="151">
        <f>I1073</f>
        <v>0</v>
      </c>
      <c r="J1072" s="228">
        <f t="shared" si="176"/>
        <v>10</v>
      </c>
      <c r="K1072" s="151">
        <f>K1073</f>
        <v>0</v>
      </c>
      <c r="L1072" s="229"/>
      <c r="O1072" s="147"/>
    </row>
    <row r="1073" spans="1:15" s="33" customFormat="1" ht="13.5" customHeight="1">
      <c r="A1073" s="224" t="s">
        <v>444</v>
      </c>
      <c r="B1073" s="110" t="s">
        <v>404</v>
      </c>
      <c r="C1073" s="171" t="s">
        <v>154</v>
      </c>
      <c r="D1073" s="171" t="s">
        <v>156</v>
      </c>
      <c r="E1073" s="45" t="s">
        <v>589</v>
      </c>
      <c r="F1073" s="171" t="s">
        <v>445</v>
      </c>
      <c r="G1073" s="171"/>
      <c r="H1073" s="151">
        <f>H1074</f>
        <v>10</v>
      </c>
      <c r="I1073" s="151">
        <f>I1074</f>
        <v>0</v>
      </c>
      <c r="J1073" s="228">
        <f t="shared" si="176"/>
        <v>10</v>
      </c>
      <c r="K1073" s="151">
        <f>K1074</f>
        <v>0</v>
      </c>
      <c r="L1073" s="229"/>
      <c r="O1073" s="147"/>
    </row>
    <row r="1074" spans="1:15" s="33" customFormat="1" ht="13.5" customHeight="1">
      <c r="A1074" s="224" t="s">
        <v>9</v>
      </c>
      <c r="B1074" s="110" t="s">
        <v>404</v>
      </c>
      <c r="C1074" s="171" t="s">
        <v>154</v>
      </c>
      <c r="D1074" s="171" t="s">
        <v>156</v>
      </c>
      <c r="E1074" s="45" t="s">
        <v>589</v>
      </c>
      <c r="F1074" s="171" t="s">
        <v>445</v>
      </c>
      <c r="G1074" s="171" t="s">
        <v>10</v>
      </c>
      <c r="H1074" s="151">
        <v>10</v>
      </c>
      <c r="I1074" s="151"/>
      <c r="J1074" s="228">
        <f t="shared" si="176"/>
        <v>10</v>
      </c>
      <c r="K1074" s="120"/>
      <c r="L1074" s="229"/>
      <c r="O1074" s="147"/>
    </row>
    <row r="1075" spans="1:15" s="33" customFormat="1" ht="13.5" customHeight="1">
      <c r="A1075" s="41" t="s">
        <v>387</v>
      </c>
      <c r="B1075" s="131" t="s">
        <v>404</v>
      </c>
      <c r="C1075" s="178" t="s">
        <v>154</v>
      </c>
      <c r="D1075" s="178" t="s">
        <v>156</v>
      </c>
      <c r="E1075" s="49" t="s">
        <v>367</v>
      </c>
      <c r="F1075" s="171"/>
      <c r="G1075" s="171"/>
      <c r="H1075" s="151">
        <f t="shared" ref="H1075:I1078" si="179">H1076</f>
        <v>100</v>
      </c>
      <c r="I1075" s="226">
        <f t="shared" si="179"/>
        <v>0</v>
      </c>
      <c r="J1075" s="228">
        <f t="shared" si="176"/>
        <v>100</v>
      </c>
      <c r="K1075" s="120"/>
      <c r="L1075" s="229"/>
      <c r="O1075" s="147"/>
    </row>
    <row r="1076" spans="1:15" s="33" customFormat="1" ht="13.5" customHeight="1">
      <c r="A1076" s="224" t="s">
        <v>388</v>
      </c>
      <c r="B1076" s="80" t="s">
        <v>404</v>
      </c>
      <c r="C1076" s="171" t="s">
        <v>154</v>
      </c>
      <c r="D1076" s="171" t="s">
        <v>156</v>
      </c>
      <c r="E1076" s="45" t="s">
        <v>268</v>
      </c>
      <c r="F1076" s="171"/>
      <c r="G1076" s="171"/>
      <c r="H1076" s="151">
        <f t="shared" si="179"/>
        <v>100</v>
      </c>
      <c r="I1076" s="151">
        <f t="shared" si="179"/>
        <v>0</v>
      </c>
      <c r="J1076" s="229">
        <f t="shared" si="176"/>
        <v>100</v>
      </c>
      <c r="K1076" s="120"/>
      <c r="L1076" s="229"/>
      <c r="O1076" s="147"/>
    </row>
    <row r="1077" spans="1:15" s="33" customFormat="1" ht="13.5" customHeight="1">
      <c r="A1077" s="38" t="s">
        <v>92</v>
      </c>
      <c r="B1077" s="80" t="s">
        <v>404</v>
      </c>
      <c r="C1077" s="171" t="s">
        <v>154</v>
      </c>
      <c r="D1077" s="171" t="s">
        <v>156</v>
      </c>
      <c r="E1077" s="45" t="s">
        <v>370</v>
      </c>
      <c r="F1077" s="171" t="s">
        <v>93</v>
      </c>
      <c r="G1077" s="171"/>
      <c r="H1077" s="151">
        <f t="shared" si="179"/>
        <v>100</v>
      </c>
      <c r="I1077" s="151">
        <f t="shared" si="179"/>
        <v>0</v>
      </c>
      <c r="J1077" s="229">
        <f t="shared" si="176"/>
        <v>100</v>
      </c>
      <c r="K1077" s="120"/>
      <c r="L1077" s="229"/>
      <c r="O1077" s="147"/>
    </row>
    <row r="1078" spans="1:15" s="33" customFormat="1" ht="13.5" customHeight="1">
      <c r="A1078" s="38" t="s">
        <v>149</v>
      </c>
      <c r="B1078" s="80" t="s">
        <v>404</v>
      </c>
      <c r="C1078" s="171" t="s">
        <v>154</v>
      </c>
      <c r="D1078" s="171" t="s">
        <v>156</v>
      </c>
      <c r="E1078" s="45" t="s">
        <v>370</v>
      </c>
      <c r="F1078" s="171" t="s">
        <v>150</v>
      </c>
      <c r="G1078" s="171"/>
      <c r="H1078" s="151">
        <f t="shared" si="179"/>
        <v>100</v>
      </c>
      <c r="I1078" s="151">
        <f t="shared" si="179"/>
        <v>0</v>
      </c>
      <c r="J1078" s="229">
        <f t="shared" si="176"/>
        <v>100</v>
      </c>
      <c r="K1078" s="120"/>
      <c r="L1078" s="229"/>
      <c r="O1078" s="147"/>
    </row>
    <row r="1079" spans="1:15" s="33" customFormat="1" ht="13.5" customHeight="1">
      <c r="A1079" s="224" t="s">
        <v>9</v>
      </c>
      <c r="B1079" s="80" t="s">
        <v>404</v>
      </c>
      <c r="C1079" s="171" t="s">
        <v>154</v>
      </c>
      <c r="D1079" s="171" t="s">
        <v>156</v>
      </c>
      <c r="E1079" s="45" t="s">
        <v>370</v>
      </c>
      <c r="F1079" s="171" t="s">
        <v>150</v>
      </c>
      <c r="G1079" s="171" t="s">
        <v>10</v>
      </c>
      <c r="H1079" s="151">
        <v>100</v>
      </c>
      <c r="I1079" s="151"/>
      <c r="J1079" s="229">
        <f t="shared" si="176"/>
        <v>100</v>
      </c>
      <c r="K1079" s="120"/>
      <c r="L1079" s="229"/>
      <c r="O1079" s="147"/>
    </row>
    <row r="1080" spans="1:15" s="33" customFormat="1" ht="13.5" hidden="1" customHeight="1">
      <c r="A1080" s="224"/>
      <c r="B1080" s="110"/>
      <c r="C1080" s="171"/>
      <c r="D1080" s="171"/>
      <c r="E1080" s="45"/>
      <c r="F1080" s="171"/>
      <c r="G1080" s="171"/>
      <c r="H1080" s="151"/>
      <c r="I1080" s="151"/>
      <c r="J1080" s="228">
        <f t="shared" si="176"/>
        <v>0</v>
      </c>
      <c r="K1080" s="120"/>
      <c r="L1080" s="229"/>
      <c r="O1080" s="147"/>
    </row>
    <row r="1081" spans="1:15" s="33" customFormat="1" ht="26.25">
      <c r="A1081" s="72" t="s">
        <v>410</v>
      </c>
      <c r="B1081" s="111" t="s">
        <v>91</v>
      </c>
      <c r="C1081" s="178"/>
      <c r="D1081" s="178"/>
      <c r="E1081" s="22"/>
      <c r="F1081" s="178"/>
      <c r="G1081" s="178"/>
      <c r="H1081" s="226">
        <f>H1082+H1083</f>
        <v>9692.1</v>
      </c>
      <c r="I1081" s="226">
        <f>I1082+I1083</f>
        <v>0</v>
      </c>
      <c r="J1081" s="228">
        <f t="shared" si="176"/>
        <v>9692.1</v>
      </c>
      <c r="K1081" s="226">
        <f>K1082+K1083</f>
        <v>8221.2999999999993</v>
      </c>
      <c r="L1081" s="226">
        <f>L1082+L1083</f>
        <v>8172.8</v>
      </c>
      <c r="N1081" s="71"/>
    </row>
    <row r="1082" spans="1:15" s="33" customFormat="1" ht="13.5" customHeight="1">
      <c r="A1082" s="36" t="s">
        <v>128</v>
      </c>
      <c r="B1082" s="111" t="s">
        <v>91</v>
      </c>
      <c r="C1082" s="178"/>
      <c r="D1082" s="178"/>
      <c r="E1082" s="22"/>
      <c r="F1082" s="178"/>
      <c r="G1082" s="178" t="s">
        <v>10</v>
      </c>
      <c r="H1082" s="226">
        <f>H1090+H1093+H1107+H1127+H1132+H1139+H1145+H1178+H1202+H1213+H1100+H1219+H1225+H1207+H1153+H1228</f>
        <v>9664</v>
      </c>
      <c r="I1082" s="226">
        <f>I1090+I1093+I1107+I1127+I1132+I1139+I1145+I1178+I1202+I1213+I1100+I1219+I1225+I1207+I1153+I1228</f>
        <v>0</v>
      </c>
      <c r="J1082" s="228">
        <f t="shared" si="176"/>
        <v>9664</v>
      </c>
      <c r="K1082" s="226">
        <f>K1090+K1093+K1107+K1127+K1132+K1139+K1145+K1178+K1202+K1213+K1100+K1219+K1225+K1207</f>
        <v>8221.2999999999993</v>
      </c>
      <c r="L1082" s="226">
        <f>L1090+L1093+L1107+L1127+L1132+L1139+L1145+L1178+L1202+L1213+L1100+L1219+L1225+L1207+L1112</f>
        <v>8172.8</v>
      </c>
    </row>
    <row r="1083" spans="1:15" s="33" customFormat="1" ht="13.5" customHeight="1">
      <c r="A1083" s="36" t="s">
        <v>11</v>
      </c>
      <c r="B1083" s="111" t="s">
        <v>91</v>
      </c>
      <c r="C1083" s="178"/>
      <c r="D1083" s="178"/>
      <c r="E1083" s="22"/>
      <c r="F1083" s="178"/>
      <c r="G1083" s="178" t="s">
        <v>12</v>
      </c>
      <c r="H1083" s="226">
        <f>H1149+H1197</f>
        <v>28.1</v>
      </c>
      <c r="I1083" s="226">
        <f>I1149+I1197</f>
        <v>0</v>
      </c>
      <c r="J1083" s="228">
        <f t="shared" si="176"/>
        <v>28.1</v>
      </c>
      <c r="K1083" s="226">
        <f>K1173</f>
        <v>0</v>
      </c>
      <c r="L1083" s="228"/>
    </row>
    <row r="1084" spans="1:15" s="33" customFormat="1" ht="13.5" customHeight="1">
      <c r="A1084" s="36" t="s">
        <v>411</v>
      </c>
      <c r="B1084" s="111" t="s">
        <v>91</v>
      </c>
      <c r="C1084" s="178" t="s">
        <v>13</v>
      </c>
      <c r="D1084" s="171"/>
      <c r="E1084" s="22"/>
      <c r="F1084" s="178"/>
      <c r="G1084" s="178"/>
      <c r="H1084" s="226">
        <f>H1085</f>
        <v>773.7</v>
      </c>
      <c r="I1084" s="226">
        <f>I1085</f>
        <v>0</v>
      </c>
      <c r="J1084" s="228">
        <f t="shared" si="176"/>
        <v>773.7</v>
      </c>
      <c r="K1084" s="226">
        <f>K1085</f>
        <v>642.59999999999991</v>
      </c>
      <c r="L1084" s="226">
        <f>L1085</f>
        <v>642.59999999999991</v>
      </c>
    </row>
    <row r="1085" spans="1:15" s="33" customFormat="1" ht="13.5" customHeight="1">
      <c r="A1085" s="36" t="s">
        <v>50</v>
      </c>
      <c r="B1085" s="111" t="s">
        <v>91</v>
      </c>
      <c r="C1085" s="178" t="s">
        <v>13</v>
      </c>
      <c r="D1085" s="178" t="s">
        <v>51</v>
      </c>
      <c r="E1085" s="22"/>
      <c r="F1085" s="178"/>
      <c r="G1085" s="178"/>
      <c r="H1085" s="226">
        <f>H1087</f>
        <v>773.7</v>
      </c>
      <c r="I1085" s="226">
        <f>I1087</f>
        <v>0</v>
      </c>
      <c r="J1085" s="228">
        <f t="shared" si="176"/>
        <v>773.7</v>
      </c>
      <c r="K1085" s="226">
        <f>K1087</f>
        <v>642.59999999999991</v>
      </c>
      <c r="L1085" s="226">
        <f>L1087</f>
        <v>642.59999999999991</v>
      </c>
    </row>
    <row r="1086" spans="1:15" s="33" customFormat="1" ht="13.5" customHeight="1">
      <c r="A1086" s="36" t="s">
        <v>16</v>
      </c>
      <c r="B1086" s="111" t="s">
        <v>91</v>
      </c>
      <c r="C1086" s="178" t="s">
        <v>13</v>
      </c>
      <c r="D1086" s="178" t="s">
        <v>51</v>
      </c>
      <c r="E1086" s="22" t="s">
        <v>203</v>
      </c>
      <c r="F1086" s="178"/>
      <c r="G1086" s="178"/>
      <c r="H1086" s="226">
        <f>H1087</f>
        <v>773.7</v>
      </c>
      <c r="I1086" s="226">
        <f>I1087</f>
        <v>0</v>
      </c>
      <c r="J1086" s="228">
        <f t="shared" si="176"/>
        <v>773.7</v>
      </c>
      <c r="K1086" s="226">
        <f>K1087</f>
        <v>642.59999999999991</v>
      </c>
      <c r="L1086" s="226">
        <f>L1087</f>
        <v>642.59999999999991</v>
      </c>
    </row>
    <row r="1087" spans="1:15" s="33" customFormat="1" ht="51">
      <c r="A1087" s="92" t="s">
        <v>253</v>
      </c>
      <c r="B1087" s="123" t="s">
        <v>91</v>
      </c>
      <c r="C1087" s="39" t="s">
        <v>13</v>
      </c>
      <c r="D1087" s="39" t="s">
        <v>51</v>
      </c>
      <c r="E1087" s="60" t="s">
        <v>247</v>
      </c>
      <c r="F1087" s="39"/>
      <c r="G1087" s="39"/>
      <c r="H1087" s="202">
        <f>H1088+H1091</f>
        <v>773.7</v>
      </c>
      <c r="I1087" s="202">
        <f>I1088+I1091</f>
        <v>0</v>
      </c>
      <c r="J1087" s="228">
        <f t="shared" si="176"/>
        <v>773.7</v>
      </c>
      <c r="K1087" s="202">
        <f>K1088+K1091</f>
        <v>642.59999999999991</v>
      </c>
      <c r="L1087" s="202">
        <f>L1088+L1091</f>
        <v>642.59999999999991</v>
      </c>
    </row>
    <row r="1088" spans="1:15" s="33" customFormat="1" ht="63.75">
      <c r="A1088" s="224" t="s">
        <v>18</v>
      </c>
      <c r="B1088" s="110" t="s">
        <v>91</v>
      </c>
      <c r="C1088" s="171" t="s">
        <v>13</v>
      </c>
      <c r="D1088" s="171" t="s">
        <v>51</v>
      </c>
      <c r="E1088" s="60" t="s">
        <v>247</v>
      </c>
      <c r="F1088" s="171" t="s">
        <v>19</v>
      </c>
      <c r="G1088" s="171"/>
      <c r="H1088" s="151">
        <f>H1089</f>
        <v>460.1</v>
      </c>
      <c r="I1088" s="151">
        <f>I1089</f>
        <v>0</v>
      </c>
      <c r="J1088" s="228">
        <f t="shared" si="176"/>
        <v>460.1</v>
      </c>
      <c r="K1088" s="151">
        <f>K1089</f>
        <v>354.7</v>
      </c>
      <c r="L1088" s="151">
        <f>L1089</f>
        <v>354.7</v>
      </c>
    </row>
    <row r="1089" spans="1:15" s="33" customFormat="1" ht="25.5">
      <c r="A1089" s="224" t="s">
        <v>20</v>
      </c>
      <c r="B1089" s="110" t="s">
        <v>91</v>
      </c>
      <c r="C1089" s="171" t="s">
        <v>13</v>
      </c>
      <c r="D1089" s="171" t="s">
        <v>51</v>
      </c>
      <c r="E1089" s="60" t="s">
        <v>247</v>
      </c>
      <c r="F1089" s="171" t="s">
        <v>21</v>
      </c>
      <c r="G1089" s="171"/>
      <c r="H1089" s="151">
        <f>H1090</f>
        <v>460.1</v>
      </c>
      <c r="I1089" s="151">
        <f>I1090</f>
        <v>0</v>
      </c>
      <c r="J1089" s="228">
        <f t="shared" si="176"/>
        <v>460.1</v>
      </c>
      <c r="K1089" s="151">
        <f>K1090</f>
        <v>354.7</v>
      </c>
      <c r="L1089" s="151">
        <f>L1090</f>
        <v>354.7</v>
      </c>
    </row>
    <row r="1090" spans="1:15" s="33" customFormat="1" ht="13.5" customHeight="1">
      <c r="A1090" s="224" t="s">
        <v>9</v>
      </c>
      <c r="B1090" s="110" t="s">
        <v>91</v>
      </c>
      <c r="C1090" s="171" t="s">
        <v>13</v>
      </c>
      <c r="D1090" s="171" t="s">
        <v>51</v>
      </c>
      <c r="E1090" s="60" t="s">
        <v>247</v>
      </c>
      <c r="F1090" s="171" t="s">
        <v>21</v>
      </c>
      <c r="G1090" s="171" t="s">
        <v>10</v>
      </c>
      <c r="H1090" s="151">
        <v>460.1</v>
      </c>
      <c r="I1090" s="151"/>
      <c r="J1090" s="228">
        <f t="shared" si="176"/>
        <v>460.1</v>
      </c>
      <c r="K1090" s="120">
        <v>354.7</v>
      </c>
      <c r="L1090" s="229">
        <v>354.7</v>
      </c>
      <c r="O1090" s="147"/>
    </row>
    <row r="1091" spans="1:15" s="33" customFormat="1" ht="25.5">
      <c r="A1091" s="224" t="s">
        <v>35</v>
      </c>
      <c r="B1091" s="110" t="s">
        <v>91</v>
      </c>
      <c r="C1091" s="171" t="s">
        <v>13</v>
      </c>
      <c r="D1091" s="171" t="s">
        <v>51</v>
      </c>
      <c r="E1091" s="60" t="s">
        <v>247</v>
      </c>
      <c r="F1091" s="171" t="s">
        <v>27</v>
      </c>
      <c r="G1091" s="171"/>
      <c r="H1091" s="151">
        <f>H1092</f>
        <v>313.60000000000002</v>
      </c>
      <c r="I1091" s="151">
        <f>I1092</f>
        <v>0</v>
      </c>
      <c r="J1091" s="228">
        <f t="shared" si="176"/>
        <v>313.60000000000002</v>
      </c>
      <c r="K1091" s="151">
        <f>K1092</f>
        <v>287.89999999999998</v>
      </c>
      <c r="L1091" s="151">
        <f>L1092</f>
        <v>287.89999999999998</v>
      </c>
    </row>
    <row r="1092" spans="1:15" s="33" customFormat="1" ht="25.5">
      <c r="A1092" s="224" t="s">
        <v>28</v>
      </c>
      <c r="B1092" s="110" t="s">
        <v>91</v>
      </c>
      <c r="C1092" s="171" t="s">
        <v>13</v>
      </c>
      <c r="D1092" s="171" t="s">
        <v>51</v>
      </c>
      <c r="E1092" s="60" t="s">
        <v>247</v>
      </c>
      <c r="F1092" s="171" t="s">
        <v>29</v>
      </c>
      <c r="G1092" s="171"/>
      <c r="H1092" s="151">
        <f>H1093</f>
        <v>313.60000000000002</v>
      </c>
      <c r="I1092" s="151">
        <f>I1093</f>
        <v>0</v>
      </c>
      <c r="J1092" s="228">
        <f t="shared" si="176"/>
        <v>313.60000000000002</v>
      </c>
      <c r="K1092" s="151">
        <f>K1093</f>
        <v>287.89999999999998</v>
      </c>
      <c r="L1092" s="151">
        <f>L1093</f>
        <v>287.89999999999998</v>
      </c>
    </row>
    <row r="1093" spans="1:15" s="33" customFormat="1" ht="13.5" customHeight="1">
      <c r="A1093" s="224" t="s">
        <v>9</v>
      </c>
      <c r="B1093" s="110" t="s">
        <v>91</v>
      </c>
      <c r="C1093" s="171" t="s">
        <v>13</v>
      </c>
      <c r="D1093" s="171" t="s">
        <v>51</v>
      </c>
      <c r="E1093" s="60" t="s">
        <v>247</v>
      </c>
      <c r="F1093" s="171" t="s">
        <v>29</v>
      </c>
      <c r="G1093" s="171" t="s">
        <v>10</v>
      </c>
      <c r="H1093" s="151">
        <v>313.60000000000002</v>
      </c>
      <c r="I1093" s="151"/>
      <c r="J1093" s="228">
        <f t="shared" si="176"/>
        <v>313.60000000000002</v>
      </c>
      <c r="K1093" s="120">
        <v>287.89999999999998</v>
      </c>
      <c r="L1093" s="229">
        <v>287.89999999999998</v>
      </c>
      <c r="O1093" s="147"/>
    </row>
    <row r="1094" spans="1:15" s="33" customFormat="1" ht="13.5" customHeight="1">
      <c r="A1094" s="36" t="s">
        <v>408</v>
      </c>
      <c r="B1094" s="111" t="s">
        <v>91</v>
      </c>
      <c r="C1094" s="178" t="s">
        <v>95</v>
      </c>
      <c r="D1094" s="171"/>
      <c r="E1094" s="61"/>
      <c r="F1094" s="178"/>
      <c r="G1094" s="178"/>
      <c r="H1094" s="226">
        <f>H1095</f>
        <v>3412.9</v>
      </c>
      <c r="I1094" s="226">
        <f>I1095</f>
        <v>0</v>
      </c>
      <c r="J1094" s="228">
        <f t="shared" si="176"/>
        <v>3412.9</v>
      </c>
      <c r="K1094" s="226">
        <f>K1095</f>
        <v>3061.5</v>
      </c>
      <c r="L1094" s="226">
        <f>L1095</f>
        <v>3061.5</v>
      </c>
    </row>
    <row r="1095" spans="1:15" s="33" customFormat="1" ht="13.5" customHeight="1">
      <c r="A1095" s="192" t="s">
        <v>528</v>
      </c>
      <c r="B1095" s="111" t="s">
        <v>91</v>
      </c>
      <c r="C1095" s="178" t="s">
        <v>95</v>
      </c>
      <c r="D1095" s="178" t="s">
        <v>529</v>
      </c>
      <c r="E1095" s="61"/>
      <c r="F1095" s="178"/>
      <c r="G1095" s="178"/>
      <c r="H1095" s="226">
        <f>H1101+H1096+H1108</f>
        <v>3412.9</v>
      </c>
      <c r="I1095" s="226">
        <f>I1101+I1096+I1108</f>
        <v>0</v>
      </c>
      <c r="J1095" s="228">
        <f t="shared" si="176"/>
        <v>3412.9</v>
      </c>
      <c r="K1095" s="226">
        <f>K1101+K1096+K1108</f>
        <v>3061.5</v>
      </c>
      <c r="L1095" s="226">
        <f>L1101+L1096+L1108</f>
        <v>3061.5</v>
      </c>
    </row>
    <row r="1096" spans="1:15" s="33" customFormat="1" ht="13.5" hidden="1" customHeight="1">
      <c r="A1096" s="133" t="s">
        <v>16</v>
      </c>
      <c r="B1096" s="111" t="s">
        <v>91</v>
      </c>
      <c r="C1096" s="178" t="s">
        <v>95</v>
      </c>
      <c r="D1096" s="178" t="s">
        <v>110</v>
      </c>
      <c r="E1096" s="34" t="s">
        <v>203</v>
      </c>
      <c r="F1096" s="178"/>
      <c r="G1096" s="178"/>
      <c r="H1096" s="226">
        <f t="shared" ref="H1096:K1099" si="180">H1097</f>
        <v>0</v>
      </c>
      <c r="I1096" s="226"/>
      <c r="J1096" s="228">
        <f t="shared" si="176"/>
        <v>0</v>
      </c>
      <c r="K1096" s="226">
        <f t="shared" si="180"/>
        <v>0</v>
      </c>
      <c r="L1096" s="228">
        <f>H1096+K1096</f>
        <v>0</v>
      </c>
    </row>
    <row r="1097" spans="1:15" s="33" customFormat="1" ht="13.5" hidden="1" customHeight="1">
      <c r="A1097" s="21" t="s">
        <v>56</v>
      </c>
      <c r="B1097" s="110" t="s">
        <v>91</v>
      </c>
      <c r="C1097" s="178" t="s">
        <v>95</v>
      </c>
      <c r="D1097" s="178" t="s">
        <v>110</v>
      </c>
      <c r="E1097" s="223" t="s">
        <v>239</v>
      </c>
      <c r="F1097" s="171"/>
      <c r="G1097" s="171"/>
      <c r="H1097" s="226">
        <f t="shared" si="180"/>
        <v>0</v>
      </c>
      <c r="I1097" s="226"/>
      <c r="J1097" s="228">
        <f t="shared" si="176"/>
        <v>0</v>
      </c>
      <c r="K1097" s="151">
        <f t="shared" si="180"/>
        <v>0</v>
      </c>
      <c r="L1097" s="229">
        <f>H1097+K1097</f>
        <v>0</v>
      </c>
    </row>
    <row r="1098" spans="1:15" s="33" customFormat="1" ht="13.5" hidden="1" customHeight="1">
      <c r="A1098" s="225" t="s">
        <v>173</v>
      </c>
      <c r="B1098" s="110" t="s">
        <v>91</v>
      </c>
      <c r="C1098" s="178" t="s">
        <v>95</v>
      </c>
      <c r="D1098" s="178" t="s">
        <v>110</v>
      </c>
      <c r="E1098" s="223" t="s">
        <v>239</v>
      </c>
      <c r="F1098" s="171" t="s">
        <v>99</v>
      </c>
      <c r="G1098" s="171"/>
      <c r="H1098" s="226">
        <f t="shared" si="180"/>
        <v>0</v>
      </c>
      <c r="I1098" s="226"/>
      <c r="J1098" s="228">
        <f t="shared" si="176"/>
        <v>0</v>
      </c>
      <c r="K1098" s="151">
        <f t="shared" si="180"/>
        <v>0</v>
      </c>
      <c r="L1098" s="229">
        <f>H1098+K1098</f>
        <v>0</v>
      </c>
    </row>
    <row r="1099" spans="1:15" s="33" customFormat="1" ht="13.5" hidden="1" customHeight="1">
      <c r="A1099" s="225" t="s">
        <v>100</v>
      </c>
      <c r="B1099" s="110" t="s">
        <v>91</v>
      </c>
      <c r="C1099" s="178" t="s">
        <v>95</v>
      </c>
      <c r="D1099" s="178" t="s">
        <v>110</v>
      </c>
      <c r="E1099" s="223" t="s">
        <v>239</v>
      </c>
      <c r="F1099" s="171" t="s">
        <v>101</v>
      </c>
      <c r="G1099" s="171"/>
      <c r="H1099" s="226">
        <f t="shared" si="180"/>
        <v>0</v>
      </c>
      <c r="I1099" s="226"/>
      <c r="J1099" s="228">
        <f t="shared" si="176"/>
        <v>0</v>
      </c>
      <c r="K1099" s="151">
        <f t="shared" si="180"/>
        <v>0</v>
      </c>
      <c r="L1099" s="229">
        <f>H1099+K1099</f>
        <v>0</v>
      </c>
    </row>
    <row r="1100" spans="1:15" s="33" customFormat="1" ht="13.5" hidden="1" customHeight="1">
      <c r="A1100" s="224" t="s">
        <v>128</v>
      </c>
      <c r="B1100" s="110" t="s">
        <v>91</v>
      </c>
      <c r="C1100" s="178" t="s">
        <v>95</v>
      </c>
      <c r="D1100" s="178" t="s">
        <v>110</v>
      </c>
      <c r="E1100" s="223" t="s">
        <v>239</v>
      </c>
      <c r="F1100" s="171" t="s">
        <v>101</v>
      </c>
      <c r="G1100" s="171" t="s">
        <v>10</v>
      </c>
      <c r="H1100" s="226"/>
      <c r="I1100" s="226"/>
      <c r="J1100" s="228">
        <f t="shared" si="176"/>
        <v>0</v>
      </c>
      <c r="K1100" s="151"/>
      <c r="L1100" s="229">
        <f>H1100+K1100</f>
        <v>0</v>
      </c>
      <c r="O1100" s="147"/>
    </row>
    <row r="1101" spans="1:15" s="33" customFormat="1" ht="51.75">
      <c r="A1101" s="21" t="s">
        <v>170</v>
      </c>
      <c r="B1101" s="76" t="s">
        <v>91</v>
      </c>
      <c r="C1101" s="178" t="s">
        <v>95</v>
      </c>
      <c r="D1101" s="178" t="s">
        <v>529</v>
      </c>
      <c r="E1101" s="22" t="s">
        <v>321</v>
      </c>
      <c r="F1101" s="178"/>
      <c r="G1101" s="178"/>
      <c r="H1101" s="226">
        <f>H1102</f>
        <v>3412.9</v>
      </c>
      <c r="I1101" s="226">
        <f>I1102</f>
        <v>0</v>
      </c>
      <c r="J1101" s="228">
        <f t="shared" si="176"/>
        <v>3412.9</v>
      </c>
      <c r="K1101" s="226">
        <f>K1102</f>
        <v>3061.5</v>
      </c>
      <c r="L1101" s="226">
        <f>L1102</f>
        <v>0</v>
      </c>
    </row>
    <row r="1102" spans="1:15" s="33" customFormat="1" ht="39">
      <c r="A1102" s="106" t="s">
        <v>319</v>
      </c>
      <c r="B1102" s="107" t="s">
        <v>91</v>
      </c>
      <c r="C1102" s="39" t="s">
        <v>95</v>
      </c>
      <c r="D1102" s="39" t="s">
        <v>529</v>
      </c>
      <c r="E1102" s="60" t="s">
        <v>322</v>
      </c>
      <c r="F1102" s="39"/>
      <c r="G1102" s="39"/>
      <c r="H1102" s="202">
        <f>H1104</f>
        <v>3412.9</v>
      </c>
      <c r="I1102" s="202">
        <f>I1104</f>
        <v>0</v>
      </c>
      <c r="J1102" s="228">
        <f t="shared" si="176"/>
        <v>3412.9</v>
      </c>
      <c r="K1102" s="202">
        <f>K1104</f>
        <v>3061.5</v>
      </c>
      <c r="L1102" s="202">
        <f>L1104</f>
        <v>0</v>
      </c>
    </row>
    <row r="1103" spans="1:15" s="33" customFormat="1" ht="26.25">
      <c r="A1103" s="106" t="s">
        <v>320</v>
      </c>
      <c r="B1103" s="107" t="s">
        <v>91</v>
      </c>
      <c r="C1103" s="39" t="s">
        <v>95</v>
      </c>
      <c r="D1103" s="39" t="s">
        <v>529</v>
      </c>
      <c r="E1103" s="60" t="s">
        <v>323</v>
      </c>
      <c r="F1103" s="39"/>
      <c r="G1103" s="39"/>
      <c r="H1103" s="202">
        <f t="shared" ref="H1103:I1106" si="181">H1104</f>
        <v>3412.9</v>
      </c>
      <c r="I1103" s="202">
        <f t="shared" si="181"/>
        <v>0</v>
      </c>
      <c r="J1103" s="228">
        <f t="shared" si="176"/>
        <v>3412.9</v>
      </c>
      <c r="K1103" s="202">
        <f t="shared" ref="K1103:L1106" si="182">K1104</f>
        <v>3061.5</v>
      </c>
      <c r="L1103" s="202">
        <f t="shared" si="182"/>
        <v>0</v>
      </c>
    </row>
    <row r="1104" spans="1:15" s="33" customFormat="1" ht="26.25">
      <c r="A1104" s="225" t="s">
        <v>324</v>
      </c>
      <c r="B1104" s="227" t="s">
        <v>91</v>
      </c>
      <c r="C1104" s="171" t="s">
        <v>95</v>
      </c>
      <c r="D1104" s="171" t="s">
        <v>529</v>
      </c>
      <c r="E1104" s="223" t="s">
        <v>325</v>
      </c>
      <c r="F1104" s="171"/>
      <c r="G1104" s="171"/>
      <c r="H1104" s="151">
        <f t="shared" si="181"/>
        <v>3412.9</v>
      </c>
      <c r="I1104" s="151">
        <f t="shared" si="181"/>
        <v>0</v>
      </c>
      <c r="J1104" s="228">
        <f t="shared" si="176"/>
        <v>3412.9</v>
      </c>
      <c r="K1104" s="151">
        <f t="shared" si="182"/>
        <v>3061.5</v>
      </c>
      <c r="L1104" s="151">
        <f t="shared" si="182"/>
        <v>0</v>
      </c>
    </row>
    <row r="1105" spans="1:15" s="33" customFormat="1" ht="26.25">
      <c r="A1105" s="225" t="s">
        <v>174</v>
      </c>
      <c r="B1105" s="227" t="s">
        <v>91</v>
      </c>
      <c r="C1105" s="171" t="s">
        <v>95</v>
      </c>
      <c r="D1105" s="171" t="s">
        <v>529</v>
      </c>
      <c r="E1105" s="223" t="s">
        <v>325</v>
      </c>
      <c r="F1105" s="171" t="s">
        <v>99</v>
      </c>
      <c r="G1105" s="171"/>
      <c r="H1105" s="151">
        <f t="shared" si="181"/>
        <v>3412.9</v>
      </c>
      <c r="I1105" s="151">
        <f t="shared" si="181"/>
        <v>0</v>
      </c>
      <c r="J1105" s="228">
        <f t="shared" si="176"/>
        <v>3412.9</v>
      </c>
      <c r="K1105" s="151">
        <f t="shared" si="182"/>
        <v>3061.5</v>
      </c>
      <c r="L1105" s="151">
        <f t="shared" si="182"/>
        <v>0</v>
      </c>
    </row>
    <row r="1106" spans="1:15" s="33" customFormat="1" ht="13.5" customHeight="1">
      <c r="A1106" s="225" t="s">
        <v>100</v>
      </c>
      <c r="B1106" s="227" t="s">
        <v>91</v>
      </c>
      <c r="C1106" s="171" t="s">
        <v>95</v>
      </c>
      <c r="D1106" s="171" t="s">
        <v>529</v>
      </c>
      <c r="E1106" s="223" t="s">
        <v>325</v>
      </c>
      <c r="F1106" s="171" t="s">
        <v>101</v>
      </c>
      <c r="G1106" s="171"/>
      <c r="H1106" s="151">
        <f t="shared" si="181"/>
        <v>3412.9</v>
      </c>
      <c r="I1106" s="151">
        <f t="shared" si="181"/>
        <v>0</v>
      </c>
      <c r="J1106" s="228">
        <f t="shared" si="176"/>
        <v>3412.9</v>
      </c>
      <c r="K1106" s="151">
        <f t="shared" si="182"/>
        <v>3061.5</v>
      </c>
      <c r="L1106" s="151">
        <f t="shared" si="182"/>
        <v>0</v>
      </c>
    </row>
    <row r="1107" spans="1:15" s="33" customFormat="1" ht="13.5" customHeight="1">
      <c r="A1107" s="225" t="s">
        <v>9</v>
      </c>
      <c r="B1107" s="227" t="s">
        <v>91</v>
      </c>
      <c r="C1107" s="171" t="s">
        <v>95</v>
      </c>
      <c r="D1107" s="171" t="s">
        <v>529</v>
      </c>
      <c r="E1107" s="223" t="s">
        <v>325</v>
      </c>
      <c r="F1107" s="171" t="s">
        <v>101</v>
      </c>
      <c r="G1107" s="171" t="s">
        <v>10</v>
      </c>
      <c r="H1107" s="151">
        <v>3412.9</v>
      </c>
      <c r="I1107" s="151"/>
      <c r="J1107" s="228">
        <f t="shared" si="176"/>
        <v>3412.9</v>
      </c>
      <c r="K1107" s="120">
        <v>3061.5</v>
      </c>
      <c r="L1107" s="229"/>
      <c r="O1107" s="147"/>
    </row>
    <row r="1108" spans="1:15" s="33" customFormat="1" ht="13.5" customHeight="1">
      <c r="A1108" s="106" t="s">
        <v>16</v>
      </c>
      <c r="B1108" s="107" t="s">
        <v>91</v>
      </c>
      <c r="C1108" s="39" t="s">
        <v>95</v>
      </c>
      <c r="D1108" s="39" t="s">
        <v>529</v>
      </c>
      <c r="E1108" s="60"/>
      <c r="F1108" s="39"/>
      <c r="G1108" s="39"/>
      <c r="H1108" s="202">
        <f>H1109</f>
        <v>0</v>
      </c>
      <c r="I1108" s="202"/>
      <c r="J1108" s="228">
        <f t="shared" si="176"/>
        <v>0</v>
      </c>
      <c r="K1108" s="202">
        <f t="shared" ref="K1108:L1111" si="183">K1109</f>
        <v>0</v>
      </c>
      <c r="L1108" s="202">
        <f t="shared" si="183"/>
        <v>3061.5</v>
      </c>
      <c r="O1108" s="147"/>
    </row>
    <row r="1109" spans="1:15" s="33" customFormat="1" ht="26.25">
      <c r="A1109" s="225" t="s">
        <v>324</v>
      </c>
      <c r="B1109" s="227" t="s">
        <v>91</v>
      </c>
      <c r="C1109" s="171" t="s">
        <v>95</v>
      </c>
      <c r="D1109" s="171" t="s">
        <v>529</v>
      </c>
      <c r="E1109" s="223" t="s">
        <v>337</v>
      </c>
      <c r="F1109" s="171"/>
      <c r="G1109" s="171"/>
      <c r="H1109" s="151">
        <f>H1110</f>
        <v>0</v>
      </c>
      <c r="I1109" s="151"/>
      <c r="J1109" s="228">
        <f t="shared" si="176"/>
        <v>0</v>
      </c>
      <c r="K1109" s="151">
        <f t="shared" si="183"/>
        <v>0</v>
      </c>
      <c r="L1109" s="151">
        <f t="shared" si="183"/>
        <v>3061.5</v>
      </c>
      <c r="O1109" s="147"/>
    </row>
    <row r="1110" spans="1:15" s="33" customFormat="1" ht="26.25">
      <c r="A1110" s="225" t="s">
        <v>174</v>
      </c>
      <c r="B1110" s="227" t="s">
        <v>91</v>
      </c>
      <c r="C1110" s="171" t="s">
        <v>95</v>
      </c>
      <c r="D1110" s="171" t="s">
        <v>529</v>
      </c>
      <c r="E1110" s="223" t="s">
        <v>337</v>
      </c>
      <c r="F1110" s="171" t="s">
        <v>99</v>
      </c>
      <c r="G1110" s="171"/>
      <c r="H1110" s="151">
        <f>H1111</f>
        <v>0</v>
      </c>
      <c r="I1110" s="151"/>
      <c r="J1110" s="228">
        <f t="shared" si="176"/>
        <v>0</v>
      </c>
      <c r="K1110" s="151">
        <f t="shared" si="183"/>
        <v>0</v>
      </c>
      <c r="L1110" s="151">
        <f t="shared" si="183"/>
        <v>3061.5</v>
      </c>
      <c r="O1110" s="147"/>
    </row>
    <row r="1111" spans="1:15" s="33" customFormat="1" ht="13.5">
      <c r="A1111" s="225" t="s">
        <v>100</v>
      </c>
      <c r="B1111" s="227" t="s">
        <v>91</v>
      </c>
      <c r="C1111" s="171" t="s">
        <v>95</v>
      </c>
      <c r="D1111" s="171" t="s">
        <v>529</v>
      </c>
      <c r="E1111" s="223" t="s">
        <v>337</v>
      </c>
      <c r="F1111" s="171" t="s">
        <v>101</v>
      </c>
      <c r="G1111" s="171"/>
      <c r="H1111" s="151">
        <f>H1112</f>
        <v>0</v>
      </c>
      <c r="I1111" s="151"/>
      <c r="J1111" s="228">
        <f t="shared" si="176"/>
        <v>0</v>
      </c>
      <c r="K1111" s="151">
        <f t="shared" si="183"/>
        <v>0</v>
      </c>
      <c r="L1111" s="151">
        <f t="shared" si="183"/>
        <v>3061.5</v>
      </c>
      <c r="O1111" s="147"/>
    </row>
    <row r="1112" spans="1:15" s="33" customFormat="1" ht="13.5" customHeight="1">
      <c r="A1112" s="225" t="s">
        <v>9</v>
      </c>
      <c r="B1112" s="227" t="s">
        <v>91</v>
      </c>
      <c r="C1112" s="171" t="s">
        <v>95</v>
      </c>
      <c r="D1112" s="171" t="s">
        <v>529</v>
      </c>
      <c r="E1112" s="223" t="s">
        <v>337</v>
      </c>
      <c r="F1112" s="171" t="s">
        <v>101</v>
      </c>
      <c r="G1112" s="171" t="s">
        <v>10</v>
      </c>
      <c r="H1112" s="151"/>
      <c r="I1112" s="151"/>
      <c r="J1112" s="228">
        <f t="shared" si="176"/>
        <v>0</v>
      </c>
      <c r="K1112" s="120"/>
      <c r="L1112" s="229">
        <v>3061.5</v>
      </c>
      <c r="O1112" s="147"/>
    </row>
    <row r="1113" spans="1:15" s="33" customFormat="1" ht="13.5" customHeight="1">
      <c r="A1113" s="36" t="s">
        <v>409</v>
      </c>
      <c r="B1113" s="111" t="s">
        <v>91</v>
      </c>
      <c r="C1113" s="178" t="s">
        <v>132</v>
      </c>
      <c r="D1113" s="178"/>
      <c r="E1113" s="39"/>
      <c r="F1113" s="178"/>
      <c r="G1113" s="178"/>
      <c r="H1113" s="226">
        <f>H1114+H1208</f>
        <v>6023.2</v>
      </c>
      <c r="I1113" s="226">
        <f>I1114+I1208</f>
        <v>0</v>
      </c>
      <c r="J1113" s="228">
        <f t="shared" si="176"/>
        <v>6023.2</v>
      </c>
      <c r="K1113" s="226">
        <f>K1114+K1208</f>
        <v>4482.2</v>
      </c>
      <c r="L1113" s="226">
        <f>L1114+L1208</f>
        <v>4433.7</v>
      </c>
    </row>
    <row r="1114" spans="1:15" s="33" customFormat="1" ht="13.5" customHeight="1">
      <c r="A1114" s="36" t="s">
        <v>133</v>
      </c>
      <c r="B1114" s="111" t="s">
        <v>91</v>
      </c>
      <c r="C1114" s="178" t="s">
        <v>132</v>
      </c>
      <c r="D1114" s="178" t="s">
        <v>134</v>
      </c>
      <c r="E1114" s="178"/>
      <c r="F1114" s="178"/>
      <c r="G1114" s="178"/>
      <c r="H1114" s="226">
        <f>H1121+H1133+H1198+H1203</f>
        <v>5611.7</v>
      </c>
      <c r="I1114" s="226">
        <f>I1121+I1133+I1198+I1203</f>
        <v>0</v>
      </c>
      <c r="J1114" s="228">
        <f t="shared" si="176"/>
        <v>5611.7</v>
      </c>
      <c r="K1114" s="226">
        <f>K1121+K1133+K1198+K1203</f>
        <v>4104.5</v>
      </c>
      <c r="L1114" s="226">
        <f>L1121+L1133+L1198+L1203</f>
        <v>4056</v>
      </c>
    </row>
    <row r="1115" spans="1:15" s="33" customFormat="1" ht="15" hidden="1" customHeight="1">
      <c r="A1115" s="36" t="s">
        <v>16</v>
      </c>
      <c r="B1115" s="111"/>
      <c r="C1115" s="178" t="s">
        <v>132</v>
      </c>
      <c r="D1115" s="178" t="s">
        <v>134</v>
      </c>
      <c r="E1115" s="25" t="s">
        <v>182</v>
      </c>
      <c r="F1115" s="178"/>
      <c r="G1115" s="178"/>
      <c r="H1115" s="226">
        <f>H1116</f>
        <v>0</v>
      </c>
      <c r="I1115" s="226"/>
      <c r="J1115" s="228">
        <f t="shared" si="176"/>
        <v>0</v>
      </c>
      <c r="K1115" s="117"/>
      <c r="L1115" s="228">
        <f t="shared" ref="L1115:L1193" si="184">H1115+K1115</f>
        <v>0</v>
      </c>
    </row>
    <row r="1116" spans="1:15" s="33" customFormat="1" ht="54" hidden="1" customHeight="1">
      <c r="A1116" s="225" t="s">
        <v>104</v>
      </c>
      <c r="B1116" s="227"/>
      <c r="C1116" s="171" t="s">
        <v>132</v>
      </c>
      <c r="D1116" s="171" t="s">
        <v>134</v>
      </c>
      <c r="E1116" s="223" t="s">
        <v>105</v>
      </c>
      <c r="F1116" s="171"/>
      <c r="G1116" s="171"/>
      <c r="H1116" s="226">
        <f>H1117</f>
        <v>0</v>
      </c>
      <c r="I1116" s="226"/>
      <c r="J1116" s="228">
        <f t="shared" si="176"/>
        <v>0</v>
      </c>
      <c r="K1116" s="117"/>
      <c r="L1116" s="228">
        <f t="shared" si="184"/>
        <v>0</v>
      </c>
    </row>
    <row r="1117" spans="1:15" s="33" customFormat="1" ht="13.5" hidden="1" customHeight="1">
      <c r="A1117" s="38" t="s">
        <v>173</v>
      </c>
      <c r="B1117" s="78"/>
      <c r="C1117" s="171" t="s">
        <v>132</v>
      </c>
      <c r="D1117" s="171" t="s">
        <v>134</v>
      </c>
      <c r="E1117" s="223" t="s">
        <v>105</v>
      </c>
      <c r="F1117" s="171" t="s">
        <v>99</v>
      </c>
      <c r="G1117" s="171"/>
      <c r="H1117" s="226">
        <f>H1118</f>
        <v>0</v>
      </c>
      <c r="I1117" s="226"/>
      <c r="J1117" s="228">
        <f t="shared" si="176"/>
        <v>0</v>
      </c>
      <c r="K1117" s="117"/>
      <c r="L1117" s="228">
        <f t="shared" si="184"/>
        <v>0</v>
      </c>
    </row>
    <row r="1118" spans="1:15" s="33" customFormat="1" ht="13.5" hidden="1" customHeight="1">
      <c r="A1118" s="38" t="s">
        <v>100</v>
      </c>
      <c r="B1118" s="78"/>
      <c r="C1118" s="171" t="s">
        <v>132</v>
      </c>
      <c r="D1118" s="171" t="s">
        <v>134</v>
      </c>
      <c r="E1118" s="223" t="s">
        <v>105</v>
      </c>
      <c r="F1118" s="171" t="s">
        <v>101</v>
      </c>
      <c r="G1118" s="171"/>
      <c r="H1118" s="226">
        <f>H1119</f>
        <v>0</v>
      </c>
      <c r="I1118" s="226"/>
      <c r="J1118" s="228">
        <f t="shared" si="176"/>
        <v>0</v>
      </c>
      <c r="K1118" s="117"/>
      <c r="L1118" s="228">
        <f t="shared" si="184"/>
        <v>0</v>
      </c>
    </row>
    <row r="1119" spans="1:15" s="33" customFormat="1" ht="13.5" hidden="1" customHeight="1">
      <c r="A1119" s="38" t="s">
        <v>115</v>
      </c>
      <c r="B1119" s="78"/>
      <c r="C1119" s="171" t="s">
        <v>132</v>
      </c>
      <c r="D1119" s="171" t="s">
        <v>134</v>
      </c>
      <c r="E1119" s="223" t="s">
        <v>105</v>
      </c>
      <c r="F1119" s="171" t="s">
        <v>108</v>
      </c>
      <c r="G1119" s="171"/>
      <c r="H1119" s="226">
        <f>H1120</f>
        <v>0</v>
      </c>
      <c r="I1119" s="226"/>
      <c r="J1119" s="228">
        <f t="shared" si="176"/>
        <v>0</v>
      </c>
      <c r="K1119" s="117"/>
      <c r="L1119" s="228">
        <f t="shared" si="184"/>
        <v>0</v>
      </c>
    </row>
    <row r="1120" spans="1:15" s="33" customFormat="1" ht="13.5" hidden="1" customHeight="1">
      <c r="A1120" s="38" t="s">
        <v>11</v>
      </c>
      <c r="B1120" s="78"/>
      <c r="C1120" s="171" t="s">
        <v>132</v>
      </c>
      <c r="D1120" s="171" t="s">
        <v>134</v>
      </c>
      <c r="E1120" s="223" t="s">
        <v>105</v>
      </c>
      <c r="F1120" s="171" t="s">
        <v>108</v>
      </c>
      <c r="G1120" s="171" t="s">
        <v>12</v>
      </c>
      <c r="H1120" s="226"/>
      <c r="I1120" s="226"/>
      <c r="J1120" s="228">
        <f t="shared" si="176"/>
        <v>0</v>
      </c>
      <c r="K1120" s="117"/>
      <c r="L1120" s="228">
        <f t="shared" si="184"/>
        <v>0</v>
      </c>
    </row>
    <row r="1121" spans="1:15" s="33" customFormat="1" ht="38.25">
      <c r="A1121" s="36" t="s">
        <v>338</v>
      </c>
      <c r="B1121" s="111" t="s">
        <v>91</v>
      </c>
      <c r="C1121" s="178" t="s">
        <v>132</v>
      </c>
      <c r="D1121" s="178" t="s">
        <v>134</v>
      </c>
      <c r="E1121" s="25" t="s">
        <v>223</v>
      </c>
      <c r="F1121" s="178"/>
      <c r="G1121" s="178"/>
      <c r="H1121" s="226">
        <f>H1122</f>
        <v>61</v>
      </c>
      <c r="I1121" s="226">
        <f>I1122</f>
        <v>0</v>
      </c>
      <c r="J1121" s="228">
        <f t="shared" si="176"/>
        <v>61</v>
      </c>
      <c r="K1121" s="226">
        <f>K1122</f>
        <v>73</v>
      </c>
      <c r="L1121" s="226">
        <f>L1122</f>
        <v>75</v>
      </c>
      <c r="M1121" s="71"/>
      <c r="O1121" s="147"/>
    </row>
    <row r="1122" spans="1:15" s="40" customFormat="1" ht="38.25" customHeight="1">
      <c r="A1122" s="224" t="s">
        <v>225</v>
      </c>
      <c r="B1122" s="110" t="s">
        <v>91</v>
      </c>
      <c r="C1122" s="171" t="s">
        <v>132</v>
      </c>
      <c r="D1122" s="171" t="s">
        <v>134</v>
      </c>
      <c r="E1122" s="11" t="s">
        <v>224</v>
      </c>
      <c r="F1122" s="171"/>
      <c r="G1122" s="171"/>
      <c r="H1122" s="151">
        <f>H1123+H1128</f>
        <v>61</v>
      </c>
      <c r="I1122" s="151">
        <f>I1123+I1128</f>
        <v>0</v>
      </c>
      <c r="J1122" s="228">
        <f t="shared" si="176"/>
        <v>61</v>
      </c>
      <c r="K1122" s="151">
        <f>K1123+K1128</f>
        <v>73</v>
      </c>
      <c r="L1122" s="151">
        <f>L1123+L1128</f>
        <v>75</v>
      </c>
      <c r="M1122" s="169">
        <f>J1123+J1128+J1145+J1150+J1178</f>
        <v>4980.3999999999996</v>
      </c>
    </row>
    <row r="1123" spans="1:15" s="40" customFormat="1" ht="25.5">
      <c r="A1123" s="224" t="s">
        <v>226</v>
      </c>
      <c r="B1123" s="110" t="s">
        <v>91</v>
      </c>
      <c r="C1123" s="171" t="s">
        <v>132</v>
      </c>
      <c r="D1123" s="171" t="s">
        <v>134</v>
      </c>
      <c r="E1123" s="11" t="s">
        <v>227</v>
      </c>
      <c r="F1123" s="171"/>
      <c r="G1123" s="171"/>
      <c r="H1123" s="151">
        <f>H1124</f>
        <v>27</v>
      </c>
      <c r="I1123" s="151">
        <f>I1124</f>
        <v>0</v>
      </c>
      <c r="J1123" s="228">
        <f t="shared" si="176"/>
        <v>27</v>
      </c>
      <c r="K1123" s="151">
        <f>K1124</f>
        <v>28</v>
      </c>
      <c r="L1123" s="151">
        <f>L1124</f>
        <v>28</v>
      </c>
    </row>
    <row r="1124" spans="1:15" s="40" customFormat="1" ht="12.75" customHeight="1">
      <c r="A1124" s="224" t="s">
        <v>214</v>
      </c>
      <c r="B1124" s="110" t="s">
        <v>91</v>
      </c>
      <c r="C1124" s="171" t="s">
        <v>132</v>
      </c>
      <c r="D1124" s="171" t="s">
        <v>134</v>
      </c>
      <c r="E1124" s="11" t="s">
        <v>228</v>
      </c>
      <c r="F1124" s="171"/>
      <c r="G1124" s="171"/>
      <c r="H1124" s="151">
        <f>H1125</f>
        <v>27</v>
      </c>
      <c r="I1124" s="151">
        <f>I1125</f>
        <v>0</v>
      </c>
      <c r="J1124" s="228">
        <f t="shared" si="176"/>
        <v>27</v>
      </c>
      <c r="K1124" s="151">
        <f>K1125</f>
        <v>28</v>
      </c>
      <c r="L1124" s="151">
        <f>L1125</f>
        <v>28</v>
      </c>
    </row>
    <row r="1125" spans="1:15" s="33" customFormat="1" ht="25.5">
      <c r="A1125" s="224" t="s">
        <v>35</v>
      </c>
      <c r="B1125" s="110" t="s">
        <v>91</v>
      </c>
      <c r="C1125" s="171" t="s">
        <v>132</v>
      </c>
      <c r="D1125" s="171" t="s">
        <v>134</v>
      </c>
      <c r="E1125" s="11" t="s">
        <v>228</v>
      </c>
      <c r="F1125" s="171" t="s">
        <v>27</v>
      </c>
      <c r="G1125" s="171"/>
      <c r="H1125" s="151">
        <f t="shared" ref="H1125:L1126" si="185">H1126</f>
        <v>27</v>
      </c>
      <c r="I1125" s="151">
        <f t="shared" si="185"/>
        <v>0</v>
      </c>
      <c r="J1125" s="228">
        <f t="shared" si="176"/>
        <v>27</v>
      </c>
      <c r="K1125" s="151">
        <f t="shared" si="185"/>
        <v>28</v>
      </c>
      <c r="L1125" s="151">
        <f t="shared" si="185"/>
        <v>28</v>
      </c>
    </row>
    <row r="1126" spans="1:15" s="33" customFormat="1" ht="28.5" customHeight="1">
      <c r="A1126" s="224" t="s">
        <v>28</v>
      </c>
      <c r="B1126" s="110" t="s">
        <v>91</v>
      </c>
      <c r="C1126" s="171" t="s">
        <v>132</v>
      </c>
      <c r="D1126" s="171" t="s">
        <v>134</v>
      </c>
      <c r="E1126" s="11" t="s">
        <v>228</v>
      </c>
      <c r="F1126" s="171" t="s">
        <v>29</v>
      </c>
      <c r="G1126" s="171"/>
      <c r="H1126" s="151">
        <f t="shared" si="185"/>
        <v>27</v>
      </c>
      <c r="I1126" s="151">
        <f t="shared" si="185"/>
        <v>0</v>
      </c>
      <c r="J1126" s="228">
        <f t="shared" ref="J1126:J1192" si="186">H1126+I1126</f>
        <v>27</v>
      </c>
      <c r="K1126" s="151">
        <f t="shared" si="185"/>
        <v>28</v>
      </c>
      <c r="L1126" s="151">
        <f t="shared" si="185"/>
        <v>28</v>
      </c>
    </row>
    <row r="1127" spans="1:15" s="33" customFormat="1" ht="13.5" customHeight="1">
      <c r="A1127" s="224" t="s">
        <v>9</v>
      </c>
      <c r="B1127" s="110" t="s">
        <v>91</v>
      </c>
      <c r="C1127" s="171" t="s">
        <v>132</v>
      </c>
      <c r="D1127" s="171" t="s">
        <v>134</v>
      </c>
      <c r="E1127" s="11" t="s">
        <v>228</v>
      </c>
      <c r="F1127" s="171" t="s">
        <v>29</v>
      </c>
      <c r="G1127" s="171" t="s">
        <v>10</v>
      </c>
      <c r="H1127" s="151">
        <v>27</v>
      </c>
      <c r="I1127" s="151"/>
      <c r="J1127" s="228">
        <f t="shared" si="186"/>
        <v>27</v>
      </c>
      <c r="K1127" s="120">
        <v>28</v>
      </c>
      <c r="L1127" s="229">
        <v>28</v>
      </c>
    </row>
    <row r="1128" spans="1:15" s="33" customFormat="1" ht="13.5" customHeight="1">
      <c r="A1128" s="224" t="s">
        <v>229</v>
      </c>
      <c r="B1128" s="110" t="s">
        <v>91</v>
      </c>
      <c r="C1128" s="171" t="s">
        <v>132</v>
      </c>
      <c r="D1128" s="171" t="s">
        <v>134</v>
      </c>
      <c r="E1128" s="11" t="s">
        <v>230</v>
      </c>
      <c r="F1128" s="171"/>
      <c r="G1128" s="171"/>
      <c r="H1128" s="151">
        <f t="shared" ref="H1128:I1131" si="187">H1129</f>
        <v>34</v>
      </c>
      <c r="I1128" s="151">
        <f t="shared" si="187"/>
        <v>0</v>
      </c>
      <c r="J1128" s="228">
        <f t="shared" si="186"/>
        <v>34</v>
      </c>
      <c r="K1128" s="151">
        <f t="shared" ref="K1128:L1131" si="188">K1129</f>
        <v>45</v>
      </c>
      <c r="L1128" s="151">
        <f t="shared" si="188"/>
        <v>47</v>
      </c>
    </row>
    <row r="1129" spans="1:15" s="33" customFormat="1" ht="13.5">
      <c r="A1129" s="224" t="s">
        <v>214</v>
      </c>
      <c r="B1129" s="110" t="s">
        <v>91</v>
      </c>
      <c r="C1129" s="171" t="s">
        <v>132</v>
      </c>
      <c r="D1129" s="171" t="s">
        <v>134</v>
      </c>
      <c r="E1129" s="11" t="s">
        <v>231</v>
      </c>
      <c r="F1129" s="171"/>
      <c r="G1129" s="171"/>
      <c r="H1129" s="151">
        <f t="shared" si="187"/>
        <v>34</v>
      </c>
      <c r="I1129" s="151">
        <f t="shared" si="187"/>
        <v>0</v>
      </c>
      <c r="J1129" s="228">
        <f t="shared" si="186"/>
        <v>34</v>
      </c>
      <c r="K1129" s="151">
        <f t="shared" si="188"/>
        <v>45</v>
      </c>
      <c r="L1129" s="151">
        <f t="shared" si="188"/>
        <v>47</v>
      </c>
    </row>
    <row r="1130" spans="1:15" s="33" customFormat="1" ht="25.5">
      <c r="A1130" s="224" t="s">
        <v>26</v>
      </c>
      <c r="B1130" s="110" t="s">
        <v>91</v>
      </c>
      <c r="C1130" s="171" t="s">
        <v>132</v>
      </c>
      <c r="D1130" s="171" t="s">
        <v>134</v>
      </c>
      <c r="E1130" s="11" t="s">
        <v>231</v>
      </c>
      <c r="F1130" s="171" t="s">
        <v>29</v>
      </c>
      <c r="G1130" s="171"/>
      <c r="H1130" s="151">
        <f t="shared" si="187"/>
        <v>34</v>
      </c>
      <c r="I1130" s="151">
        <f t="shared" si="187"/>
        <v>0</v>
      </c>
      <c r="J1130" s="228">
        <f t="shared" si="186"/>
        <v>34</v>
      </c>
      <c r="K1130" s="151">
        <f t="shared" si="188"/>
        <v>45</v>
      </c>
      <c r="L1130" s="151">
        <f t="shared" si="188"/>
        <v>47</v>
      </c>
    </row>
    <row r="1131" spans="1:15" s="33" customFormat="1" ht="25.5">
      <c r="A1131" s="224" t="s">
        <v>28</v>
      </c>
      <c r="B1131" s="110" t="s">
        <v>91</v>
      </c>
      <c r="C1131" s="171" t="s">
        <v>132</v>
      </c>
      <c r="D1131" s="171" t="s">
        <v>134</v>
      </c>
      <c r="E1131" s="11" t="s">
        <v>231</v>
      </c>
      <c r="F1131" s="171" t="s">
        <v>29</v>
      </c>
      <c r="G1131" s="171"/>
      <c r="H1131" s="151">
        <f t="shared" si="187"/>
        <v>34</v>
      </c>
      <c r="I1131" s="151">
        <f t="shared" si="187"/>
        <v>0</v>
      </c>
      <c r="J1131" s="228">
        <f t="shared" si="186"/>
        <v>34</v>
      </c>
      <c r="K1131" s="151">
        <f t="shared" si="188"/>
        <v>45</v>
      </c>
      <c r="L1131" s="151">
        <f t="shared" si="188"/>
        <v>47</v>
      </c>
    </row>
    <row r="1132" spans="1:15" s="33" customFormat="1" ht="13.5" customHeight="1">
      <c r="A1132" s="224" t="s">
        <v>9</v>
      </c>
      <c r="B1132" s="110" t="s">
        <v>91</v>
      </c>
      <c r="C1132" s="171" t="s">
        <v>132</v>
      </c>
      <c r="D1132" s="171" t="s">
        <v>134</v>
      </c>
      <c r="E1132" s="11" t="s">
        <v>231</v>
      </c>
      <c r="F1132" s="171" t="s">
        <v>29</v>
      </c>
      <c r="G1132" s="171" t="s">
        <v>10</v>
      </c>
      <c r="H1132" s="151">
        <v>34</v>
      </c>
      <c r="I1132" s="151"/>
      <c r="J1132" s="228">
        <f t="shared" si="186"/>
        <v>34</v>
      </c>
      <c r="K1132" s="120">
        <v>45</v>
      </c>
      <c r="L1132" s="229">
        <v>47</v>
      </c>
    </row>
    <row r="1133" spans="1:15" s="33" customFormat="1" ht="51.75">
      <c r="A1133" s="37" t="s">
        <v>407</v>
      </c>
      <c r="B1133" s="79" t="s">
        <v>91</v>
      </c>
      <c r="C1133" s="178" t="s">
        <v>132</v>
      </c>
      <c r="D1133" s="178" t="s">
        <v>134</v>
      </c>
      <c r="E1133" s="178" t="s">
        <v>321</v>
      </c>
      <c r="F1133" s="178"/>
      <c r="G1133" s="178"/>
      <c r="H1133" s="226">
        <f>H1136+H1140+H1150+H1197</f>
        <v>5500.2</v>
      </c>
      <c r="I1133" s="226">
        <f>I1136+I1140+I1150+I1197</f>
        <v>0</v>
      </c>
      <c r="J1133" s="228">
        <f t="shared" si="186"/>
        <v>5500.2</v>
      </c>
      <c r="K1133" s="226">
        <f>K1136+K1140</f>
        <v>3981</v>
      </c>
      <c r="L1133" s="226">
        <f>L1136+L1140</f>
        <v>0</v>
      </c>
    </row>
    <row r="1134" spans="1:15" s="33" customFormat="1" ht="51.75" hidden="1" customHeight="1">
      <c r="A1134" s="38" t="s">
        <v>354</v>
      </c>
      <c r="B1134" s="78" t="s">
        <v>91</v>
      </c>
      <c r="C1134" s="171" t="s">
        <v>132</v>
      </c>
      <c r="D1134" s="171" t="s">
        <v>134</v>
      </c>
      <c r="E1134" s="171" t="s">
        <v>357</v>
      </c>
      <c r="F1134" s="178"/>
      <c r="G1134" s="178"/>
      <c r="H1134" s="151">
        <f>H1135</f>
        <v>0</v>
      </c>
      <c r="I1134" s="151"/>
      <c r="J1134" s="228">
        <f t="shared" si="186"/>
        <v>0</v>
      </c>
      <c r="K1134" s="226">
        <f>K1135</f>
        <v>0</v>
      </c>
      <c r="L1134" s="229">
        <f t="shared" si="184"/>
        <v>0</v>
      </c>
    </row>
    <row r="1135" spans="1:15" s="33" customFormat="1" ht="38.25" hidden="1" customHeight="1">
      <c r="A1135" s="224" t="s">
        <v>355</v>
      </c>
      <c r="B1135" s="78" t="s">
        <v>91</v>
      </c>
      <c r="C1135" s="171" t="s">
        <v>132</v>
      </c>
      <c r="D1135" s="171" t="s">
        <v>134</v>
      </c>
      <c r="E1135" s="171" t="s">
        <v>360</v>
      </c>
      <c r="F1135" s="178"/>
      <c r="G1135" s="178"/>
      <c r="H1135" s="151">
        <f>H1136</f>
        <v>0</v>
      </c>
      <c r="I1135" s="151"/>
      <c r="J1135" s="228">
        <f t="shared" si="186"/>
        <v>0</v>
      </c>
      <c r="K1135" s="226">
        <f>K1136</f>
        <v>0</v>
      </c>
      <c r="L1135" s="229">
        <f t="shared" si="184"/>
        <v>0</v>
      </c>
    </row>
    <row r="1136" spans="1:15" s="33" customFormat="1" ht="13.5" hidden="1" customHeight="1">
      <c r="A1136" s="26" t="s">
        <v>359</v>
      </c>
      <c r="B1136" s="74" t="s">
        <v>91</v>
      </c>
      <c r="C1136" s="171" t="s">
        <v>132</v>
      </c>
      <c r="D1136" s="171" t="s">
        <v>134</v>
      </c>
      <c r="E1136" s="171" t="s">
        <v>360</v>
      </c>
      <c r="F1136" s="171"/>
      <c r="G1136" s="171"/>
      <c r="H1136" s="151">
        <f>H1137</f>
        <v>0</v>
      </c>
      <c r="I1136" s="151"/>
      <c r="J1136" s="228">
        <f t="shared" si="186"/>
        <v>0</v>
      </c>
      <c r="K1136" s="151">
        <f>K1137</f>
        <v>0</v>
      </c>
      <c r="L1136" s="229">
        <f t="shared" si="184"/>
        <v>0</v>
      </c>
    </row>
    <row r="1137" spans="1:15" s="33" customFormat="1" ht="25.5" hidden="1" customHeight="1">
      <c r="A1137" s="224" t="s">
        <v>178</v>
      </c>
      <c r="B1137" s="110" t="s">
        <v>91</v>
      </c>
      <c r="C1137" s="171" t="s">
        <v>132</v>
      </c>
      <c r="D1137" s="171" t="s">
        <v>134</v>
      </c>
      <c r="E1137" s="171" t="s">
        <v>360</v>
      </c>
      <c r="F1137" s="171" t="s">
        <v>29</v>
      </c>
      <c r="G1137" s="171"/>
      <c r="H1137" s="151">
        <f>H1138</f>
        <v>0</v>
      </c>
      <c r="I1137" s="151"/>
      <c r="J1137" s="228">
        <f t="shared" si="186"/>
        <v>0</v>
      </c>
      <c r="K1137" s="151">
        <f>K1138</f>
        <v>0</v>
      </c>
      <c r="L1137" s="229">
        <f t="shared" si="184"/>
        <v>0</v>
      </c>
    </row>
    <row r="1138" spans="1:15" s="33" customFormat="1" ht="25.5" hidden="1" customHeight="1">
      <c r="A1138" s="224" t="s">
        <v>131</v>
      </c>
      <c r="B1138" s="110" t="s">
        <v>91</v>
      </c>
      <c r="C1138" s="171" t="s">
        <v>132</v>
      </c>
      <c r="D1138" s="171" t="s">
        <v>134</v>
      </c>
      <c r="E1138" s="171" t="s">
        <v>360</v>
      </c>
      <c r="F1138" s="171" t="s">
        <v>29</v>
      </c>
      <c r="G1138" s="171"/>
      <c r="H1138" s="151">
        <f>H1139</f>
        <v>0</v>
      </c>
      <c r="I1138" s="151"/>
      <c r="J1138" s="228">
        <f t="shared" si="186"/>
        <v>0</v>
      </c>
      <c r="K1138" s="151">
        <f>K1139</f>
        <v>0</v>
      </c>
      <c r="L1138" s="229">
        <f t="shared" si="184"/>
        <v>0</v>
      </c>
    </row>
    <row r="1139" spans="1:15" s="33" customFormat="1" ht="13.5" hidden="1" customHeight="1">
      <c r="A1139" s="224" t="s">
        <v>128</v>
      </c>
      <c r="B1139" s="110" t="s">
        <v>91</v>
      </c>
      <c r="C1139" s="171" t="s">
        <v>132</v>
      </c>
      <c r="D1139" s="171" t="s">
        <v>134</v>
      </c>
      <c r="E1139" s="171" t="s">
        <v>360</v>
      </c>
      <c r="F1139" s="171" t="s">
        <v>29</v>
      </c>
      <c r="G1139" s="171" t="s">
        <v>10</v>
      </c>
      <c r="H1139" s="151"/>
      <c r="I1139" s="151"/>
      <c r="J1139" s="228">
        <f t="shared" si="186"/>
        <v>0</v>
      </c>
      <c r="K1139" s="120"/>
      <c r="L1139" s="229">
        <f t="shared" si="184"/>
        <v>0</v>
      </c>
    </row>
    <row r="1140" spans="1:15" s="33" customFormat="1" ht="26.25">
      <c r="A1140" s="37" t="s">
        <v>339</v>
      </c>
      <c r="B1140" s="79" t="s">
        <v>91</v>
      </c>
      <c r="C1140" s="171" t="s">
        <v>132</v>
      </c>
      <c r="D1140" s="171" t="s">
        <v>134</v>
      </c>
      <c r="E1140" s="171" t="s">
        <v>342</v>
      </c>
      <c r="F1140" s="171"/>
      <c r="G1140" s="171"/>
      <c r="H1140" s="151">
        <f>H1141+H1174</f>
        <v>4947.5</v>
      </c>
      <c r="I1140" s="151">
        <f>I1141+I1174</f>
        <v>0</v>
      </c>
      <c r="J1140" s="229">
        <f t="shared" si="186"/>
        <v>4947.5</v>
      </c>
      <c r="K1140" s="151">
        <f>K1141+K1174+K1162</f>
        <v>3981</v>
      </c>
      <c r="L1140" s="151">
        <f>L1141+L1174+L1162</f>
        <v>0</v>
      </c>
    </row>
    <row r="1141" spans="1:15" s="33" customFormat="1" ht="25.5">
      <c r="A1141" s="224" t="s">
        <v>343</v>
      </c>
      <c r="B1141" s="110" t="s">
        <v>91</v>
      </c>
      <c r="C1141" s="171" t="s">
        <v>132</v>
      </c>
      <c r="D1141" s="171" t="s">
        <v>134</v>
      </c>
      <c r="E1141" s="171" t="s">
        <v>344</v>
      </c>
      <c r="F1141" s="171"/>
      <c r="G1141" s="171"/>
      <c r="H1141" s="151">
        <f>H1145+H1149+H1153</f>
        <v>4902.5</v>
      </c>
      <c r="I1141" s="151">
        <f>I1145+I1149+I1153</f>
        <v>0</v>
      </c>
      <c r="J1141" s="229">
        <f t="shared" si="186"/>
        <v>4902.5</v>
      </c>
      <c r="K1141" s="151">
        <f>K1142+K1169+K1154+K1161+K1173</f>
        <v>3936</v>
      </c>
      <c r="L1141" s="151">
        <f>L1142+L1169+L1154+L1161+L1173</f>
        <v>0</v>
      </c>
    </row>
    <row r="1142" spans="1:15" s="40" customFormat="1" ht="27" customHeight="1">
      <c r="A1142" s="225" t="s">
        <v>341</v>
      </c>
      <c r="B1142" s="227" t="s">
        <v>91</v>
      </c>
      <c r="C1142" s="171" t="s">
        <v>132</v>
      </c>
      <c r="D1142" s="171" t="s">
        <v>134</v>
      </c>
      <c r="E1142" s="171" t="s">
        <v>345</v>
      </c>
      <c r="F1142" s="171"/>
      <c r="G1142" s="171"/>
      <c r="H1142" s="151">
        <f>H1143</f>
        <v>4321.7</v>
      </c>
      <c r="I1142" s="151">
        <f>I1143</f>
        <v>0</v>
      </c>
      <c r="J1142" s="229">
        <f t="shared" si="186"/>
        <v>4321.7</v>
      </c>
      <c r="K1142" s="151">
        <f>K1143</f>
        <v>3936</v>
      </c>
      <c r="L1142" s="151">
        <f>L1143</f>
        <v>0</v>
      </c>
    </row>
    <row r="1143" spans="1:15" s="33" customFormat="1" ht="26.25">
      <c r="A1143" s="225" t="s">
        <v>173</v>
      </c>
      <c r="B1143" s="227" t="s">
        <v>91</v>
      </c>
      <c r="C1143" s="171" t="s">
        <v>132</v>
      </c>
      <c r="D1143" s="171" t="s">
        <v>134</v>
      </c>
      <c r="E1143" s="171" t="s">
        <v>345</v>
      </c>
      <c r="F1143" s="171" t="s">
        <v>99</v>
      </c>
      <c r="G1143" s="171"/>
      <c r="H1143" s="151">
        <f t="shared" ref="H1143:L1144" si="189">H1144</f>
        <v>4321.7</v>
      </c>
      <c r="I1143" s="151">
        <f t="shared" si="189"/>
        <v>0</v>
      </c>
      <c r="J1143" s="229">
        <f t="shared" si="186"/>
        <v>4321.7</v>
      </c>
      <c r="K1143" s="151">
        <f t="shared" si="189"/>
        <v>3936</v>
      </c>
      <c r="L1143" s="151">
        <f t="shared" si="189"/>
        <v>0</v>
      </c>
    </row>
    <row r="1144" spans="1:15" s="33" customFormat="1" ht="13.5">
      <c r="A1144" s="225" t="s">
        <v>100</v>
      </c>
      <c r="B1144" s="227" t="s">
        <v>91</v>
      </c>
      <c r="C1144" s="171" t="s">
        <v>132</v>
      </c>
      <c r="D1144" s="171" t="s">
        <v>134</v>
      </c>
      <c r="E1144" s="171" t="s">
        <v>345</v>
      </c>
      <c r="F1144" s="171" t="s">
        <v>101</v>
      </c>
      <c r="G1144" s="171"/>
      <c r="H1144" s="151">
        <f>H1145</f>
        <v>4321.7</v>
      </c>
      <c r="I1144" s="151">
        <f>I1145</f>
        <v>0</v>
      </c>
      <c r="J1144" s="229">
        <f t="shared" si="186"/>
        <v>4321.7</v>
      </c>
      <c r="K1144" s="151">
        <f t="shared" si="189"/>
        <v>3936</v>
      </c>
      <c r="L1144" s="151">
        <f t="shared" si="189"/>
        <v>0</v>
      </c>
    </row>
    <row r="1145" spans="1:15" s="33" customFormat="1" ht="13.5" customHeight="1">
      <c r="A1145" s="224" t="s">
        <v>128</v>
      </c>
      <c r="B1145" s="110" t="s">
        <v>91</v>
      </c>
      <c r="C1145" s="171" t="s">
        <v>132</v>
      </c>
      <c r="D1145" s="171" t="s">
        <v>134</v>
      </c>
      <c r="E1145" s="171" t="s">
        <v>345</v>
      </c>
      <c r="F1145" s="171" t="s">
        <v>101</v>
      </c>
      <c r="G1145" s="171" t="s">
        <v>10</v>
      </c>
      <c r="H1145" s="151">
        <v>4321.7</v>
      </c>
      <c r="I1145" s="151"/>
      <c r="J1145" s="229">
        <f t="shared" si="186"/>
        <v>4321.7</v>
      </c>
      <c r="K1145" s="120">
        <v>3936</v>
      </c>
      <c r="L1145" s="229"/>
      <c r="O1145" s="147"/>
    </row>
    <row r="1146" spans="1:15" s="33" customFormat="1" ht="30" customHeight="1">
      <c r="A1146" s="38" t="s">
        <v>483</v>
      </c>
      <c r="B1146" s="110" t="s">
        <v>91</v>
      </c>
      <c r="C1146" s="171" t="s">
        <v>132</v>
      </c>
      <c r="D1146" s="171" t="s">
        <v>134</v>
      </c>
      <c r="E1146" s="171" t="s">
        <v>506</v>
      </c>
      <c r="F1146" s="171"/>
      <c r="G1146" s="171"/>
      <c r="H1146" s="151">
        <f t="shared" ref="H1146:I1148" si="190">H1147</f>
        <v>28.1</v>
      </c>
      <c r="I1146" s="151">
        <f t="shared" si="190"/>
        <v>0</v>
      </c>
      <c r="J1146" s="229"/>
      <c r="K1146" s="120"/>
      <c r="L1146" s="229"/>
      <c r="O1146" s="147"/>
    </row>
    <row r="1147" spans="1:15" s="33" customFormat="1" ht="13.5" customHeight="1">
      <c r="A1147" s="26" t="s">
        <v>61</v>
      </c>
      <c r="B1147" s="110" t="s">
        <v>91</v>
      </c>
      <c r="C1147" s="171" t="s">
        <v>132</v>
      </c>
      <c r="D1147" s="171" t="s">
        <v>134</v>
      </c>
      <c r="E1147" s="171" t="s">
        <v>506</v>
      </c>
      <c r="F1147" s="171" t="s">
        <v>99</v>
      </c>
      <c r="G1147" s="171"/>
      <c r="H1147" s="151">
        <f t="shared" si="190"/>
        <v>28.1</v>
      </c>
      <c r="I1147" s="151">
        <f t="shared" si="190"/>
        <v>0</v>
      </c>
      <c r="J1147" s="229"/>
      <c r="K1147" s="120"/>
      <c r="L1147" s="229"/>
      <c r="O1147" s="147"/>
    </row>
    <row r="1148" spans="1:15" s="33" customFormat="1" ht="13.5" customHeight="1">
      <c r="A1148" s="26" t="s">
        <v>77</v>
      </c>
      <c r="B1148" s="110" t="s">
        <v>91</v>
      </c>
      <c r="C1148" s="171" t="s">
        <v>132</v>
      </c>
      <c r="D1148" s="171" t="s">
        <v>134</v>
      </c>
      <c r="E1148" s="171" t="s">
        <v>506</v>
      </c>
      <c r="F1148" s="171" t="s">
        <v>101</v>
      </c>
      <c r="G1148" s="171"/>
      <c r="H1148" s="151">
        <f t="shared" si="190"/>
        <v>28.1</v>
      </c>
      <c r="I1148" s="151">
        <f t="shared" si="190"/>
        <v>0</v>
      </c>
      <c r="J1148" s="229"/>
      <c r="K1148" s="120"/>
      <c r="L1148" s="229"/>
      <c r="O1148" s="147"/>
    </row>
    <row r="1149" spans="1:15" s="33" customFormat="1" ht="13.5" customHeight="1">
      <c r="A1149" s="224" t="s">
        <v>11</v>
      </c>
      <c r="B1149" s="110" t="s">
        <v>91</v>
      </c>
      <c r="C1149" s="171" t="s">
        <v>132</v>
      </c>
      <c r="D1149" s="171" t="s">
        <v>134</v>
      </c>
      <c r="E1149" s="171" t="s">
        <v>506</v>
      </c>
      <c r="F1149" s="171" t="s">
        <v>101</v>
      </c>
      <c r="G1149" s="171" t="s">
        <v>12</v>
      </c>
      <c r="H1149" s="151">
        <v>28.1</v>
      </c>
      <c r="I1149" s="151"/>
      <c r="J1149" s="229"/>
      <c r="K1149" s="120"/>
      <c r="L1149" s="229"/>
      <c r="O1149" s="147"/>
    </row>
    <row r="1150" spans="1:15" s="33" customFormat="1" ht="38.25">
      <c r="A1150" s="224" t="s">
        <v>576</v>
      </c>
      <c r="B1150" s="110" t="s">
        <v>91</v>
      </c>
      <c r="C1150" s="171" t="s">
        <v>132</v>
      </c>
      <c r="D1150" s="171" t="s">
        <v>134</v>
      </c>
      <c r="E1150" s="171" t="s">
        <v>577</v>
      </c>
      <c r="F1150" s="171"/>
      <c r="G1150" s="171"/>
      <c r="H1150" s="151">
        <f t="shared" ref="H1150:I1152" si="191">H1151</f>
        <v>552.70000000000005</v>
      </c>
      <c r="I1150" s="151">
        <f t="shared" si="191"/>
        <v>0</v>
      </c>
      <c r="J1150" s="229">
        <f t="shared" si="186"/>
        <v>552.70000000000005</v>
      </c>
      <c r="K1150" s="120"/>
      <c r="L1150" s="229"/>
      <c r="O1150" s="147"/>
    </row>
    <row r="1151" spans="1:15" s="33" customFormat="1" ht="26.25">
      <c r="A1151" s="225" t="s">
        <v>173</v>
      </c>
      <c r="B1151" s="110" t="s">
        <v>91</v>
      </c>
      <c r="C1151" s="171" t="s">
        <v>132</v>
      </c>
      <c r="D1151" s="171" t="s">
        <v>134</v>
      </c>
      <c r="E1151" s="171" t="s">
        <v>577</v>
      </c>
      <c r="F1151" s="171" t="s">
        <v>99</v>
      </c>
      <c r="G1151" s="171"/>
      <c r="H1151" s="151">
        <f t="shared" si="191"/>
        <v>552.70000000000005</v>
      </c>
      <c r="I1151" s="151">
        <f t="shared" si="191"/>
        <v>0</v>
      </c>
      <c r="J1151" s="229">
        <f t="shared" si="186"/>
        <v>552.70000000000005</v>
      </c>
      <c r="K1151" s="120"/>
      <c r="L1151" s="229"/>
      <c r="O1151" s="147"/>
    </row>
    <row r="1152" spans="1:15" s="33" customFormat="1" ht="13.5" customHeight="1">
      <c r="A1152" s="225" t="s">
        <v>100</v>
      </c>
      <c r="B1152" s="110" t="s">
        <v>91</v>
      </c>
      <c r="C1152" s="171" t="s">
        <v>132</v>
      </c>
      <c r="D1152" s="171" t="s">
        <v>134</v>
      </c>
      <c r="E1152" s="171" t="s">
        <v>577</v>
      </c>
      <c r="F1152" s="171" t="s">
        <v>101</v>
      </c>
      <c r="G1152" s="171"/>
      <c r="H1152" s="151">
        <f t="shared" si="191"/>
        <v>552.70000000000005</v>
      </c>
      <c r="I1152" s="151">
        <f t="shared" si="191"/>
        <v>0</v>
      </c>
      <c r="J1152" s="229">
        <f t="shared" si="186"/>
        <v>552.70000000000005</v>
      </c>
      <c r="K1152" s="120"/>
      <c r="L1152" s="229"/>
      <c r="O1152" s="147"/>
    </row>
    <row r="1153" spans="1:15" s="33" customFormat="1" ht="13.5" customHeight="1">
      <c r="A1153" s="224" t="s">
        <v>128</v>
      </c>
      <c r="B1153" s="110" t="s">
        <v>91</v>
      </c>
      <c r="C1153" s="171" t="s">
        <v>132</v>
      </c>
      <c r="D1153" s="171" t="s">
        <v>134</v>
      </c>
      <c r="E1153" s="171" t="s">
        <v>577</v>
      </c>
      <c r="F1153" s="171" t="s">
        <v>101</v>
      </c>
      <c r="G1153" s="171" t="s">
        <v>10</v>
      </c>
      <c r="H1153" s="151">
        <v>552.70000000000005</v>
      </c>
      <c r="I1153" s="151"/>
      <c r="J1153" s="229">
        <f t="shared" si="186"/>
        <v>552.70000000000005</v>
      </c>
      <c r="K1153" s="120"/>
      <c r="L1153" s="229"/>
      <c r="O1153" s="147"/>
    </row>
    <row r="1154" spans="1:15" s="33" customFormat="1" ht="42" hidden="1" customHeight="1">
      <c r="A1154" s="224" t="s">
        <v>486</v>
      </c>
      <c r="B1154" s="110" t="s">
        <v>91</v>
      </c>
      <c r="C1154" s="171" t="s">
        <v>132</v>
      </c>
      <c r="D1154" s="171" t="s">
        <v>134</v>
      </c>
      <c r="E1154" s="171" t="s">
        <v>487</v>
      </c>
      <c r="F1154" s="171"/>
      <c r="G1154" s="171"/>
      <c r="H1154" s="151">
        <f t="shared" ref="H1154:K1156" si="192">H1155</f>
        <v>0</v>
      </c>
      <c r="I1154" s="151"/>
      <c r="J1154" s="229">
        <f t="shared" si="186"/>
        <v>0</v>
      </c>
      <c r="K1154" s="151">
        <f t="shared" si="192"/>
        <v>0</v>
      </c>
      <c r="L1154" s="229">
        <f t="shared" si="184"/>
        <v>0</v>
      </c>
      <c r="O1154" s="147"/>
    </row>
    <row r="1155" spans="1:15" s="33" customFormat="1" ht="13.5" hidden="1" customHeight="1">
      <c r="A1155" s="225" t="s">
        <v>173</v>
      </c>
      <c r="B1155" s="110" t="s">
        <v>91</v>
      </c>
      <c r="C1155" s="171" t="s">
        <v>132</v>
      </c>
      <c r="D1155" s="171" t="s">
        <v>134</v>
      </c>
      <c r="E1155" s="171" t="s">
        <v>487</v>
      </c>
      <c r="F1155" s="171" t="s">
        <v>99</v>
      </c>
      <c r="G1155" s="171"/>
      <c r="H1155" s="151">
        <f t="shared" si="192"/>
        <v>0</v>
      </c>
      <c r="I1155" s="151"/>
      <c r="J1155" s="229">
        <f t="shared" si="186"/>
        <v>0</v>
      </c>
      <c r="K1155" s="151">
        <f t="shared" si="192"/>
        <v>0</v>
      </c>
      <c r="L1155" s="229">
        <f t="shared" si="184"/>
        <v>0</v>
      </c>
      <c r="O1155" s="147"/>
    </row>
    <row r="1156" spans="1:15" s="33" customFormat="1" ht="13.5" hidden="1" customHeight="1">
      <c r="A1156" s="225" t="s">
        <v>100</v>
      </c>
      <c r="B1156" s="110" t="s">
        <v>91</v>
      </c>
      <c r="C1156" s="171" t="s">
        <v>132</v>
      </c>
      <c r="D1156" s="171" t="s">
        <v>134</v>
      </c>
      <c r="E1156" s="171" t="s">
        <v>487</v>
      </c>
      <c r="F1156" s="171" t="s">
        <v>101</v>
      </c>
      <c r="G1156" s="171"/>
      <c r="H1156" s="151">
        <f t="shared" si="192"/>
        <v>0</v>
      </c>
      <c r="I1156" s="151"/>
      <c r="J1156" s="229">
        <f t="shared" si="186"/>
        <v>0</v>
      </c>
      <c r="K1156" s="151">
        <f t="shared" si="192"/>
        <v>0</v>
      </c>
      <c r="L1156" s="229">
        <f t="shared" si="184"/>
        <v>0</v>
      </c>
      <c r="O1156" s="147"/>
    </row>
    <row r="1157" spans="1:15" s="33" customFormat="1" ht="13.5" hidden="1" customHeight="1">
      <c r="A1157" s="224" t="s">
        <v>11</v>
      </c>
      <c r="B1157" s="110" t="s">
        <v>91</v>
      </c>
      <c r="C1157" s="171" t="s">
        <v>132</v>
      </c>
      <c r="D1157" s="171" t="s">
        <v>134</v>
      </c>
      <c r="E1157" s="171" t="s">
        <v>487</v>
      </c>
      <c r="F1157" s="171" t="s">
        <v>101</v>
      </c>
      <c r="G1157" s="171" t="s">
        <v>12</v>
      </c>
      <c r="H1157" s="151"/>
      <c r="I1157" s="151"/>
      <c r="J1157" s="229">
        <f t="shared" si="186"/>
        <v>0</v>
      </c>
      <c r="K1157" s="120"/>
      <c r="L1157" s="229">
        <f t="shared" si="184"/>
        <v>0</v>
      </c>
      <c r="O1157" s="147"/>
    </row>
    <row r="1158" spans="1:15" s="33" customFormat="1" ht="55.5" hidden="1" customHeight="1">
      <c r="A1158" s="224" t="s">
        <v>489</v>
      </c>
      <c r="B1158" s="110" t="s">
        <v>91</v>
      </c>
      <c r="C1158" s="171" t="s">
        <v>132</v>
      </c>
      <c r="D1158" s="171" t="s">
        <v>134</v>
      </c>
      <c r="E1158" s="171" t="s">
        <v>488</v>
      </c>
      <c r="F1158" s="171"/>
      <c r="G1158" s="171"/>
      <c r="H1158" s="151">
        <f t="shared" ref="H1158:K1160" si="193">H1159</f>
        <v>0</v>
      </c>
      <c r="I1158" s="151"/>
      <c r="J1158" s="229">
        <f t="shared" si="186"/>
        <v>0</v>
      </c>
      <c r="K1158" s="151">
        <f t="shared" si="193"/>
        <v>0</v>
      </c>
      <c r="L1158" s="229">
        <f t="shared" si="184"/>
        <v>0</v>
      </c>
      <c r="O1158" s="147"/>
    </row>
    <row r="1159" spans="1:15" s="33" customFormat="1" ht="13.5" hidden="1" customHeight="1">
      <c r="A1159" s="225" t="s">
        <v>173</v>
      </c>
      <c r="B1159" s="110" t="s">
        <v>91</v>
      </c>
      <c r="C1159" s="171" t="s">
        <v>132</v>
      </c>
      <c r="D1159" s="171" t="s">
        <v>134</v>
      </c>
      <c r="E1159" s="171" t="s">
        <v>488</v>
      </c>
      <c r="F1159" s="171" t="s">
        <v>99</v>
      </c>
      <c r="G1159" s="171"/>
      <c r="H1159" s="151">
        <f t="shared" si="193"/>
        <v>0</v>
      </c>
      <c r="I1159" s="151"/>
      <c r="J1159" s="229">
        <f t="shared" si="186"/>
        <v>0</v>
      </c>
      <c r="K1159" s="151">
        <f t="shared" si="193"/>
        <v>0</v>
      </c>
      <c r="L1159" s="229">
        <f t="shared" si="184"/>
        <v>0</v>
      </c>
      <c r="O1159" s="147"/>
    </row>
    <row r="1160" spans="1:15" s="33" customFormat="1" ht="13.5" hidden="1" customHeight="1">
      <c r="A1160" s="225" t="s">
        <v>100</v>
      </c>
      <c r="B1160" s="110" t="s">
        <v>91</v>
      </c>
      <c r="C1160" s="171" t="s">
        <v>132</v>
      </c>
      <c r="D1160" s="171" t="s">
        <v>134</v>
      </c>
      <c r="E1160" s="171" t="s">
        <v>488</v>
      </c>
      <c r="F1160" s="171" t="s">
        <v>101</v>
      </c>
      <c r="G1160" s="171"/>
      <c r="H1160" s="151">
        <f t="shared" si="193"/>
        <v>0</v>
      </c>
      <c r="I1160" s="151"/>
      <c r="J1160" s="229">
        <f t="shared" si="186"/>
        <v>0</v>
      </c>
      <c r="K1160" s="151">
        <f t="shared" si="193"/>
        <v>0</v>
      </c>
      <c r="L1160" s="229">
        <f t="shared" si="184"/>
        <v>0</v>
      </c>
      <c r="O1160" s="147"/>
    </row>
    <row r="1161" spans="1:15" s="33" customFormat="1" ht="13.5" hidden="1" customHeight="1">
      <c r="A1161" s="224" t="s">
        <v>11</v>
      </c>
      <c r="B1161" s="110" t="s">
        <v>91</v>
      </c>
      <c r="C1161" s="171" t="s">
        <v>132</v>
      </c>
      <c r="D1161" s="171" t="s">
        <v>134</v>
      </c>
      <c r="E1161" s="171" t="s">
        <v>488</v>
      </c>
      <c r="F1161" s="171" t="s">
        <v>101</v>
      </c>
      <c r="G1161" s="171" t="s">
        <v>12</v>
      </c>
      <c r="H1161" s="151"/>
      <c r="I1161" s="151"/>
      <c r="J1161" s="229">
        <f t="shared" si="186"/>
        <v>0</v>
      </c>
      <c r="K1161" s="120"/>
      <c r="L1161" s="229">
        <f t="shared" si="184"/>
        <v>0</v>
      </c>
      <c r="O1161" s="147"/>
    </row>
    <row r="1162" spans="1:15" s="33" customFormat="1" ht="13.5" hidden="1" customHeight="1">
      <c r="A1162" s="224" t="s">
        <v>483</v>
      </c>
      <c r="B1162" s="110" t="s">
        <v>91</v>
      </c>
      <c r="C1162" s="171" t="s">
        <v>132</v>
      </c>
      <c r="D1162" s="171" t="s">
        <v>134</v>
      </c>
      <c r="E1162" s="171" t="s">
        <v>454</v>
      </c>
      <c r="F1162" s="171"/>
      <c r="G1162" s="171"/>
      <c r="H1162" s="151">
        <f t="shared" ref="H1162:K1164" si="194">H1163</f>
        <v>0</v>
      </c>
      <c r="I1162" s="151"/>
      <c r="J1162" s="229">
        <f t="shared" si="186"/>
        <v>0</v>
      </c>
      <c r="K1162" s="151">
        <f t="shared" si="194"/>
        <v>0</v>
      </c>
      <c r="L1162" s="229">
        <f t="shared" si="184"/>
        <v>0</v>
      </c>
    </row>
    <row r="1163" spans="1:15" s="33" customFormat="1" ht="13.5" hidden="1" customHeight="1">
      <c r="A1163" s="225" t="s">
        <v>173</v>
      </c>
      <c r="B1163" s="110" t="s">
        <v>91</v>
      </c>
      <c r="C1163" s="171" t="s">
        <v>132</v>
      </c>
      <c r="D1163" s="171" t="s">
        <v>134</v>
      </c>
      <c r="E1163" s="171" t="s">
        <v>454</v>
      </c>
      <c r="F1163" s="171" t="s">
        <v>99</v>
      </c>
      <c r="G1163" s="171"/>
      <c r="H1163" s="151">
        <f t="shared" si="194"/>
        <v>0</v>
      </c>
      <c r="I1163" s="151"/>
      <c r="J1163" s="229">
        <f t="shared" si="186"/>
        <v>0</v>
      </c>
      <c r="K1163" s="151">
        <f t="shared" si="194"/>
        <v>0</v>
      </c>
      <c r="L1163" s="229">
        <f t="shared" si="184"/>
        <v>0</v>
      </c>
    </row>
    <row r="1164" spans="1:15" s="33" customFormat="1" ht="13.5" hidden="1" customHeight="1">
      <c r="A1164" s="225" t="s">
        <v>100</v>
      </c>
      <c r="B1164" s="110" t="s">
        <v>91</v>
      </c>
      <c r="C1164" s="171" t="s">
        <v>132</v>
      </c>
      <c r="D1164" s="171" t="s">
        <v>134</v>
      </c>
      <c r="E1164" s="171" t="s">
        <v>454</v>
      </c>
      <c r="F1164" s="171" t="s">
        <v>101</v>
      </c>
      <c r="G1164" s="171"/>
      <c r="H1164" s="151">
        <f t="shared" si="194"/>
        <v>0</v>
      </c>
      <c r="I1164" s="151"/>
      <c r="J1164" s="229">
        <f t="shared" si="186"/>
        <v>0</v>
      </c>
      <c r="K1164" s="151">
        <f t="shared" si="194"/>
        <v>0</v>
      </c>
      <c r="L1164" s="229">
        <f t="shared" si="184"/>
        <v>0</v>
      </c>
    </row>
    <row r="1165" spans="1:15" s="33" customFormat="1" ht="13.5" hidden="1" customHeight="1">
      <c r="A1165" s="224" t="s">
        <v>11</v>
      </c>
      <c r="B1165" s="110" t="s">
        <v>91</v>
      </c>
      <c r="C1165" s="171" t="s">
        <v>132</v>
      </c>
      <c r="D1165" s="171" t="s">
        <v>134</v>
      </c>
      <c r="E1165" s="171" t="s">
        <v>454</v>
      </c>
      <c r="F1165" s="171" t="s">
        <v>101</v>
      </c>
      <c r="G1165" s="171" t="s">
        <v>12</v>
      </c>
      <c r="H1165" s="151"/>
      <c r="I1165" s="151"/>
      <c r="J1165" s="229">
        <f t="shared" si="186"/>
        <v>0</v>
      </c>
      <c r="K1165" s="120"/>
      <c r="L1165" s="229">
        <f t="shared" si="184"/>
        <v>0</v>
      </c>
      <c r="O1165" s="147"/>
    </row>
    <row r="1166" spans="1:15" s="33" customFormat="1" ht="38.25" hidden="1" customHeight="1">
      <c r="A1166" s="36" t="s">
        <v>437</v>
      </c>
      <c r="B1166" s="110" t="s">
        <v>91</v>
      </c>
      <c r="C1166" s="171" t="s">
        <v>132</v>
      </c>
      <c r="D1166" s="171" t="s">
        <v>134</v>
      </c>
      <c r="E1166" s="171" t="s">
        <v>441</v>
      </c>
      <c r="F1166" s="171"/>
      <c r="G1166" s="171"/>
      <c r="H1166" s="151">
        <f t="shared" ref="H1166:K1168" si="195">H1167</f>
        <v>0</v>
      </c>
      <c r="I1166" s="151"/>
      <c r="J1166" s="229">
        <f t="shared" si="186"/>
        <v>0</v>
      </c>
      <c r="K1166" s="151">
        <f t="shared" si="195"/>
        <v>0</v>
      </c>
      <c r="L1166" s="229">
        <f t="shared" si="184"/>
        <v>0</v>
      </c>
    </row>
    <row r="1167" spans="1:15" s="33" customFormat="1" ht="26.25" hidden="1" customHeight="1">
      <c r="A1167" s="225" t="s">
        <v>173</v>
      </c>
      <c r="B1167" s="227" t="s">
        <v>91</v>
      </c>
      <c r="C1167" s="171" t="s">
        <v>132</v>
      </c>
      <c r="D1167" s="171" t="s">
        <v>134</v>
      </c>
      <c r="E1167" s="171" t="s">
        <v>441</v>
      </c>
      <c r="F1167" s="171" t="s">
        <v>99</v>
      </c>
      <c r="G1167" s="171"/>
      <c r="H1167" s="151">
        <f t="shared" si="195"/>
        <v>0</v>
      </c>
      <c r="I1167" s="151"/>
      <c r="J1167" s="229">
        <f t="shared" si="186"/>
        <v>0</v>
      </c>
      <c r="K1167" s="151">
        <f t="shared" si="195"/>
        <v>0</v>
      </c>
      <c r="L1167" s="229">
        <f t="shared" si="184"/>
        <v>0</v>
      </c>
    </row>
    <row r="1168" spans="1:15" s="33" customFormat="1" ht="13.5" hidden="1" customHeight="1">
      <c r="A1168" s="225" t="s">
        <v>100</v>
      </c>
      <c r="B1168" s="227" t="s">
        <v>91</v>
      </c>
      <c r="C1168" s="171" t="s">
        <v>132</v>
      </c>
      <c r="D1168" s="171" t="s">
        <v>134</v>
      </c>
      <c r="E1168" s="171" t="s">
        <v>441</v>
      </c>
      <c r="F1168" s="171" t="s">
        <v>101</v>
      </c>
      <c r="G1168" s="171"/>
      <c r="H1168" s="151">
        <f t="shared" si="195"/>
        <v>0</v>
      </c>
      <c r="I1168" s="151"/>
      <c r="J1168" s="229">
        <f t="shared" si="186"/>
        <v>0</v>
      </c>
      <c r="K1168" s="151">
        <f t="shared" si="195"/>
        <v>0</v>
      </c>
      <c r="L1168" s="229">
        <f t="shared" si="184"/>
        <v>0</v>
      </c>
    </row>
    <row r="1169" spans="1:15" s="33" customFormat="1" ht="15" hidden="1" customHeight="1">
      <c r="A1169" s="224" t="s">
        <v>11</v>
      </c>
      <c r="B1169" s="110" t="s">
        <v>91</v>
      </c>
      <c r="C1169" s="171" t="s">
        <v>132</v>
      </c>
      <c r="D1169" s="171" t="s">
        <v>134</v>
      </c>
      <c r="E1169" s="171" t="s">
        <v>441</v>
      </c>
      <c r="F1169" s="171" t="s">
        <v>101</v>
      </c>
      <c r="G1169" s="171" t="s">
        <v>12</v>
      </c>
      <c r="H1169" s="151"/>
      <c r="I1169" s="151"/>
      <c r="J1169" s="229">
        <f t="shared" si="186"/>
        <v>0</v>
      </c>
      <c r="K1169" s="120"/>
      <c r="L1169" s="229">
        <f t="shared" si="184"/>
        <v>0</v>
      </c>
      <c r="O1169" s="147"/>
    </row>
    <row r="1170" spans="1:15" s="33" customFormat="1" ht="15" hidden="1" customHeight="1">
      <c r="A1170" s="224" t="s">
        <v>505</v>
      </c>
      <c r="B1170" s="110" t="s">
        <v>91</v>
      </c>
      <c r="C1170" s="171" t="s">
        <v>132</v>
      </c>
      <c r="D1170" s="171" t="s">
        <v>134</v>
      </c>
      <c r="E1170" s="171" t="s">
        <v>506</v>
      </c>
      <c r="F1170" s="171"/>
      <c r="G1170" s="171"/>
      <c r="H1170" s="151">
        <f t="shared" ref="H1170:K1172" si="196">H1171</f>
        <v>0</v>
      </c>
      <c r="I1170" s="151"/>
      <c r="J1170" s="229">
        <f t="shared" si="186"/>
        <v>0</v>
      </c>
      <c r="K1170" s="151">
        <f t="shared" si="196"/>
        <v>0</v>
      </c>
      <c r="L1170" s="229">
        <f t="shared" si="184"/>
        <v>0</v>
      </c>
      <c r="O1170" s="147"/>
    </row>
    <row r="1171" spans="1:15" s="33" customFormat="1" ht="15" hidden="1" customHeight="1">
      <c r="A1171" s="38" t="s">
        <v>173</v>
      </c>
      <c r="B1171" s="110" t="s">
        <v>91</v>
      </c>
      <c r="C1171" s="171" t="s">
        <v>132</v>
      </c>
      <c r="D1171" s="171" t="s">
        <v>134</v>
      </c>
      <c r="E1171" s="171" t="s">
        <v>506</v>
      </c>
      <c r="F1171" s="171" t="s">
        <v>99</v>
      </c>
      <c r="G1171" s="171"/>
      <c r="H1171" s="151">
        <f t="shared" si="196"/>
        <v>0</v>
      </c>
      <c r="I1171" s="151"/>
      <c r="J1171" s="229">
        <f t="shared" si="186"/>
        <v>0</v>
      </c>
      <c r="K1171" s="151">
        <f t="shared" si="196"/>
        <v>0</v>
      </c>
      <c r="L1171" s="229">
        <f t="shared" si="184"/>
        <v>0</v>
      </c>
      <c r="O1171" s="147"/>
    </row>
    <row r="1172" spans="1:15" s="33" customFormat="1" ht="15" hidden="1" customHeight="1">
      <c r="A1172" s="38" t="s">
        <v>100</v>
      </c>
      <c r="B1172" s="110" t="s">
        <v>91</v>
      </c>
      <c r="C1172" s="171" t="s">
        <v>132</v>
      </c>
      <c r="D1172" s="171" t="s">
        <v>134</v>
      </c>
      <c r="E1172" s="171" t="s">
        <v>506</v>
      </c>
      <c r="F1172" s="171" t="s">
        <v>101</v>
      </c>
      <c r="G1172" s="171"/>
      <c r="H1172" s="151">
        <f t="shared" si="196"/>
        <v>0</v>
      </c>
      <c r="I1172" s="151"/>
      <c r="J1172" s="229">
        <f t="shared" si="186"/>
        <v>0</v>
      </c>
      <c r="K1172" s="151">
        <f t="shared" si="196"/>
        <v>0</v>
      </c>
      <c r="L1172" s="229">
        <f t="shared" si="184"/>
        <v>0</v>
      </c>
      <c r="O1172" s="147"/>
    </row>
    <row r="1173" spans="1:15" s="33" customFormat="1" ht="15" hidden="1" customHeight="1">
      <c r="A1173" s="224" t="s">
        <v>11</v>
      </c>
      <c r="B1173" s="110" t="s">
        <v>91</v>
      </c>
      <c r="C1173" s="171" t="s">
        <v>132</v>
      </c>
      <c r="D1173" s="171" t="s">
        <v>134</v>
      </c>
      <c r="E1173" s="171" t="s">
        <v>506</v>
      </c>
      <c r="F1173" s="171" t="s">
        <v>101</v>
      </c>
      <c r="G1173" s="171" t="s">
        <v>10</v>
      </c>
      <c r="H1173" s="151"/>
      <c r="I1173" s="151"/>
      <c r="J1173" s="229">
        <f t="shared" si="186"/>
        <v>0</v>
      </c>
      <c r="K1173" s="120"/>
      <c r="L1173" s="229">
        <f t="shared" si="184"/>
        <v>0</v>
      </c>
      <c r="O1173" s="147"/>
    </row>
    <row r="1174" spans="1:15" s="33" customFormat="1" ht="31.5" customHeight="1">
      <c r="A1174" s="224" t="s">
        <v>346</v>
      </c>
      <c r="B1174" s="110" t="s">
        <v>91</v>
      </c>
      <c r="C1174" s="171" t="s">
        <v>132</v>
      </c>
      <c r="D1174" s="171" t="s">
        <v>134</v>
      </c>
      <c r="E1174" s="171" t="s">
        <v>347</v>
      </c>
      <c r="F1174" s="171"/>
      <c r="G1174" s="171"/>
      <c r="H1174" s="151">
        <f t="shared" ref="H1174:I1177" si="197">H1175</f>
        <v>45</v>
      </c>
      <c r="I1174" s="151">
        <f t="shared" si="197"/>
        <v>0</v>
      </c>
      <c r="J1174" s="229">
        <f t="shared" si="186"/>
        <v>45</v>
      </c>
      <c r="K1174" s="151">
        <f t="shared" ref="K1174:L1177" si="198">K1175</f>
        <v>45</v>
      </c>
      <c r="L1174" s="151">
        <f t="shared" si="198"/>
        <v>0</v>
      </c>
    </row>
    <row r="1175" spans="1:15" s="33" customFormat="1" ht="17.25" customHeight="1">
      <c r="A1175" s="224" t="s">
        <v>352</v>
      </c>
      <c r="B1175" s="110" t="s">
        <v>91</v>
      </c>
      <c r="C1175" s="171" t="s">
        <v>132</v>
      </c>
      <c r="D1175" s="171" t="s">
        <v>134</v>
      </c>
      <c r="E1175" s="171" t="s">
        <v>353</v>
      </c>
      <c r="F1175" s="171"/>
      <c r="G1175" s="171"/>
      <c r="H1175" s="151">
        <f t="shared" si="197"/>
        <v>45</v>
      </c>
      <c r="I1175" s="151">
        <f t="shared" si="197"/>
        <v>0</v>
      </c>
      <c r="J1175" s="229">
        <f t="shared" si="186"/>
        <v>45</v>
      </c>
      <c r="K1175" s="151">
        <f t="shared" si="198"/>
        <v>45</v>
      </c>
      <c r="L1175" s="151">
        <f t="shared" si="198"/>
        <v>0</v>
      </c>
    </row>
    <row r="1176" spans="1:15" s="33" customFormat="1" ht="26.25">
      <c r="A1176" s="38" t="s">
        <v>173</v>
      </c>
      <c r="B1176" s="78" t="s">
        <v>91</v>
      </c>
      <c r="C1176" s="171" t="s">
        <v>132</v>
      </c>
      <c r="D1176" s="171" t="s">
        <v>134</v>
      </c>
      <c r="E1176" s="171" t="s">
        <v>353</v>
      </c>
      <c r="F1176" s="171" t="s">
        <v>99</v>
      </c>
      <c r="G1176" s="171"/>
      <c r="H1176" s="151">
        <f t="shared" si="197"/>
        <v>45</v>
      </c>
      <c r="I1176" s="151">
        <f t="shared" si="197"/>
        <v>0</v>
      </c>
      <c r="J1176" s="229">
        <f t="shared" si="186"/>
        <v>45</v>
      </c>
      <c r="K1176" s="151">
        <f t="shared" si="198"/>
        <v>45</v>
      </c>
      <c r="L1176" s="151">
        <f t="shared" si="198"/>
        <v>0</v>
      </c>
    </row>
    <row r="1177" spans="1:15" s="33" customFormat="1" ht="16.5" customHeight="1">
      <c r="A1177" s="38" t="s">
        <v>100</v>
      </c>
      <c r="B1177" s="78" t="s">
        <v>91</v>
      </c>
      <c r="C1177" s="171" t="s">
        <v>132</v>
      </c>
      <c r="D1177" s="171" t="s">
        <v>134</v>
      </c>
      <c r="E1177" s="171" t="s">
        <v>353</v>
      </c>
      <c r="F1177" s="171" t="s">
        <v>101</v>
      </c>
      <c r="G1177" s="171"/>
      <c r="H1177" s="151">
        <f t="shared" si="197"/>
        <v>45</v>
      </c>
      <c r="I1177" s="151">
        <f t="shared" si="197"/>
        <v>0</v>
      </c>
      <c r="J1177" s="229">
        <f t="shared" si="186"/>
        <v>45</v>
      </c>
      <c r="K1177" s="151">
        <f t="shared" si="198"/>
        <v>45</v>
      </c>
      <c r="L1177" s="151">
        <f t="shared" si="198"/>
        <v>0</v>
      </c>
    </row>
    <row r="1178" spans="1:15" s="33" customFormat="1" ht="14.25" customHeight="1">
      <c r="A1178" s="224" t="s">
        <v>128</v>
      </c>
      <c r="B1178" s="110" t="s">
        <v>91</v>
      </c>
      <c r="C1178" s="171" t="s">
        <v>132</v>
      </c>
      <c r="D1178" s="171" t="s">
        <v>134</v>
      </c>
      <c r="E1178" s="171" t="s">
        <v>353</v>
      </c>
      <c r="F1178" s="171" t="s">
        <v>101</v>
      </c>
      <c r="G1178" s="171" t="s">
        <v>10</v>
      </c>
      <c r="H1178" s="151">
        <v>45</v>
      </c>
      <c r="I1178" s="151"/>
      <c r="J1178" s="229">
        <f t="shared" si="186"/>
        <v>45</v>
      </c>
      <c r="K1178" s="120">
        <v>45</v>
      </c>
      <c r="L1178" s="229"/>
      <c r="O1178" s="147"/>
    </row>
    <row r="1179" spans="1:15" s="33" customFormat="1" ht="52.5" hidden="1" customHeight="1">
      <c r="A1179" s="50" t="s">
        <v>348</v>
      </c>
      <c r="B1179" s="46"/>
      <c r="C1179" s="171" t="s">
        <v>132</v>
      </c>
      <c r="D1179" s="171" t="s">
        <v>134</v>
      </c>
      <c r="E1179" s="171" t="s">
        <v>349</v>
      </c>
      <c r="F1179" s="171"/>
      <c r="G1179" s="171"/>
      <c r="H1179" s="151">
        <f>H1180</f>
        <v>0</v>
      </c>
      <c r="I1179" s="151"/>
      <c r="J1179" s="229">
        <f t="shared" si="186"/>
        <v>0</v>
      </c>
      <c r="K1179" s="117"/>
      <c r="L1179" s="228">
        <f t="shared" si="184"/>
        <v>0</v>
      </c>
    </row>
    <row r="1180" spans="1:15" s="33" customFormat="1" ht="25.5" hidden="1" customHeight="1">
      <c r="A1180" s="38" t="s">
        <v>173</v>
      </c>
      <c r="B1180" s="78"/>
      <c r="C1180" s="171" t="s">
        <v>132</v>
      </c>
      <c r="D1180" s="171" t="s">
        <v>134</v>
      </c>
      <c r="E1180" s="171" t="s">
        <v>349</v>
      </c>
      <c r="F1180" s="171" t="s">
        <v>99</v>
      </c>
      <c r="G1180" s="171"/>
      <c r="H1180" s="151">
        <f>H1181</f>
        <v>0</v>
      </c>
      <c r="I1180" s="151"/>
      <c r="J1180" s="229">
        <f t="shared" si="186"/>
        <v>0</v>
      </c>
      <c r="K1180" s="117"/>
      <c r="L1180" s="228">
        <f t="shared" si="184"/>
        <v>0</v>
      </c>
    </row>
    <row r="1181" spans="1:15" s="33" customFormat="1" ht="13.5" hidden="1" customHeight="1">
      <c r="A1181" s="38" t="s">
        <v>100</v>
      </c>
      <c r="B1181" s="78"/>
      <c r="C1181" s="171" t="s">
        <v>132</v>
      </c>
      <c r="D1181" s="171" t="s">
        <v>134</v>
      </c>
      <c r="E1181" s="171" t="s">
        <v>349</v>
      </c>
      <c r="F1181" s="171" t="s">
        <v>101</v>
      </c>
      <c r="G1181" s="171"/>
      <c r="H1181" s="151">
        <f>H1182</f>
        <v>0</v>
      </c>
      <c r="I1181" s="151"/>
      <c r="J1181" s="229">
        <f t="shared" si="186"/>
        <v>0</v>
      </c>
      <c r="K1181" s="117"/>
      <c r="L1181" s="228">
        <f t="shared" si="184"/>
        <v>0</v>
      </c>
    </row>
    <row r="1182" spans="1:15" s="33" customFormat="1" ht="16.5" hidden="1" customHeight="1">
      <c r="A1182" s="38" t="s">
        <v>115</v>
      </c>
      <c r="B1182" s="78"/>
      <c r="C1182" s="171" t="s">
        <v>132</v>
      </c>
      <c r="D1182" s="171" t="s">
        <v>134</v>
      </c>
      <c r="E1182" s="171" t="s">
        <v>349</v>
      </c>
      <c r="F1182" s="171" t="s">
        <v>108</v>
      </c>
      <c r="G1182" s="171"/>
      <c r="H1182" s="151">
        <f>H1183</f>
        <v>0</v>
      </c>
      <c r="I1182" s="151"/>
      <c r="J1182" s="229">
        <f t="shared" si="186"/>
        <v>0</v>
      </c>
      <c r="K1182" s="117"/>
      <c r="L1182" s="228">
        <f t="shared" si="184"/>
        <v>0</v>
      </c>
    </row>
    <row r="1183" spans="1:15" s="33" customFormat="1" ht="13.5" hidden="1" customHeight="1">
      <c r="A1183" s="38" t="s">
        <v>11</v>
      </c>
      <c r="B1183" s="78"/>
      <c r="C1183" s="171" t="s">
        <v>132</v>
      </c>
      <c r="D1183" s="171" t="s">
        <v>134</v>
      </c>
      <c r="E1183" s="171" t="s">
        <v>349</v>
      </c>
      <c r="F1183" s="171" t="s">
        <v>108</v>
      </c>
      <c r="G1183" s="171" t="s">
        <v>12</v>
      </c>
      <c r="H1183" s="151"/>
      <c r="I1183" s="151"/>
      <c r="J1183" s="229">
        <f t="shared" si="186"/>
        <v>0</v>
      </c>
      <c r="K1183" s="117"/>
      <c r="L1183" s="228">
        <f t="shared" si="184"/>
        <v>0</v>
      </c>
    </row>
    <row r="1184" spans="1:15" s="33" customFormat="1" ht="64.5" hidden="1" customHeight="1">
      <c r="A1184" s="50" t="s">
        <v>350</v>
      </c>
      <c r="B1184" s="46"/>
      <c r="C1184" s="66" t="s">
        <v>132</v>
      </c>
      <c r="D1184" s="66" t="s">
        <v>134</v>
      </c>
      <c r="E1184" s="67" t="s">
        <v>351</v>
      </c>
      <c r="F1184" s="67">
        <v>0</v>
      </c>
      <c r="G1184" s="67"/>
      <c r="H1184" s="151">
        <f>H1185</f>
        <v>0</v>
      </c>
      <c r="I1184" s="151"/>
      <c r="J1184" s="229">
        <f t="shared" si="186"/>
        <v>0</v>
      </c>
      <c r="K1184" s="117"/>
      <c r="L1184" s="228">
        <f t="shared" si="184"/>
        <v>0</v>
      </c>
    </row>
    <row r="1185" spans="1:12" s="33" customFormat="1" ht="13.5" hidden="1" customHeight="1">
      <c r="A1185" s="38" t="s">
        <v>173</v>
      </c>
      <c r="B1185" s="78"/>
      <c r="C1185" s="66" t="s">
        <v>132</v>
      </c>
      <c r="D1185" s="66" t="s">
        <v>134</v>
      </c>
      <c r="E1185" s="67" t="s">
        <v>351</v>
      </c>
      <c r="F1185" s="67">
        <v>600</v>
      </c>
      <c r="G1185" s="67"/>
      <c r="H1185" s="151">
        <f>H1186</f>
        <v>0</v>
      </c>
      <c r="I1185" s="151"/>
      <c r="J1185" s="229">
        <f t="shared" si="186"/>
        <v>0</v>
      </c>
      <c r="K1185" s="117"/>
      <c r="L1185" s="228">
        <f t="shared" si="184"/>
        <v>0</v>
      </c>
    </row>
    <row r="1186" spans="1:12" s="33" customFormat="1" ht="13.5" hidden="1" customHeight="1">
      <c r="A1186" s="38" t="s">
        <v>100</v>
      </c>
      <c r="B1186" s="78"/>
      <c r="C1186" s="171" t="s">
        <v>132</v>
      </c>
      <c r="D1186" s="171" t="s">
        <v>134</v>
      </c>
      <c r="E1186" s="67" t="s">
        <v>351</v>
      </c>
      <c r="F1186" s="171" t="s">
        <v>101</v>
      </c>
      <c r="G1186" s="171"/>
      <c r="H1186" s="151">
        <f>H1187</f>
        <v>0</v>
      </c>
      <c r="I1186" s="151"/>
      <c r="J1186" s="229">
        <f t="shared" si="186"/>
        <v>0</v>
      </c>
      <c r="K1186" s="117"/>
      <c r="L1186" s="228">
        <f t="shared" si="184"/>
        <v>0</v>
      </c>
    </row>
    <row r="1187" spans="1:12" s="33" customFormat="1" ht="13.5" hidden="1" customHeight="1">
      <c r="A1187" s="38" t="s">
        <v>115</v>
      </c>
      <c r="B1187" s="78"/>
      <c r="C1187" s="171" t="s">
        <v>132</v>
      </c>
      <c r="D1187" s="171" t="s">
        <v>134</v>
      </c>
      <c r="E1187" s="67" t="s">
        <v>351</v>
      </c>
      <c r="F1187" s="171" t="s">
        <v>108</v>
      </c>
      <c r="G1187" s="171"/>
      <c r="H1187" s="151">
        <f>H1188</f>
        <v>0</v>
      </c>
      <c r="I1187" s="151"/>
      <c r="J1187" s="229">
        <f t="shared" si="186"/>
        <v>0</v>
      </c>
      <c r="K1187" s="117"/>
      <c r="L1187" s="228">
        <f t="shared" si="184"/>
        <v>0</v>
      </c>
    </row>
    <row r="1188" spans="1:12" s="33" customFormat="1" ht="13.5" hidden="1" customHeight="1">
      <c r="A1188" s="38" t="s">
        <v>11</v>
      </c>
      <c r="B1188" s="78"/>
      <c r="C1188" s="171" t="s">
        <v>132</v>
      </c>
      <c r="D1188" s="171" t="s">
        <v>134</v>
      </c>
      <c r="E1188" s="67" t="s">
        <v>351</v>
      </c>
      <c r="F1188" s="171" t="s">
        <v>108</v>
      </c>
      <c r="G1188" s="171" t="s">
        <v>12</v>
      </c>
      <c r="H1188" s="151"/>
      <c r="I1188" s="151"/>
      <c r="J1188" s="229">
        <f t="shared" si="186"/>
        <v>0</v>
      </c>
      <c r="K1188" s="117"/>
      <c r="L1188" s="228">
        <f t="shared" si="184"/>
        <v>0</v>
      </c>
    </row>
    <row r="1189" spans="1:12" s="33" customFormat="1" ht="51.75" hidden="1" customHeight="1">
      <c r="A1189" s="225" t="s">
        <v>104</v>
      </c>
      <c r="B1189" s="227"/>
      <c r="C1189" s="171" t="s">
        <v>132</v>
      </c>
      <c r="D1189" s="171" t="s">
        <v>134</v>
      </c>
      <c r="E1189" s="223" t="s">
        <v>184</v>
      </c>
      <c r="F1189" s="171"/>
      <c r="G1189" s="171"/>
      <c r="H1189" s="151">
        <f>H1190</f>
        <v>0</v>
      </c>
      <c r="I1189" s="151"/>
      <c r="J1189" s="229">
        <f t="shared" si="186"/>
        <v>0</v>
      </c>
      <c r="K1189" s="117"/>
      <c r="L1189" s="228">
        <f t="shared" si="184"/>
        <v>0</v>
      </c>
    </row>
    <row r="1190" spans="1:12" s="33" customFormat="1" ht="26.25" hidden="1" customHeight="1">
      <c r="A1190" s="38" t="s">
        <v>173</v>
      </c>
      <c r="B1190" s="78"/>
      <c r="C1190" s="171" t="s">
        <v>132</v>
      </c>
      <c r="D1190" s="171" t="s">
        <v>134</v>
      </c>
      <c r="E1190" s="223" t="s">
        <v>184</v>
      </c>
      <c r="F1190" s="171" t="s">
        <v>99</v>
      </c>
      <c r="G1190" s="171"/>
      <c r="H1190" s="151">
        <f>H1191</f>
        <v>0</v>
      </c>
      <c r="I1190" s="151"/>
      <c r="J1190" s="229">
        <f t="shared" si="186"/>
        <v>0</v>
      </c>
      <c r="K1190" s="117"/>
      <c r="L1190" s="228">
        <f t="shared" si="184"/>
        <v>0</v>
      </c>
    </row>
    <row r="1191" spans="1:12" s="33" customFormat="1" ht="13.5" hidden="1" customHeight="1">
      <c r="A1191" s="38" t="s">
        <v>100</v>
      </c>
      <c r="B1191" s="78"/>
      <c r="C1191" s="171" t="s">
        <v>132</v>
      </c>
      <c r="D1191" s="171" t="s">
        <v>134</v>
      </c>
      <c r="E1191" s="223" t="s">
        <v>184</v>
      </c>
      <c r="F1191" s="171" t="s">
        <v>101</v>
      </c>
      <c r="G1191" s="171"/>
      <c r="H1191" s="151">
        <f>H1192</f>
        <v>0</v>
      </c>
      <c r="I1191" s="151"/>
      <c r="J1191" s="229">
        <f t="shared" si="186"/>
        <v>0</v>
      </c>
      <c r="K1191" s="117"/>
      <c r="L1191" s="228">
        <f t="shared" si="184"/>
        <v>0</v>
      </c>
    </row>
    <row r="1192" spans="1:12" s="33" customFormat="1" ht="13.5" hidden="1" customHeight="1">
      <c r="A1192" s="38" t="s">
        <v>115</v>
      </c>
      <c r="B1192" s="78"/>
      <c r="C1192" s="171" t="s">
        <v>132</v>
      </c>
      <c r="D1192" s="171" t="s">
        <v>134</v>
      </c>
      <c r="E1192" s="223" t="s">
        <v>184</v>
      </c>
      <c r="F1192" s="171" t="s">
        <v>108</v>
      </c>
      <c r="G1192" s="171"/>
      <c r="H1192" s="151">
        <f>H1193</f>
        <v>0</v>
      </c>
      <c r="I1192" s="151"/>
      <c r="J1192" s="229">
        <f t="shared" si="186"/>
        <v>0</v>
      </c>
      <c r="K1192" s="117"/>
      <c r="L1192" s="228">
        <f t="shared" si="184"/>
        <v>0</v>
      </c>
    </row>
    <row r="1193" spans="1:12" s="33" customFormat="1" ht="13.5" hidden="1" customHeight="1">
      <c r="A1193" s="38" t="s">
        <v>11</v>
      </c>
      <c r="B1193" s="78"/>
      <c r="C1193" s="171" t="s">
        <v>132</v>
      </c>
      <c r="D1193" s="171" t="s">
        <v>134</v>
      </c>
      <c r="E1193" s="223" t="s">
        <v>184</v>
      </c>
      <c r="F1193" s="171" t="s">
        <v>108</v>
      </c>
      <c r="G1193" s="171" t="s">
        <v>12</v>
      </c>
      <c r="H1193" s="151"/>
      <c r="I1193" s="151"/>
      <c r="J1193" s="229">
        <f t="shared" ref="J1193:J1265" si="199">H1193+I1193</f>
        <v>0</v>
      </c>
      <c r="K1193" s="117"/>
      <c r="L1193" s="228">
        <f t="shared" si="184"/>
        <v>0</v>
      </c>
    </row>
    <row r="1194" spans="1:12" s="33" customFormat="1" ht="13.5" customHeight="1">
      <c r="A1194" s="38" t="s">
        <v>612</v>
      </c>
      <c r="B1194" s="110" t="s">
        <v>91</v>
      </c>
      <c r="C1194" s="171" t="s">
        <v>132</v>
      </c>
      <c r="D1194" s="171" t="s">
        <v>134</v>
      </c>
      <c r="E1194" s="171" t="s">
        <v>449</v>
      </c>
      <c r="F1194" s="171"/>
      <c r="G1194" s="171"/>
      <c r="H1194" s="151">
        <f t="shared" ref="H1194:I1196" si="200">H1195</f>
        <v>0</v>
      </c>
      <c r="I1194" s="151">
        <f t="shared" si="200"/>
        <v>0</v>
      </c>
      <c r="J1194" s="229">
        <f t="shared" si="199"/>
        <v>0</v>
      </c>
      <c r="K1194" s="117"/>
      <c r="L1194" s="228"/>
    </row>
    <row r="1195" spans="1:12" s="33" customFormat="1" ht="13.5" customHeight="1">
      <c r="A1195" s="224" t="s">
        <v>35</v>
      </c>
      <c r="B1195" s="110" t="s">
        <v>91</v>
      </c>
      <c r="C1195" s="171" t="s">
        <v>132</v>
      </c>
      <c r="D1195" s="171" t="s">
        <v>134</v>
      </c>
      <c r="E1195" s="171" t="s">
        <v>449</v>
      </c>
      <c r="F1195" s="171" t="s">
        <v>29</v>
      </c>
      <c r="G1195" s="171"/>
      <c r="H1195" s="151">
        <f t="shared" si="200"/>
        <v>0</v>
      </c>
      <c r="I1195" s="151">
        <f t="shared" si="200"/>
        <v>0</v>
      </c>
      <c r="J1195" s="229">
        <f t="shared" si="199"/>
        <v>0</v>
      </c>
      <c r="K1195" s="117"/>
      <c r="L1195" s="228"/>
    </row>
    <row r="1196" spans="1:12" s="33" customFormat="1" ht="13.5" customHeight="1">
      <c r="A1196" s="224" t="s">
        <v>28</v>
      </c>
      <c r="B1196" s="110" t="s">
        <v>91</v>
      </c>
      <c r="C1196" s="171" t="s">
        <v>132</v>
      </c>
      <c r="D1196" s="171" t="s">
        <v>134</v>
      </c>
      <c r="E1196" s="171" t="s">
        <v>449</v>
      </c>
      <c r="F1196" s="171" t="s">
        <v>29</v>
      </c>
      <c r="G1196" s="171"/>
      <c r="H1196" s="151">
        <f t="shared" si="200"/>
        <v>0</v>
      </c>
      <c r="I1196" s="151">
        <f t="shared" si="200"/>
        <v>0</v>
      </c>
      <c r="J1196" s="229">
        <f t="shared" si="199"/>
        <v>0</v>
      </c>
      <c r="K1196" s="117"/>
      <c r="L1196" s="228"/>
    </row>
    <row r="1197" spans="1:12" s="33" customFormat="1" ht="13.5" customHeight="1">
      <c r="A1197" s="224" t="s">
        <v>11</v>
      </c>
      <c r="B1197" s="110" t="s">
        <v>91</v>
      </c>
      <c r="C1197" s="171" t="s">
        <v>132</v>
      </c>
      <c r="D1197" s="171" t="s">
        <v>134</v>
      </c>
      <c r="E1197" s="171" t="s">
        <v>449</v>
      </c>
      <c r="F1197" s="171" t="s">
        <v>29</v>
      </c>
      <c r="G1197" s="171" t="s">
        <v>12</v>
      </c>
      <c r="H1197" s="151"/>
      <c r="I1197" s="151"/>
      <c r="J1197" s="229">
        <f t="shared" si="199"/>
        <v>0</v>
      </c>
      <c r="K1197" s="117"/>
      <c r="L1197" s="228"/>
    </row>
    <row r="1198" spans="1:12" s="33" customFormat="1" ht="39">
      <c r="A1198" s="37" t="s">
        <v>546</v>
      </c>
      <c r="B1198" s="79" t="s">
        <v>91</v>
      </c>
      <c r="C1198" s="178" t="s">
        <v>132</v>
      </c>
      <c r="D1198" s="178" t="s">
        <v>134</v>
      </c>
      <c r="E1198" s="22" t="s">
        <v>361</v>
      </c>
      <c r="F1198" s="178"/>
      <c r="G1198" s="178"/>
      <c r="H1198" s="226">
        <f>H1199</f>
        <v>50.5</v>
      </c>
      <c r="I1198" s="226">
        <f>I1199</f>
        <v>0</v>
      </c>
      <c r="J1198" s="228">
        <f t="shared" si="199"/>
        <v>50.5</v>
      </c>
      <c r="K1198" s="226">
        <f>K1199</f>
        <v>50.5</v>
      </c>
      <c r="L1198" s="226">
        <f>L1199</f>
        <v>0</v>
      </c>
    </row>
    <row r="1199" spans="1:12" s="40" customFormat="1" ht="38.25">
      <c r="A1199" s="38" t="s">
        <v>362</v>
      </c>
      <c r="B1199" s="78" t="s">
        <v>91</v>
      </c>
      <c r="C1199" s="171" t="s">
        <v>132</v>
      </c>
      <c r="D1199" s="171" t="s">
        <v>134</v>
      </c>
      <c r="E1199" s="223" t="s">
        <v>363</v>
      </c>
      <c r="F1199" s="171"/>
      <c r="G1199" s="171"/>
      <c r="H1199" s="151">
        <f>H1200</f>
        <v>50.5</v>
      </c>
      <c r="I1199" s="151">
        <f>I1200</f>
        <v>0</v>
      </c>
      <c r="J1199" s="229">
        <f t="shared" si="199"/>
        <v>50.5</v>
      </c>
      <c r="K1199" s="151">
        <f>K1200</f>
        <v>50.5</v>
      </c>
      <c r="L1199" s="151">
        <f>L1200</f>
        <v>0</v>
      </c>
    </row>
    <row r="1200" spans="1:12" s="33" customFormat="1" ht="25.5">
      <c r="A1200" s="224" t="s">
        <v>35</v>
      </c>
      <c r="B1200" s="110" t="s">
        <v>91</v>
      </c>
      <c r="C1200" s="171" t="s">
        <v>132</v>
      </c>
      <c r="D1200" s="171" t="s">
        <v>134</v>
      </c>
      <c r="E1200" s="223" t="s">
        <v>363</v>
      </c>
      <c r="F1200" s="171" t="s">
        <v>27</v>
      </c>
      <c r="G1200" s="171"/>
      <c r="H1200" s="151">
        <f t="shared" ref="H1200:L1201" si="201">H1201</f>
        <v>50.5</v>
      </c>
      <c r="I1200" s="151">
        <f t="shared" si="201"/>
        <v>0</v>
      </c>
      <c r="J1200" s="229">
        <f t="shared" si="199"/>
        <v>50.5</v>
      </c>
      <c r="K1200" s="151">
        <f t="shared" si="201"/>
        <v>50.5</v>
      </c>
      <c r="L1200" s="151">
        <f t="shared" si="201"/>
        <v>0</v>
      </c>
    </row>
    <row r="1201" spans="1:15" s="33" customFormat="1" ht="25.5">
      <c r="A1201" s="224" t="s">
        <v>137</v>
      </c>
      <c r="B1201" s="110" t="s">
        <v>91</v>
      </c>
      <c r="C1201" s="171" t="s">
        <v>132</v>
      </c>
      <c r="D1201" s="171" t="s">
        <v>134</v>
      </c>
      <c r="E1201" s="223" t="s">
        <v>363</v>
      </c>
      <c r="F1201" s="171" t="s">
        <v>29</v>
      </c>
      <c r="G1201" s="171"/>
      <c r="H1201" s="151">
        <f t="shared" si="201"/>
        <v>50.5</v>
      </c>
      <c r="I1201" s="151">
        <f t="shared" si="201"/>
        <v>0</v>
      </c>
      <c r="J1201" s="229">
        <f t="shared" si="199"/>
        <v>50.5</v>
      </c>
      <c r="K1201" s="151">
        <f t="shared" si="201"/>
        <v>50.5</v>
      </c>
      <c r="L1201" s="151">
        <f t="shared" si="201"/>
        <v>0</v>
      </c>
    </row>
    <row r="1202" spans="1:15" s="33" customFormat="1" ht="13.5" customHeight="1">
      <c r="A1202" s="224" t="s">
        <v>9</v>
      </c>
      <c r="B1202" s="110" t="s">
        <v>91</v>
      </c>
      <c r="C1202" s="171" t="s">
        <v>132</v>
      </c>
      <c r="D1202" s="171" t="s">
        <v>134</v>
      </c>
      <c r="E1202" s="223" t="s">
        <v>363</v>
      </c>
      <c r="F1202" s="171" t="s">
        <v>29</v>
      </c>
      <c r="G1202" s="171" t="s">
        <v>10</v>
      </c>
      <c r="H1202" s="151">
        <v>50.5</v>
      </c>
      <c r="I1202" s="151"/>
      <c r="J1202" s="229">
        <f t="shared" si="199"/>
        <v>50.5</v>
      </c>
      <c r="K1202" s="118">
        <v>50.5</v>
      </c>
      <c r="L1202" s="229"/>
      <c r="O1202" s="147"/>
    </row>
    <row r="1203" spans="1:15" s="33" customFormat="1" ht="13.5" customHeight="1">
      <c r="A1203" s="92" t="s">
        <v>16</v>
      </c>
      <c r="B1203" s="123" t="s">
        <v>91</v>
      </c>
      <c r="C1203" s="39" t="s">
        <v>132</v>
      </c>
      <c r="D1203" s="39" t="s">
        <v>134</v>
      </c>
      <c r="E1203" s="60" t="s">
        <v>203</v>
      </c>
      <c r="F1203" s="39"/>
      <c r="G1203" s="39"/>
      <c r="H1203" s="202">
        <f>H1204</f>
        <v>0</v>
      </c>
      <c r="I1203" s="202"/>
      <c r="J1203" s="228">
        <f t="shared" si="199"/>
        <v>0</v>
      </c>
      <c r="K1203" s="202">
        <f t="shared" ref="K1203:L1206" si="202">K1204</f>
        <v>0</v>
      </c>
      <c r="L1203" s="202">
        <f t="shared" si="202"/>
        <v>3981</v>
      </c>
      <c r="O1203" s="147"/>
    </row>
    <row r="1204" spans="1:15" s="33" customFormat="1" ht="26.25">
      <c r="A1204" s="225" t="s">
        <v>341</v>
      </c>
      <c r="B1204" s="227" t="s">
        <v>91</v>
      </c>
      <c r="C1204" s="171" t="s">
        <v>132</v>
      </c>
      <c r="D1204" s="171" t="s">
        <v>134</v>
      </c>
      <c r="E1204" s="171" t="s">
        <v>570</v>
      </c>
      <c r="F1204" s="171"/>
      <c r="G1204" s="171"/>
      <c r="H1204" s="151">
        <f>H1205</f>
        <v>0</v>
      </c>
      <c r="I1204" s="151"/>
      <c r="J1204" s="228">
        <f t="shared" si="199"/>
        <v>0</v>
      </c>
      <c r="K1204" s="151">
        <f t="shared" si="202"/>
        <v>0</v>
      </c>
      <c r="L1204" s="151">
        <f t="shared" si="202"/>
        <v>3981</v>
      </c>
      <c r="O1204" s="147"/>
    </row>
    <row r="1205" spans="1:15" s="33" customFormat="1" ht="26.25">
      <c r="A1205" s="225" t="s">
        <v>173</v>
      </c>
      <c r="B1205" s="227" t="s">
        <v>91</v>
      </c>
      <c r="C1205" s="171" t="s">
        <v>132</v>
      </c>
      <c r="D1205" s="171" t="s">
        <v>134</v>
      </c>
      <c r="E1205" s="171" t="s">
        <v>570</v>
      </c>
      <c r="F1205" s="171" t="s">
        <v>99</v>
      </c>
      <c r="G1205" s="171"/>
      <c r="H1205" s="151">
        <f>H1206</f>
        <v>0</v>
      </c>
      <c r="I1205" s="151"/>
      <c r="J1205" s="228">
        <f t="shared" si="199"/>
        <v>0</v>
      </c>
      <c r="K1205" s="151">
        <f t="shared" si="202"/>
        <v>0</v>
      </c>
      <c r="L1205" s="151">
        <f t="shared" si="202"/>
        <v>3981</v>
      </c>
      <c r="O1205" s="147"/>
    </row>
    <row r="1206" spans="1:15" s="33" customFormat="1" ht="13.5" customHeight="1">
      <c r="A1206" s="225" t="s">
        <v>100</v>
      </c>
      <c r="B1206" s="227" t="s">
        <v>91</v>
      </c>
      <c r="C1206" s="171" t="s">
        <v>132</v>
      </c>
      <c r="D1206" s="171" t="s">
        <v>134</v>
      </c>
      <c r="E1206" s="171" t="s">
        <v>570</v>
      </c>
      <c r="F1206" s="171" t="s">
        <v>101</v>
      </c>
      <c r="G1206" s="171"/>
      <c r="H1206" s="151">
        <f>H1207</f>
        <v>0</v>
      </c>
      <c r="I1206" s="151"/>
      <c r="J1206" s="228">
        <f t="shared" si="199"/>
        <v>0</v>
      </c>
      <c r="K1206" s="151">
        <f t="shared" si="202"/>
        <v>0</v>
      </c>
      <c r="L1206" s="151">
        <f t="shared" si="202"/>
        <v>3981</v>
      </c>
      <c r="O1206" s="147"/>
    </row>
    <row r="1207" spans="1:15" s="33" customFormat="1" ht="13.5" customHeight="1">
      <c r="A1207" s="224" t="s">
        <v>128</v>
      </c>
      <c r="B1207" s="110" t="s">
        <v>91</v>
      </c>
      <c r="C1207" s="171" t="s">
        <v>132</v>
      </c>
      <c r="D1207" s="171" t="s">
        <v>134</v>
      </c>
      <c r="E1207" s="171" t="s">
        <v>570</v>
      </c>
      <c r="F1207" s="171" t="s">
        <v>101</v>
      </c>
      <c r="G1207" s="171" t="s">
        <v>10</v>
      </c>
      <c r="H1207" s="151"/>
      <c r="I1207" s="151"/>
      <c r="J1207" s="228">
        <f t="shared" si="199"/>
        <v>0</v>
      </c>
      <c r="K1207" s="117"/>
      <c r="L1207" s="229">
        <v>3981</v>
      </c>
      <c r="O1207" s="147"/>
    </row>
    <row r="1208" spans="1:15" s="33" customFormat="1" ht="13.5">
      <c r="A1208" s="36" t="s">
        <v>135</v>
      </c>
      <c r="B1208" s="111" t="s">
        <v>91</v>
      </c>
      <c r="C1208" s="178" t="s">
        <v>132</v>
      </c>
      <c r="D1208" s="178" t="s">
        <v>136</v>
      </c>
      <c r="E1208" s="22"/>
      <c r="F1208" s="178"/>
      <c r="G1208" s="178"/>
      <c r="H1208" s="226">
        <f>H1209</f>
        <v>411.5</v>
      </c>
      <c r="I1208" s="226">
        <f>I1209</f>
        <v>0</v>
      </c>
      <c r="J1208" s="228">
        <f t="shared" si="199"/>
        <v>411.5</v>
      </c>
      <c r="K1208" s="226">
        <f>K1209</f>
        <v>377.7</v>
      </c>
      <c r="L1208" s="226">
        <f>L1209</f>
        <v>377.7</v>
      </c>
    </row>
    <row r="1209" spans="1:15" s="33" customFormat="1" ht="15" customHeight="1">
      <c r="A1209" s="36" t="s">
        <v>16</v>
      </c>
      <c r="B1209" s="111" t="s">
        <v>91</v>
      </c>
      <c r="C1209" s="178" t="s">
        <v>132</v>
      </c>
      <c r="D1209" s="178" t="s">
        <v>136</v>
      </c>
      <c r="E1209" s="178" t="s">
        <v>203</v>
      </c>
      <c r="F1209" s="178"/>
      <c r="G1209" s="178"/>
      <c r="H1209" s="226">
        <f>H1210</f>
        <v>411.5</v>
      </c>
      <c r="I1209" s="226">
        <f>I1210</f>
        <v>0</v>
      </c>
      <c r="J1209" s="228">
        <f t="shared" si="199"/>
        <v>411.5</v>
      </c>
      <c r="K1209" s="226">
        <f>K1210</f>
        <v>377.7</v>
      </c>
      <c r="L1209" s="226">
        <f>L1210</f>
        <v>377.7</v>
      </c>
    </row>
    <row r="1210" spans="1:15" s="33" customFormat="1" ht="15.75" customHeight="1">
      <c r="A1210" s="36" t="s">
        <v>207</v>
      </c>
      <c r="B1210" s="111" t="s">
        <v>91</v>
      </c>
      <c r="C1210" s="178" t="s">
        <v>132</v>
      </c>
      <c r="D1210" s="178" t="s">
        <v>136</v>
      </c>
      <c r="E1210" s="178" t="s">
        <v>206</v>
      </c>
      <c r="F1210" s="178"/>
      <c r="G1210" s="178"/>
      <c r="H1210" s="226">
        <f>H1211+H1214+H1217</f>
        <v>411.5</v>
      </c>
      <c r="I1210" s="226">
        <f>I1211+I1214+I1217</f>
        <v>0</v>
      </c>
      <c r="J1210" s="228">
        <f t="shared" si="199"/>
        <v>411.5</v>
      </c>
      <c r="K1210" s="226">
        <f>K1211+K1214+K1217</f>
        <v>377.7</v>
      </c>
      <c r="L1210" s="226">
        <f>L1211+L1214+L1217</f>
        <v>377.7</v>
      </c>
    </row>
    <row r="1211" spans="1:15" s="33" customFormat="1" ht="63.75" customHeight="1">
      <c r="A1211" s="224" t="s">
        <v>18</v>
      </c>
      <c r="B1211" s="110" t="s">
        <v>91</v>
      </c>
      <c r="C1211" s="171" t="s">
        <v>132</v>
      </c>
      <c r="D1211" s="171" t="s">
        <v>136</v>
      </c>
      <c r="E1211" s="171" t="s">
        <v>206</v>
      </c>
      <c r="F1211" s="171" t="s">
        <v>19</v>
      </c>
      <c r="G1211" s="171"/>
      <c r="H1211" s="151">
        <f t="shared" ref="H1211:L1212" si="203">H1212</f>
        <v>411.5</v>
      </c>
      <c r="I1211" s="151">
        <f t="shared" si="203"/>
        <v>0</v>
      </c>
      <c r="J1211" s="228">
        <f t="shared" si="199"/>
        <v>411.5</v>
      </c>
      <c r="K1211" s="151">
        <f t="shared" si="203"/>
        <v>377.7</v>
      </c>
      <c r="L1211" s="151">
        <f t="shared" si="203"/>
        <v>377.7</v>
      </c>
    </row>
    <row r="1212" spans="1:15" s="33" customFormat="1" ht="25.5">
      <c r="A1212" s="224" t="s">
        <v>20</v>
      </c>
      <c r="B1212" s="110" t="s">
        <v>91</v>
      </c>
      <c r="C1212" s="171" t="s">
        <v>132</v>
      </c>
      <c r="D1212" s="171" t="s">
        <v>136</v>
      </c>
      <c r="E1212" s="171" t="s">
        <v>206</v>
      </c>
      <c r="F1212" s="171" t="s">
        <v>21</v>
      </c>
      <c r="G1212" s="171"/>
      <c r="H1212" s="151">
        <f>H1213</f>
        <v>411.5</v>
      </c>
      <c r="I1212" s="151">
        <f>I1213</f>
        <v>0</v>
      </c>
      <c r="J1212" s="228">
        <f t="shared" si="199"/>
        <v>411.5</v>
      </c>
      <c r="K1212" s="151">
        <f t="shared" si="203"/>
        <v>377.7</v>
      </c>
      <c r="L1212" s="151">
        <f t="shared" si="203"/>
        <v>377.7</v>
      </c>
    </row>
    <row r="1213" spans="1:15" s="33" customFormat="1" ht="13.5">
      <c r="A1213" s="224" t="s">
        <v>9</v>
      </c>
      <c r="B1213" s="110" t="s">
        <v>91</v>
      </c>
      <c r="C1213" s="171" t="s">
        <v>132</v>
      </c>
      <c r="D1213" s="171" t="s">
        <v>136</v>
      </c>
      <c r="E1213" s="171" t="s">
        <v>206</v>
      </c>
      <c r="F1213" s="171" t="s">
        <v>21</v>
      </c>
      <c r="G1213" s="171" t="s">
        <v>10</v>
      </c>
      <c r="H1213" s="151">
        <v>411.5</v>
      </c>
      <c r="I1213" s="151"/>
      <c r="J1213" s="228">
        <f t="shared" si="199"/>
        <v>411.5</v>
      </c>
      <c r="K1213" s="120">
        <v>377.7</v>
      </c>
      <c r="L1213" s="229">
        <v>377.7</v>
      </c>
      <c r="O1213" s="147"/>
    </row>
    <row r="1214" spans="1:15" s="33" customFormat="1" ht="25.5" hidden="1" customHeight="1">
      <c r="A1214" s="224" t="s">
        <v>35</v>
      </c>
      <c r="B1214" s="110"/>
      <c r="C1214" s="171" t="s">
        <v>132</v>
      </c>
      <c r="D1214" s="171" t="s">
        <v>136</v>
      </c>
      <c r="E1214" s="171" t="s">
        <v>206</v>
      </c>
      <c r="F1214" s="171" t="s">
        <v>27</v>
      </c>
      <c r="G1214" s="171"/>
      <c r="H1214" s="151">
        <f>H1215</f>
        <v>0</v>
      </c>
      <c r="I1214" s="151"/>
      <c r="J1214" s="228">
        <f t="shared" si="199"/>
        <v>0</v>
      </c>
      <c r="K1214" s="117"/>
      <c r="L1214" s="229">
        <f t="shared" ref="L1214:L1219" si="204">H1214+K1214</f>
        <v>0</v>
      </c>
    </row>
    <row r="1215" spans="1:15" s="33" customFormat="1" ht="30" hidden="1" customHeight="1">
      <c r="A1215" s="224" t="s">
        <v>137</v>
      </c>
      <c r="B1215" s="110"/>
      <c r="C1215" s="171" t="s">
        <v>132</v>
      </c>
      <c r="D1215" s="171" t="s">
        <v>136</v>
      </c>
      <c r="E1215" s="171" t="s">
        <v>206</v>
      </c>
      <c r="F1215" s="171" t="s">
        <v>29</v>
      </c>
      <c r="G1215" s="171"/>
      <c r="H1215" s="151">
        <f>H1216</f>
        <v>0</v>
      </c>
      <c r="I1215" s="151"/>
      <c r="J1215" s="228">
        <f t="shared" si="199"/>
        <v>0</v>
      </c>
      <c r="K1215" s="117"/>
      <c r="L1215" s="229">
        <f t="shared" si="204"/>
        <v>0</v>
      </c>
    </row>
    <row r="1216" spans="1:15" s="33" customFormat="1" ht="13.5" hidden="1" customHeight="1">
      <c r="A1216" s="224" t="s">
        <v>9</v>
      </c>
      <c r="B1216" s="110"/>
      <c r="C1216" s="171" t="s">
        <v>132</v>
      </c>
      <c r="D1216" s="171" t="s">
        <v>136</v>
      </c>
      <c r="E1216" s="171" t="s">
        <v>206</v>
      </c>
      <c r="F1216" s="171" t="s">
        <v>29</v>
      </c>
      <c r="G1216" s="171" t="s">
        <v>10</v>
      </c>
      <c r="H1216" s="151"/>
      <c r="I1216" s="151"/>
      <c r="J1216" s="228">
        <f t="shared" si="199"/>
        <v>0</v>
      </c>
      <c r="K1216" s="117"/>
      <c r="L1216" s="229">
        <f t="shared" si="204"/>
        <v>0</v>
      </c>
    </row>
    <row r="1217" spans="1:12" s="33" customFormat="1" ht="13.5" hidden="1" customHeight="1">
      <c r="A1217" s="224" t="s">
        <v>30</v>
      </c>
      <c r="B1217" s="110" t="s">
        <v>91</v>
      </c>
      <c r="C1217" s="171" t="s">
        <v>132</v>
      </c>
      <c r="D1217" s="171" t="s">
        <v>136</v>
      </c>
      <c r="E1217" s="171" t="s">
        <v>206</v>
      </c>
      <c r="F1217" s="171" t="s">
        <v>31</v>
      </c>
      <c r="G1217" s="171"/>
      <c r="H1217" s="151">
        <f>H1218</f>
        <v>0</v>
      </c>
      <c r="I1217" s="151"/>
      <c r="J1217" s="228">
        <f t="shared" si="199"/>
        <v>0</v>
      </c>
      <c r="K1217" s="151">
        <f>K1218</f>
        <v>0</v>
      </c>
      <c r="L1217" s="229">
        <f t="shared" si="204"/>
        <v>0</v>
      </c>
    </row>
    <row r="1218" spans="1:12" s="33" customFormat="1" ht="13.5" hidden="1" customHeight="1">
      <c r="A1218" s="224" t="s">
        <v>32</v>
      </c>
      <c r="B1218" s="110" t="s">
        <v>91</v>
      </c>
      <c r="C1218" s="171" t="s">
        <v>132</v>
      </c>
      <c r="D1218" s="171" t="s">
        <v>136</v>
      </c>
      <c r="E1218" s="171" t="s">
        <v>206</v>
      </c>
      <c r="F1218" s="171" t="s">
        <v>33</v>
      </c>
      <c r="G1218" s="171"/>
      <c r="H1218" s="151">
        <f>H1219</f>
        <v>0</v>
      </c>
      <c r="I1218" s="151"/>
      <c r="J1218" s="228">
        <f t="shared" si="199"/>
        <v>0</v>
      </c>
      <c r="K1218" s="151">
        <f>K1219</f>
        <v>0</v>
      </c>
      <c r="L1218" s="229">
        <f t="shared" si="204"/>
        <v>0</v>
      </c>
    </row>
    <row r="1219" spans="1:12" s="33" customFormat="1" ht="13.5" hidden="1" customHeight="1">
      <c r="A1219" s="224" t="s">
        <v>9</v>
      </c>
      <c r="B1219" s="110" t="s">
        <v>91</v>
      </c>
      <c r="C1219" s="171" t="s">
        <v>132</v>
      </c>
      <c r="D1219" s="171" t="s">
        <v>136</v>
      </c>
      <c r="E1219" s="171" t="s">
        <v>206</v>
      </c>
      <c r="F1219" s="171" t="s">
        <v>33</v>
      </c>
      <c r="G1219" s="171" t="s">
        <v>10</v>
      </c>
      <c r="H1219" s="151"/>
      <c r="I1219" s="151"/>
      <c r="J1219" s="228">
        <f t="shared" si="199"/>
        <v>0</v>
      </c>
      <c r="K1219" s="118"/>
      <c r="L1219" s="229">
        <f t="shared" si="204"/>
        <v>0</v>
      </c>
    </row>
    <row r="1220" spans="1:12" s="33" customFormat="1" ht="13.5" customHeight="1">
      <c r="A1220" s="98" t="s">
        <v>139</v>
      </c>
      <c r="B1220" s="110" t="s">
        <v>91</v>
      </c>
      <c r="C1220" s="18" t="s">
        <v>138</v>
      </c>
      <c r="D1220" s="18" t="s">
        <v>140</v>
      </c>
      <c r="E1220" s="18"/>
      <c r="F1220" s="18"/>
      <c r="G1220" s="18"/>
      <c r="H1220" s="151">
        <f>H1221</f>
        <v>35</v>
      </c>
      <c r="I1220" s="151">
        <f>I1221</f>
        <v>0</v>
      </c>
      <c r="J1220" s="228">
        <f t="shared" si="199"/>
        <v>35</v>
      </c>
      <c r="K1220" s="151">
        <f>K1221</f>
        <v>35</v>
      </c>
      <c r="L1220" s="151">
        <f>L1221</f>
        <v>35</v>
      </c>
    </row>
    <row r="1221" spans="1:12" s="33" customFormat="1" ht="13.5" customHeight="1">
      <c r="A1221" s="98" t="s">
        <v>16</v>
      </c>
      <c r="B1221" s="110" t="s">
        <v>91</v>
      </c>
      <c r="C1221" s="18" t="s">
        <v>138</v>
      </c>
      <c r="D1221" s="18" t="s">
        <v>140</v>
      </c>
      <c r="E1221" s="18" t="s">
        <v>203</v>
      </c>
      <c r="F1221" s="18"/>
      <c r="G1221" s="18"/>
      <c r="H1221" s="151">
        <f t="shared" ref="H1221:L1224" si="205">H1222</f>
        <v>35</v>
      </c>
      <c r="I1221" s="151">
        <f t="shared" si="205"/>
        <v>0</v>
      </c>
      <c r="J1221" s="228">
        <f t="shared" si="199"/>
        <v>35</v>
      </c>
      <c r="K1221" s="151">
        <f t="shared" si="205"/>
        <v>35</v>
      </c>
      <c r="L1221" s="151">
        <f t="shared" si="205"/>
        <v>35</v>
      </c>
    </row>
    <row r="1222" spans="1:12" s="33" customFormat="1" ht="13.5" customHeight="1">
      <c r="A1222" s="225" t="s">
        <v>141</v>
      </c>
      <c r="B1222" s="110" t="s">
        <v>91</v>
      </c>
      <c r="C1222" s="171" t="s">
        <v>138</v>
      </c>
      <c r="D1222" s="171" t="s">
        <v>140</v>
      </c>
      <c r="E1222" s="223" t="s">
        <v>340</v>
      </c>
      <c r="F1222" s="171"/>
      <c r="G1222" s="171"/>
      <c r="H1222" s="151">
        <f t="shared" si="205"/>
        <v>35</v>
      </c>
      <c r="I1222" s="151">
        <f t="shared" si="205"/>
        <v>0</v>
      </c>
      <c r="J1222" s="228">
        <f t="shared" si="199"/>
        <v>35</v>
      </c>
      <c r="K1222" s="151">
        <f t="shared" si="205"/>
        <v>35</v>
      </c>
      <c r="L1222" s="151">
        <f t="shared" si="205"/>
        <v>35</v>
      </c>
    </row>
    <row r="1223" spans="1:12" s="33" customFormat="1" ht="13.5" customHeight="1">
      <c r="A1223" s="224" t="s">
        <v>123</v>
      </c>
      <c r="B1223" s="110" t="s">
        <v>91</v>
      </c>
      <c r="C1223" s="171" t="s">
        <v>138</v>
      </c>
      <c r="D1223" s="171" t="s">
        <v>140</v>
      </c>
      <c r="E1223" s="223" t="s">
        <v>340</v>
      </c>
      <c r="F1223" s="171" t="s">
        <v>124</v>
      </c>
      <c r="G1223" s="171"/>
      <c r="H1223" s="151">
        <f>H1224+H1227</f>
        <v>35</v>
      </c>
      <c r="I1223" s="151">
        <f>I1224+I1227</f>
        <v>0</v>
      </c>
      <c r="J1223" s="228">
        <f t="shared" si="199"/>
        <v>35</v>
      </c>
      <c r="K1223" s="151">
        <f t="shared" si="205"/>
        <v>35</v>
      </c>
      <c r="L1223" s="151">
        <f t="shared" si="205"/>
        <v>35</v>
      </c>
    </row>
    <row r="1224" spans="1:12" s="33" customFormat="1" ht="13.5" customHeight="1">
      <c r="A1224" s="225" t="s">
        <v>434</v>
      </c>
      <c r="B1224" s="110" t="s">
        <v>91</v>
      </c>
      <c r="C1224" s="171" t="s">
        <v>138</v>
      </c>
      <c r="D1224" s="171" t="s">
        <v>140</v>
      </c>
      <c r="E1224" s="223" t="s">
        <v>340</v>
      </c>
      <c r="F1224" s="171" t="s">
        <v>435</v>
      </c>
      <c r="G1224" s="171"/>
      <c r="H1224" s="151">
        <f t="shared" si="205"/>
        <v>0</v>
      </c>
      <c r="I1224" s="151">
        <f t="shared" si="205"/>
        <v>0</v>
      </c>
      <c r="J1224" s="228">
        <f t="shared" si="199"/>
        <v>0</v>
      </c>
      <c r="K1224" s="151">
        <f t="shared" si="205"/>
        <v>35</v>
      </c>
      <c r="L1224" s="151">
        <f t="shared" si="205"/>
        <v>35</v>
      </c>
    </row>
    <row r="1225" spans="1:12" s="33" customFormat="1" ht="13.5" customHeight="1">
      <c r="A1225" s="225" t="s">
        <v>9</v>
      </c>
      <c r="B1225" s="110" t="s">
        <v>91</v>
      </c>
      <c r="C1225" s="171" t="s">
        <v>138</v>
      </c>
      <c r="D1225" s="171" t="s">
        <v>140</v>
      </c>
      <c r="E1225" s="223" t="s">
        <v>340</v>
      </c>
      <c r="F1225" s="171" t="s">
        <v>435</v>
      </c>
      <c r="G1225" s="171" t="s">
        <v>10</v>
      </c>
      <c r="H1225" s="151"/>
      <c r="I1225" s="151"/>
      <c r="J1225" s="228">
        <f t="shared" si="199"/>
        <v>0</v>
      </c>
      <c r="K1225" s="120">
        <v>35</v>
      </c>
      <c r="L1225" s="229">
        <v>35</v>
      </c>
    </row>
    <row r="1226" spans="1:12" s="33" customFormat="1" ht="13.5" hidden="1" customHeight="1">
      <c r="A1226" s="224"/>
      <c r="B1226" s="110"/>
      <c r="C1226" s="171"/>
      <c r="D1226" s="171"/>
      <c r="E1226" s="171"/>
      <c r="F1226" s="171"/>
      <c r="G1226" s="171"/>
      <c r="H1226" s="151"/>
      <c r="I1226" s="151"/>
      <c r="J1226" s="228">
        <f t="shared" si="199"/>
        <v>0</v>
      </c>
      <c r="K1226" s="118"/>
      <c r="L1226" s="229">
        <f>H1226+K1226</f>
        <v>0</v>
      </c>
    </row>
    <row r="1227" spans="1:12" s="33" customFormat="1" ht="13.5" customHeight="1">
      <c r="A1227" s="225" t="s">
        <v>127</v>
      </c>
      <c r="B1227" s="110" t="s">
        <v>91</v>
      </c>
      <c r="C1227" s="171" t="s">
        <v>138</v>
      </c>
      <c r="D1227" s="171" t="s">
        <v>140</v>
      </c>
      <c r="E1227" s="223" t="s">
        <v>340</v>
      </c>
      <c r="F1227" s="171" t="s">
        <v>126</v>
      </c>
      <c r="G1227" s="171"/>
      <c r="H1227" s="151">
        <f>H1228</f>
        <v>35</v>
      </c>
      <c r="I1227" s="151">
        <f>I1228</f>
        <v>0</v>
      </c>
      <c r="J1227" s="228">
        <f t="shared" si="199"/>
        <v>35</v>
      </c>
      <c r="K1227" s="118"/>
      <c r="L1227" s="229"/>
    </row>
    <row r="1228" spans="1:12" s="33" customFormat="1" ht="13.5" customHeight="1">
      <c r="A1228" s="225" t="s">
        <v>9</v>
      </c>
      <c r="B1228" s="110" t="s">
        <v>91</v>
      </c>
      <c r="C1228" s="171" t="s">
        <v>138</v>
      </c>
      <c r="D1228" s="171" t="s">
        <v>140</v>
      </c>
      <c r="E1228" s="223" t="s">
        <v>340</v>
      </c>
      <c r="F1228" s="171" t="s">
        <v>126</v>
      </c>
      <c r="G1228" s="171" t="s">
        <v>10</v>
      </c>
      <c r="H1228" s="151">
        <v>35</v>
      </c>
      <c r="I1228" s="151"/>
      <c r="J1228" s="228">
        <f t="shared" si="199"/>
        <v>35</v>
      </c>
      <c r="K1228" s="118"/>
      <c r="L1228" s="229"/>
    </row>
    <row r="1229" spans="1:12" ht="25.5">
      <c r="A1229" s="87" t="s">
        <v>415</v>
      </c>
      <c r="B1229" s="52" t="s">
        <v>405</v>
      </c>
      <c r="C1229" s="52"/>
      <c r="D1229" s="25"/>
      <c r="E1229" s="25"/>
      <c r="F1229" s="25"/>
      <c r="G1229" s="25"/>
      <c r="H1229" s="53">
        <f>H1230+H1231</f>
        <v>3782.3999999999996</v>
      </c>
      <c r="I1229" s="53">
        <f>I1230+I1231</f>
        <v>0</v>
      </c>
      <c r="J1229" s="228">
        <f t="shared" si="199"/>
        <v>3782.3999999999996</v>
      </c>
      <c r="K1229" s="53">
        <f>K1230+K1231</f>
        <v>3325.3999999999996</v>
      </c>
      <c r="L1229" s="53">
        <f>L1230+L1231</f>
        <v>3325.3999999999996</v>
      </c>
    </row>
    <row r="1230" spans="1:12">
      <c r="A1230" s="87" t="s">
        <v>9</v>
      </c>
      <c r="B1230" s="52" t="s">
        <v>405</v>
      </c>
      <c r="C1230" s="52"/>
      <c r="D1230" s="25"/>
      <c r="E1230" s="25"/>
      <c r="F1230" s="25"/>
      <c r="G1230" s="25" t="s">
        <v>10</v>
      </c>
      <c r="H1230" s="53">
        <f>H1238+H1253+H1260+H1242+H1265+H1274+H1243</f>
        <v>937.2</v>
      </c>
      <c r="I1230" s="53">
        <f>I1238+I1253+I1260+I1242+I1265+I1274+I1243</f>
        <v>0</v>
      </c>
      <c r="J1230" s="228">
        <f t="shared" si="199"/>
        <v>937.2</v>
      </c>
      <c r="K1230" s="53">
        <f>K1238+K1253+K1260+K1242+K1265+K1274</f>
        <v>480</v>
      </c>
      <c r="L1230" s="53">
        <f>L1238+L1253+L1260+L1242+L1265+L1274</f>
        <v>480</v>
      </c>
    </row>
    <row r="1231" spans="1:12">
      <c r="A1231" s="87" t="s">
        <v>11</v>
      </c>
      <c r="B1231" s="52" t="s">
        <v>405</v>
      </c>
      <c r="C1231" s="52"/>
      <c r="D1231" s="25"/>
      <c r="E1231" s="25"/>
      <c r="F1231" s="25"/>
      <c r="G1231" s="25" t="s">
        <v>12</v>
      </c>
      <c r="H1231" s="53">
        <f>H1281+H1287+H1291+H1296</f>
        <v>2845.2</v>
      </c>
      <c r="I1231" s="53">
        <f>I1281+I1287+I1291+I1296</f>
        <v>0</v>
      </c>
      <c r="J1231" s="228">
        <f t="shared" si="199"/>
        <v>2845.2</v>
      </c>
      <c r="K1231" s="53">
        <f>K1281+K1287+K1291+K1296</f>
        <v>2845.3999999999996</v>
      </c>
      <c r="L1231" s="53">
        <f>L1281+L1287+L1291+L1296</f>
        <v>2845.3999999999996</v>
      </c>
    </row>
    <row r="1232" spans="1:12">
      <c r="A1232" s="87" t="s">
        <v>411</v>
      </c>
      <c r="B1232" s="88" t="s">
        <v>405</v>
      </c>
      <c r="C1232" s="52" t="s">
        <v>13</v>
      </c>
      <c r="D1232" s="209"/>
      <c r="E1232" s="25"/>
      <c r="F1232" s="25"/>
      <c r="G1232" s="25"/>
      <c r="H1232" s="53">
        <f>H1233</f>
        <v>677.2</v>
      </c>
      <c r="I1232" s="53">
        <f>I1233</f>
        <v>0</v>
      </c>
      <c r="J1232" s="228">
        <f t="shared" si="199"/>
        <v>677.2</v>
      </c>
      <c r="K1232" s="53">
        <f t="shared" ref="K1232:M1233" si="206">K1233</f>
        <v>135</v>
      </c>
      <c r="L1232" s="53">
        <f t="shared" si="206"/>
        <v>135</v>
      </c>
    </row>
    <row r="1233" spans="1:15">
      <c r="A1233" s="87" t="s">
        <v>50</v>
      </c>
      <c r="B1233" s="88" t="s">
        <v>405</v>
      </c>
      <c r="C1233" s="52" t="s">
        <v>13</v>
      </c>
      <c r="D1233" s="25" t="s">
        <v>51</v>
      </c>
      <c r="E1233" s="25"/>
      <c r="F1233" s="25"/>
      <c r="G1233" s="25"/>
      <c r="H1233" s="53">
        <f>H1234</f>
        <v>677.2</v>
      </c>
      <c r="I1233" s="53">
        <f>I1234</f>
        <v>0</v>
      </c>
      <c r="J1233" s="228">
        <f t="shared" si="199"/>
        <v>677.2</v>
      </c>
      <c r="K1233" s="53">
        <f t="shared" si="206"/>
        <v>135</v>
      </c>
      <c r="L1233" s="53">
        <f t="shared" si="206"/>
        <v>135</v>
      </c>
      <c r="M1233" s="53">
        <f t="shared" si="206"/>
        <v>0</v>
      </c>
    </row>
    <row r="1234" spans="1:15">
      <c r="A1234" s="36" t="s">
        <v>43</v>
      </c>
      <c r="B1234" s="88" t="s">
        <v>405</v>
      </c>
      <c r="C1234" s="52" t="s">
        <v>13</v>
      </c>
      <c r="D1234" s="25" t="s">
        <v>51</v>
      </c>
      <c r="E1234" s="25" t="s">
        <v>203</v>
      </c>
      <c r="F1234" s="25"/>
      <c r="G1234" s="25"/>
      <c r="H1234" s="53">
        <f>H1235+H1242+H1243</f>
        <v>677.2</v>
      </c>
      <c r="I1234" s="53">
        <f>I1235+I1242+I1243</f>
        <v>0</v>
      </c>
      <c r="J1234" s="228">
        <f t="shared" si="199"/>
        <v>677.2</v>
      </c>
      <c r="K1234" s="53">
        <f>K1235+K1242</f>
        <v>135</v>
      </c>
      <c r="L1234" s="53">
        <f>L1235+L1242</f>
        <v>135</v>
      </c>
    </row>
    <row r="1235" spans="1:15" ht="38.25">
      <c r="A1235" s="36" t="s">
        <v>240</v>
      </c>
      <c r="B1235" s="111" t="s">
        <v>405</v>
      </c>
      <c r="C1235" s="178" t="s">
        <v>13</v>
      </c>
      <c r="D1235" s="178" t="s">
        <v>51</v>
      </c>
      <c r="E1235" s="22" t="s">
        <v>241</v>
      </c>
      <c r="F1235" s="178"/>
      <c r="G1235" s="178"/>
      <c r="H1235" s="226">
        <f t="shared" ref="H1235:L1237" si="207">H1236</f>
        <v>149</v>
      </c>
      <c r="I1235" s="226">
        <f t="shared" si="207"/>
        <v>0</v>
      </c>
      <c r="J1235" s="228">
        <f t="shared" si="199"/>
        <v>149</v>
      </c>
      <c r="K1235" s="226">
        <f t="shared" si="207"/>
        <v>35</v>
      </c>
      <c r="L1235" s="226">
        <f t="shared" si="207"/>
        <v>35</v>
      </c>
    </row>
    <row r="1236" spans="1:15" ht="25.5">
      <c r="A1236" s="224" t="s">
        <v>35</v>
      </c>
      <c r="B1236" s="110" t="s">
        <v>405</v>
      </c>
      <c r="C1236" s="171" t="s">
        <v>13</v>
      </c>
      <c r="D1236" s="171" t="s">
        <v>51</v>
      </c>
      <c r="E1236" s="223" t="s">
        <v>241</v>
      </c>
      <c r="F1236" s="171" t="s">
        <v>27</v>
      </c>
      <c r="G1236" s="171"/>
      <c r="H1236" s="151">
        <f t="shared" si="207"/>
        <v>149</v>
      </c>
      <c r="I1236" s="151">
        <f t="shared" si="207"/>
        <v>0</v>
      </c>
      <c r="J1236" s="228">
        <f t="shared" si="199"/>
        <v>149</v>
      </c>
      <c r="K1236" s="151">
        <f t="shared" si="207"/>
        <v>35</v>
      </c>
      <c r="L1236" s="151">
        <f t="shared" si="207"/>
        <v>35</v>
      </c>
    </row>
    <row r="1237" spans="1:15" ht="25.5">
      <c r="A1237" s="224" t="s">
        <v>28</v>
      </c>
      <c r="B1237" s="110" t="s">
        <v>405</v>
      </c>
      <c r="C1237" s="171" t="s">
        <v>13</v>
      </c>
      <c r="D1237" s="171" t="s">
        <v>51</v>
      </c>
      <c r="E1237" s="223" t="s">
        <v>241</v>
      </c>
      <c r="F1237" s="171" t="s">
        <v>29</v>
      </c>
      <c r="G1237" s="171"/>
      <c r="H1237" s="151">
        <f t="shared" si="207"/>
        <v>149</v>
      </c>
      <c r="I1237" s="151">
        <f t="shared" si="207"/>
        <v>0</v>
      </c>
      <c r="J1237" s="228">
        <f t="shared" si="199"/>
        <v>149</v>
      </c>
      <c r="K1237" s="151">
        <f t="shared" si="207"/>
        <v>35</v>
      </c>
      <c r="L1237" s="151">
        <f t="shared" si="207"/>
        <v>35</v>
      </c>
    </row>
    <row r="1238" spans="1:15">
      <c r="A1238" s="224" t="s">
        <v>9</v>
      </c>
      <c r="B1238" s="110" t="s">
        <v>405</v>
      </c>
      <c r="C1238" s="171" t="s">
        <v>13</v>
      </c>
      <c r="D1238" s="171" t="s">
        <v>51</v>
      </c>
      <c r="E1238" s="223" t="s">
        <v>241</v>
      </c>
      <c r="F1238" s="171" t="s">
        <v>29</v>
      </c>
      <c r="G1238" s="171" t="s">
        <v>10</v>
      </c>
      <c r="H1238" s="151">
        <v>149</v>
      </c>
      <c r="I1238" s="151"/>
      <c r="J1238" s="228">
        <f t="shared" si="199"/>
        <v>149</v>
      </c>
      <c r="K1238" s="120">
        <v>35</v>
      </c>
      <c r="L1238" s="229">
        <v>35</v>
      </c>
      <c r="O1238" s="149"/>
    </row>
    <row r="1239" spans="1:15" ht="51">
      <c r="A1239" s="20" t="s">
        <v>55</v>
      </c>
      <c r="B1239" s="75" t="s">
        <v>405</v>
      </c>
      <c r="C1239" s="171" t="s">
        <v>13</v>
      </c>
      <c r="D1239" s="171" t="s">
        <v>51</v>
      </c>
      <c r="E1239" s="223" t="s">
        <v>238</v>
      </c>
      <c r="F1239" s="171"/>
      <c r="G1239" s="171"/>
      <c r="H1239" s="151">
        <f t="shared" ref="H1239:L1241" si="208">H1240</f>
        <v>263</v>
      </c>
      <c r="I1239" s="151">
        <f t="shared" si="208"/>
        <v>0</v>
      </c>
      <c r="J1239" s="228">
        <f t="shared" si="199"/>
        <v>263</v>
      </c>
      <c r="K1239" s="151">
        <f t="shared" si="208"/>
        <v>100</v>
      </c>
      <c r="L1239" s="151">
        <f t="shared" si="208"/>
        <v>100</v>
      </c>
    </row>
    <row r="1240" spans="1:15" ht="25.5">
      <c r="A1240" s="224" t="s">
        <v>35</v>
      </c>
      <c r="B1240" s="110" t="s">
        <v>405</v>
      </c>
      <c r="C1240" s="171" t="s">
        <v>13</v>
      </c>
      <c r="D1240" s="171" t="s">
        <v>51</v>
      </c>
      <c r="E1240" s="223" t="s">
        <v>238</v>
      </c>
      <c r="F1240" s="171" t="s">
        <v>27</v>
      </c>
      <c r="G1240" s="171"/>
      <c r="H1240" s="151">
        <f t="shared" si="208"/>
        <v>263</v>
      </c>
      <c r="I1240" s="151">
        <f t="shared" si="208"/>
        <v>0</v>
      </c>
      <c r="J1240" s="228">
        <f t="shared" si="199"/>
        <v>263</v>
      </c>
      <c r="K1240" s="151">
        <f t="shared" si="208"/>
        <v>100</v>
      </c>
      <c r="L1240" s="151">
        <f t="shared" si="208"/>
        <v>100</v>
      </c>
    </row>
    <row r="1241" spans="1:15" ht="25.5">
      <c r="A1241" s="224" t="s">
        <v>28</v>
      </c>
      <c r="B1241" s="110" t="s">
        <v>405</v>
      </c>
      <c r="C1241" s="171" t="s">
        <v>13</v>
      </c>
      <c r="D1241" s="171" t="s">
        <v>51</v>
      </c>
      <c r="E1241" s="223" t="s">
        <v>238</v>
      </c>
      <c r="F1241" s="171" t="s">
        <v>29</v>
      </c>
      <c r="G1241" s="171"/>
      <c r="H1241" s="151">
        <f t="shared" si="208"/>
        <v>263</v>
      </c>
      <c r="I1241" s="151">
        <f t="shared" si="208"/>
        <v>0</v>
      </c>
      <c r="J1241" s="228">
        <f t="shared" si="199"/>
        <v>263</v>
      </c>
      <c r="K1241" s="151">
        <f t="shared" si="208"/>
        <v>100</v>
      </c>
      <c r="L1241" s="151">
        <f t="shared" si="208"/>
        <v>100</v>
      </c>
    </row>
    <row r="1242" spans="1:15">
      <c r="A1242" s="224" t="s">
        <v>9</v>
      </c>
      <c r="B1242" s="110" t="s">
        <v>405</v>
      </c>
      <c r="C1242" s="171" t="s">
        <v>13</v>
      </c>
      <c r="D1242" s="171" t="s">
        <v>51</v>
      </c>
      <c r="E1242" s="223" t="s">
        <v>238</v>
      </c>
      <c r="F1242" s="171" t="s">
        <v>29</v>
      </c>
      <c r="G1242" s="171" t="s">
        <v>10</v>
      </c>
      <c r="H1242" s="151">
        <v>263</v>
      </c>
      <c r="I1242" s="151"/>
      <c r="J1242" s="228">
        <f t="shared" si="199"/>
        <v>263</v>
      </c>
      <c r="K1242" s="120">
        <v>100</v>
      </c>
      <c r="L1242" s="229">
        <v>100</v>
      </c>
      <c r="O1242" s="149"/>
    </row>
    <row r="1243" spans="1:15" ht="51">
      <c r="A1243" s="92" t="s">
        <v>592</v>
      </c>
      <c r="B1243" s="75" t="s">
        <v>405</v>
      </c>
      <c r="C1243" s="171" t="s">
        <v>13</v>
      </c>
      <c r="D1243" s="171" t="s">
        <v>51</v>
      </c>
      <c r="E1243" s="223" t="s">
        <v>593</v>
      </c>
      <c r="F1243" s="171"/>
      <c r="G1243" s="171"/>
      <c r="H1243" s="151">
        <f t="shared" ref="H1243:I1245" si="209">H1244</f>
        <v>265.2</v>
      </c>
      <c r="I1243" s="151">
        <f t="shared" si="209"/>
        <v>0</v>
      </c>
      <c r="J1243" s="228">
        <f t="shared" si="199"/>
        <v>265.2</v>
      </c>
      <c r="K1243" s="120"/>
      <c r="L1243" s="229"/>
      <c r="O1243" s="149"/>
    </row>
    <row r="1244" spans="1:15" ht="25.5">
      <c r="A1244" s="224" t="s">
        <v>35</v>
      </c>
      <c r="B1244" s="110" t="s">
        <v>405</v>
      </c>
      <c r="C1244" s="171" t="s">
        <v>13</v>
      </c>
      <c r="D1244" s="171" t="s">
        <v>51</v>
      </c>
      <c r="E1244" s="223" t="s">
        <v>593</v>
      </c>
      <c r="F1244" s="171" t="s">
        <v>27</v>
      </c>
      <c r="G1244" s="171"/>
      <c r="H1244" s="151">
        <f t="shared" si="209"/>
        <v>265.2</v>
      </c>
      <c r="I1244" s="151">
        <f t="shared" si="209"/>
        <v>0</v>
      </c>
      <c r="J1244" s="228">
        <f t="shared" si="199"/>
        <v>265.2</v>
      </c>
      <c r="K1244" s="120"/>
      <c r="L1244" s="229"/>
      <c r="O1244" s="149"/>
    </row>
    <row r="1245" spans="1:15" ht="25.5">
      <c r="A1245" s="224" t="s">
        <v>28</v>
      </c>
      <c r="B1245" s="110" t="s">
        <v>405</v>
      </c>
      <c r="C1245" s="171" t="s">
        <v>13</v>
      </c>
      <c r="D1245" s="171" t="s">
        <v>51</v>
      </c>
      <c r="E1245" s="223" t="s">
        <v>593</v>
      </c>
      <c r="F1245" s="171" t="s">
        <v>29</v>
      </c>
      <c r="G1245" s="171"/>
      <c r="H1245" s="151">
        <f t="shared" si="209"/>
        <v>265.2</v>
      </c>
      <c r="I1245" s="151">
        <f t="shared" si="209"/>
        <v>0</v>
      </c>
      <c r="J1245" s="228">
        <f t="shared" si="199"/>
        <v>265.2</v>
      </c>
      <c r="K1245" s="120"/>
      <c r="L1245" s="229"/>
      <c r="O1245" s="149"/>
    </row>
    <row r="1246" spans="1:15">
      <c r="A1246" s="224" t="s">
        <v>9</v>
      </c>
      <c r="B1246" s="110" t="s">
        <v>405</v>
      </c>
      <c r="C1246" s="171" t="s">
        <v>13</v>
      </c>
      <c r="D1246" s="171" t="s">
        <v>51</v>
      </c>
      <c r="E1246" s="223" t="s">
        <v>593</v>
      </c>
      <c r="F1246" s="171" t="s">
        <v>29</v>
      </c>
      <c r="G1246" s="171" t="s">
        <v>10</v>
      </c>
      <c r="H1246" s="151">
        <v>265.2</v>
      </c>
      <c r="I1246" s="151"/>
      <c r="J1246" s="228">
        <f t="shared" si="199"/>
        <v>265.2</v>
      </c>
      <c r="K1246" s="120"/>
      <c r="L1246" s="229"/>
      <c r="O1246" s="149"/>
    </row>
    <row r="1247" spans="1:15" s="29" customFormat="1">
      <c r="A1247" s="52" t="s">
        <v>399</v>
      </c>
      <c r="B1247" s="52" t="s">
        <v>405</v>
      </c>
      <c r="C1247" s="52" t="s">
        <v>65</v>
      </c>
      <c r="D1247" s="209"/>
      <c r="E1247" s="25"/>
      <c r="F1247" s="25"/>
      <c r="G1247" s="25"/>
      <c r="H1247" s="53">
        <f>H1248</f>
        <v>80</v>
      </c>
      <c r="I1247" s="53">
        <f>I1248</f>
        <v>0</v>
      </c>
      <c r="J1247" s="228">
        <f t="shared" si="199"/>
        <v>80</v>
      </c>
      <c r="K1247" s="53">
        <f>K1248</f>
        <v>165</v>
      </c>
      <c r="L1247" s="53">
        <f>L1248</f>
        <v>165</v>
      </c>
    </row>
    <row r="1248" spans="1:15">
      <c r="A1248" s="36" t="s">
        <v>79</v>
      </c>
      <c r="B1248" s="111" t="s">
        <v>405</v>
      </c>
      <c r="C1248" s="178" t="s">
        <v>65</v>
      </c>
      <c r="D1248" s="178" t="s">
        <v>80</v>
      </c>
      <c r="E1248" s="178"/>
      <c r="F1248" s="178"/>
      <c r="G1248" s="178"/>
      <c r="H1248" s="226">
        <f t="shared" ref="H1248:L1252" si="210">H1249</f>
        <v>80</v>
      </c>
      <c r="I1248" s="226">
        <f t="shared" si="210"/>
        <v>0</v>
      </c>
      <c r="J1248" s="228">
        <f t="shared" si="199"/>
        <v>80</v>
      </c>
      <c r="K1248" s="226">
        <f t="shared" si="210"/>
        <v>165</v>
      </c>
      <c r="L1248" s="226">
        <f t="shared" si="210"/>
        <v>165</v>
      </c>
    </row>
    <row r="1249" spans="1:15">
      <c r="A1249" s="36" t="s">
        <v>43</v>
      </c>
      <c r="B1249" s="111" t="s">
        <v>405</v>
      </c>
      <c r="C1249" s="178" t="s">
        <v>65</v>
      </c>
      <c r="D1249" s="178" t="s">
        <v>80</v>
      </c>
      <c r="E1249" s="178" t="s">
        <v>264</v>
      </c>
      <c r="F1249" s="178"/>
      <c r="G1249" s="178"/>
      <c r="H1249" s="226">
        <f t="shared" si="210"/>
        <v>80</v>
      </c>
      <c r="I1249" s="226">
        <f t="shared" si="210"/>
        <v>0</v>
      </c>
      <c r="J1249" s="228">
        <f t="shared" si="199"/>
        <v>80</v>
      </c>
      <c r="K1249" s="226">
        <f t="shared" si="210"/>
        <v>165</v>
      </c>
      <c r="L1249" s="226">
        <f t="shared" si="210"/>
        <v>165</v>
      </c>
    </row>
    <row r="1250" spans="1:15">
      <c r="A1250" s="225" t="s">
        <v>83</v>
      </c>
      <c r="B1250" s="227" t="s">
        <v>405</v>
      </c>
      <c r="C1250" s="171" t="s">
        <v>65</v>
      </c>
      <c r="D1250" s="171" t="s">
        <v>80</v>
      </c>
      <c r="E1250" s="223" t="s">
        <v>265</v>
      </c>
      <c r="F1250" s="171"/>
      <c r="G1250" s="171"/>
      <c r="H1250" s="151">
        <f t="shared" si="210"/>
        <v>80</v>
      </c>
      <c r="I1250" s="151">
        <f t="shared" si="210"/>
        <v>0</v>
      </c>
      <c r="J1250" s="228">
        <f t="shared" si="199"/>
        <v>80</v>
      </c>
      <c r="K1250" s="151">
        <f t="shared" si="210"/>
        <v>165</v>
      </c>
      <c r="L1250" s="151">
        <f t="shared" si="210"/>
        <v>165</v>
      </c>
    </row>
    <row r="1251" spans="1:15" ht="25.5">
      <c r="A1251" s="20" t="s">
        <v>73</v>
      </c>
      <c r="B1251" s="75" t="s">
        <v>405</v>
      </c>
      <c r="C1251" s="171" t="s">
        <v>65</v>
      </c>
      <c r="D1251" s="171" t="s">
        <v>80</v>
      </c>
      <c r="E1251" s="223" t="s">
        <v>265</v>
      </c>
      <c r="F1251" s="171" t="s">
        <v>27</v>
      </c>
      <c r="G1251" s="171"/>
      <c r="H1251" s="151">
        <f t="shared" si="210"/>
        <v>80</v>
      </c>
      <c r="I1251" s="151">
        <f t="shared" si="210"/>
        <v>0</v>
      </c>
      <c r="J1251" s="228">
        <f t="shared" si="199"/>
        <v>80</v>
      </c>
      <c r="K1251" s="151">
        <f t="shared" si="210"/>
        <v>165</v>
      </c>
      <c r="L1251" s="151">
        <f t="shared" si="210"/>
        <v>165</v>
      </c>
    </row>
    <row r="1252" spans="1:15" ht="25.5">
      <c r="A1252" s="20" t="s">
        <v>74</v>
      </c>
      <c r="B1252" s="75" t="s">
        <v>405</v>
      </c>
      <c r="C1252" s="171" t="s">
        <v>65</v>
      </c>
      <c r="D1252" s="171" t="s">
        <v>80</v>
      </c>
      <c r="E1252" s="223" t="s">
        <v>265</v>
      </c>
      <c r="F1252" s="171" t="s">
        <v>29</v>
      </c>
      <c r="G1252" s="171"/>
      <c r="H1252" s="151">
        <f>H1253</f>
        <v>80</v>
      </c>
      <c r="I1252" s="151">
        <f>I1253</f>
        <v>0</v>
      </c>
      <c r="J1252" s="228">
        <f t="shared" si="199"/>
        <v>80</v>
      </c>
      <c r="K1252" s="151">
        <f t="shared" si="210"/>
        <v>165</v>
      </c>
      <c r="L1252" s="151">
        <f t="shared" si="210"/>
        <v>165</v>
      </c>
    </row>
    <row r="1253" spans="1:15">
      <c r="A1253" s="225" t="s">
        <v>9</v>
      </c>
      <c r="B1253" s="227" t="s">
        <v>405</v>
      </c>
      <c r="C1253" s="171" t="s">
        <v>65</v>
      </c>
      <c r="D1253" s="171" t="s">
        <v>80</v>
      </c>
      <c r="E1253" s="223" t="s">
        <v>265</v>
      </c>
      <c r="F1253" s="171" t="s">
        <v>29</v>
      </c>
      <c r="G1253" s="171" t="s">
        <v>10</v>
      </c>
      <c r="H1253" s="151">
        <v>80</v>
      </c>
      <c r="I1253" s="151"/>
      <c r="J1253" s="228">
        <f t="shared" si="199"/>
        <v>80</v>
      </c>
      <c r="K1253" s="120">
        <v>165</v>
      </c>
      <c r="L1253" s="229">
        <v>165</v>
      </c>
      <c r="O1253" s="149"/>
    </row>
    <row r="1254" spans="1:15">
      <c r="A1254" s="89" t="s">
        <v>400</v>
      </c>
      <c r="B1254" s="42" t="s">
        <v>405</v>
      </c>
      <c r="C1254" s="178" t="s">
        <v>84</v>
      </c>
      <c r="D1254" s="171" t="s">
        <v>561</v>
      </c>
      <c r="E1254" s="178"/>
      <c r="F1254" s="178"/>
      <c r="G1254" s="178"/>
      <c r="H1254" s="226">
        <f>H1255+H1261+H1267</f>
        <v>180</v>
      </c>
      <c r="I1254" s="226">
        <f>I1255+I1261+I1267</f>
        <v>0</v>
      </c>
      <c r="J1254" s="228">
        <f t="shared" si="199"/>
        <v>180</v>
      </c>
      <c r="K1254" s="226">
        <f>K1255+K1261+K1267</f>
        <v>180</v>
      </c>
      <c r="L1254" s="226">
        <f>L1255+L1261+L1267</f>
        <v>180</v>
      </c>
    </row>
    <row r="1255" spans="1:15">
      <c r="A1255" s="89" t="s">
        <v>85</v>
      </c>
      <c r="B1255" s="42" t="s">
        <v>405</v>
      </c>
      <c r="C1255" s="178" t="s">
        <v>84</v>
      </c>
      <c r="D1255" s="178" t="s">
        <v>86</v>
      </c>
      <c r="E1255" s="34"/>
      <c r="F1255" s="178"/>
      <c r="G1255" s="178"/>
      <c r="H1255" s="226">
        <f>H1257</f>
        <v>180</v>
      </c>
      <c r="I1255" s="226">
        <f>I1257</f>
        <v>0</v>
      </c>
      <c r="J1255" s="228">
        <f t="shared" si="199"/>
        <v>180</v>
      </c>
      <c r="K1255" s="226">
        <f>K1257</f>
        <v>180</v>
      </c>
      <c r="L1255" s="226">
        <f>L1257</f>
        <v>180</v>
      </c>
    </row>
    <row r="1256" spans="1:15" ht="25.5">
      <c r="A1256" s="36" t="s">
        <v>16</v>
      </c>
      <c r="B1256" s="111" t="s">
        <v>405</v>
      </c>
      <c r="C1256" s="178" t="s">
        <v>84</v>
      </c>
      <c r="D1256" s="178" t="s">
        <v>86</v>
      </c>
      <c r="E1256" s="34" t="s">
        <v>203</v>
      </c>
      <c r="F1256" s="178"/>
      <c r="G1256" s="178"/>
      <c r="H1256" s="226">
        <f>H1257</f>
        <v>180</v>
      </c>
      <c r="I1256" s="226">
        <f>I1257</f>
        <v>0</v>
      </c>
      <c r="J1256" s="228">
        <f t="shared" si="199"/>
        <v>180</v>
      </c>
      <c r="K1256" s="226">
        <f>K1257</f>
        <v>180</v>
      </c>
      <c r="L1256" s="226">
        <f>L1257</f>
        <v>180</v>
      </c>
    </row>
    <row r="1257" spans="1:15" ht="38.25">
      <c r="A1257" s="91" t="s">
        <v>168</v>
      </c>
      <c r="B1257" s="132" t="s">
        <v>405</v>
      </c>
      <c r="C1257" s="171" t="s">
        <v>84</v>
      </c>
      <c r="D1257" s="171" t="s">
        <v>86</v>
      </c>
      <c r="E1257" s="35" t="s">
        <v>266</v>
      </c>
      <c r="F1257" s="171"/>
      <c r="G1257" s="171"/>
      <c r="H1257" s="151">
        <f>H1258</f>
        <v>180</v>
      </c>
      <c r="I1257" s="151">
        <f>I1258</f>
        <v>0</v>
      </c>
      <c r="J1257" s="228">
        <f t="shared" si="199"/>
        <v>180</v>
      </c>
      <c r="K1257" s="151">
        <f>K1258</f>
        <v>180</v>
      </c>
      <c r="L1257" s="151">
        <f>L1258</f>
        <v>180</v>
      </c>
    </row>
    <row r="1258" spans="1:15" ht="25.5">
      <c r="A1258" s="20" t="s">
        <v>82</v>
      </c>
      <c r="B1258" s="75" t="s">
        <v>405</v>
      </c>
      <c r="C1258" s="171" t="s">
        <v>84</v>
      </c>
      <c r="D1258" s="171" t="s">
        <v>86</v>
      </c>
      <c r="E1258" s="35" t="s">
        <v>266</v>
      </c>
      <c r="F1258" s="171" t="s">
        <v>27</v>
      </c>
      <c r="G1258" s="171"/>
      <c r="H1258" s="151">
        <f t="shared" ref="H1258:L1259" si="211">H1259</f>
        <v>180</v>
      </c>
      <c r="I1258" s="151">
        <f t="shared" si="211"/>
        <v>0</v>
      </c>
      <c r="J1258" s="228">
        <f t="shared" si="199"/>
        <v>180</v>
      </c>
      <c r="K1258" s="151">
        <f t="shared" si="211"/>
        <v>180</v>
      </c>
      <c r="L1258" s="151">
        <f t="shared" si="211"/>
        <v>180</v>
      </c>
    </row>
    <row r="1259" spans="1:15" ht="25.5">
      <c r="A1259" s="20" t="s">
        <v>74</v>
      </c>
      <c r="B1259" s="75" t="s">
        <v>405</v>
      </c>
      <c r="C1259" s="171" t="s">
        <v>84</v>
      </c>
      <c r="D1259" s="171" t="s">
        <v>86</v>
      </c>
      <c r="E1259" s="35" t="s">
        <v>266</v>
      </c>
      <c r="F1259" s="171" t="s">
        <v>29</v>
      </c>
      <c r="G1259" s="171"/>
      <c r="H1259" s="151">
        <f>H1260</f>
        <v>180</v>
      </c>
      <c r="I1259" s="151">
        <f>I1260</f>
        <v>0</v>
      </c>
      <c r="J1259" s="228">
        <f t="shared" si="199"/>
        <v>180</v>
      </c>
      <c r="K1259" s="151">
        <f t="shared" si="211"/>
        <v>180</v>
      </c>
      <c r="L1259" s="151">
        <f t="shared" si="211"/>
        <v>180</v>
      </c>
    </row>
    <row r="1260" spans="1:15">
      <c r="A1260" s="225" t="s">
        <v>9</v>
      </c>
      <c r="B1260" s="227" t="s">
        <v>405</v>
      </c>
      <c r="C1260" s="171" t="s">
        <v>84</v>
      </c>
      <c r="D1260" s="171" t="s">
        <v>86</v>
      </c>
      <c r="E1260" s="35" t="s">
        <v>266</v>
      </c>
      <c r="F1260" s="171" t="s">
        <v>29</v>
      </c>
      <c r="G1260" s="171" t="s">
        <v>10</v>
      </c>
      <c r="H1260" s="151">
        <v>180</v>
      </c>
      <c r="I1260" s="151"/>
      <c r="J1260" s="228">
        <f t="shared" si="199"/>
        <v>180</v>
      </c>
      <c r="K1260" s="120">
        <v>180</v>
      </c>
      <c r="L1260" s="229">
        <v>180</v>
      </c>
      <c r="O1260" s="149"/>
    </row>
    <row r="1261" spans="1:15" ht="12.75" hidden="1" customHeight="1">
      <c r="A1261" s="21" t="s">
        <v>176</v>
      </c>
      <c r="B1261" s="76" t="s">
        <v>405</v>
      </c>
      <c r="C1261" s="178" t="s">
        <v>84</v>
      </c>
      <c r="D1261" s="178" t="s">
        <v>177</v>
      </c>
      <c r="E1261" s="34"/>
      <c r="F1261" s="178"/>
      <c r="G1261" s="178"/>
      <c r="H1261" s="226">
        <f t="shared" ref="H1261:K1264" si="212">H1262</f>
        <v>0</v>
      </c>
      <c r="I1261" s="226"/>
      <c r="J1261" s="228">
        <f t="shared" si="199"/>
        <v>0</v>
      </c>
      <c r="K1261" s="226">
        <f t="shared" si="212"/>
        <v>0</v>
      </c>
      <c r="L1261" s="229">
        <f t="shared" ref="L1261:L1268" si="213">H1261+K1261</f>
        <v>0</v>
      </c>
    </row>
    <row r="1262" spans="1:15" ht="29.25" hidden="1" customHeight="1">
      <c r="A1262" s="92" t="s">
        <v>278</v>
      </c>
      <c r="B1262" s="123" t="s">
        <v>395</v>
      </c>
      <c r="C1262" s="171" t="s">
        <v>84</v>
      </c>
      <c r="D1262" s="171" t="s">
        <v>177</v>
      </c>
      <c r="E1262" s="35" t="s">
        <v>279</v>
      </c>
      <c r="F1262" s="171"/>
      <c r="G1262" s="171"/>
      <c r="H1262" s="151">
        <f t="shared" si="212"/>
        <v>0</v>
      </c>
      <c r="I1262" s="151"/>
      <c r="J1262" s="228">
        <f t="shared" si="199"/>
        <v>0</v>
      </c>
      <c r="K1262" s="151">
        <f t="shared" si="212"/>
        <v>0</v>
      </c>
      <c r="L1262" s="229">
        <f t="shared" si="213"/>
        <v>0</v>
      </c>
    </row>
    <row r="1263" spans="1:15" ht="25.5" hidden="1" customHeight="1">
      <c r="A1263" s="20" t="s">
        <v>82</v>
      </c>
      <c r="B1263" s="123" t="s">
        <v>395</v>
      </c>
      <c r="C1263" s="171" t="s">
        <v>84</v>
      </c>
      <c r="D1263" s="171" t="s">
        <v>177</v>
      </c>
      <c r="E1263" s="35" t="s">
        <v>279</v>
      </c>
      <c r="F1263" s="171" t="s">
        <v>27</v>
      </c>
      <c r="G1263" s="171"/>
      <c r="H1263" s="151">
        <f t="shared" si="212"/>
        <v>0</v>
      </c>
      <c r="I1263" s="151"/>
      <c r="J1263" s="228">
        <f t="shared" si="199"/>
        <v>0</v>
      </c>
      <c r="K1263" s="151">
        <f t="shared" si="212"/>
        <v>0</v>
      </c>
      <c r="L1263" s="229">
        <f t="shared" si="213"/>
        <v>0</v>
      </c>
    </row>
    <row r="1264" spans="1:15" ht="25.5" hidden="1" customHeight="1">
      <c r="A1264" s="20" t="s">
        <v>74</v>
      </c>
      <c r="B1264" s="123" t="s">
        <v>395</v>
      </c>
      <c r="C1264" s="171" t="s">
        <v>84</v>
      </c>
      <c r="D1264" s="171" t="s">
        <v>177</v>
      </c>
      <c r="E1264" s="35" t="s">
        <v>279</v>
      </c>
      <c r="F1264" s="171" t="s">
        <v>29</v>
      </c>
      <c r="G1264" s="171"/>
      <c r="H1264" s="151">
        <f t="shared" si="212"/>
        <v>0</v>
      </c>
      <c r="I1264" s="151"/>
      <c r="J1264" s="228">
        <f t="shared" si="199"/>
        <v>0</v>
      </c>
      <c r="K1264" s="151">
        <f t="shared" si="212"/>
        <v>0</v>
      </c>
      <c r="L1264" s="229">
        <f t="shared" si="213"/>
        <v>0</v>
      </c>
    </row>
    <row r="1265" spans="1:12" ht="12.75" hidden="1" customHeight="1">
      <c r="A1265" s="225" t="s">
        <v>9</v>
      </c>
      <c r="B1265" s="123" t="s">
        <v>395</v>
      </c>
      <c r="C1265" s="171" t="s">
        <v>84</v>
      </c>
      <c r="D1265" s="171" t="s">
        <v>177</v>
      </c>
      <c r="E1265" s="35" t="s">
        <v>279</v>
      </c>
      <c r="F1265" s="171" t="s">
        <v>29</v>
      </c>
      <c r="G1265" s="171" t="s">
        <v>10</v>
      </c>
      <c r="H1265" s="151"/>
      <c r="I1265" s="151"/>
      <c r="J1265" s="228">
        <f t="shared" si="199"/>
        <v>0</v>
      </c>
      <c r="K1265" s="120"/>
      <c r="L1265" s="229">
        <f t="shared" si="213"/>
        <v>0</v>
      </c>
    </row>
    <row r="1266" spans="1:12" ht="12.75" hidden="1" customHeight="1">
      <c r="A1266" s="89" t="s">
        <v>400</v>
      </c>
      <c r="B1266" s="227" t="s">
        <v>405</v>
      </c>
      <c r="C1266" s="178" t="s">
        <v>84</v>
      </c>
      <c r="D1266" s="178"/>
      <c r="E1266" s="178"/>
      <c r="F1266" s="178"/>
      <c r="G1266" s="178"/>
      <c r="H1266" s="151">
        <f t="shared" ref="H1266:K1273" si="214">H1267</f>
        <v>0</v>
      </c>
      <c r="I1266" s="151"/>
      <c r="J1266" s="228">
        <f t="shared" ref="J1266:J1314" si="215">H1266+I1266</f>
        <v>0</v>
      </c>
      <c r="K1266" s="151">
        <f t="shared" si="214"/>
        <v>0</v>
      </c>
      <c r="L1266" s="229">
        <f t="shared" si="213"/>
        <v>0</v>
      </c>
    </row>
    <row r="1267" spans="1:12" ht="12.75" hidden="1" customHeight="1">
      <c r="A1267" s="89" t="s">
        <v>87</v>
      </c>
      <c r="B1267" s="227" t="s">
        <v>405</v>
      </c>
      <c r="C1267" s="178" t="s">
        <v>84</v>
      </c>
      <c r="D1267" s="178" t="s">
        <v>88</v>
      </c>
      <c r="E1267" s="178"/>
      <c r="F1267" s="178"/>
      <c r="G1267" s="178"/>
      <c r="H1267" s="151">
        <f t="shared" si="214"/>
        <v>0</v>
      </c>
      <c r="I1267" s="151"/>
      <c r="J1267" s="228">
        <f t="shared" si="215"/>
        <v>0</v>
      </c>
      <c r="K1267" s="151">
        <f t="shared" si="214"/>
        <v>0</v>
      </c>
      <c r="L1267" s="229">
        <f t="shared" si="213"/>
        <v>0</v>
      </c>
    </row>
    <row r="1268" spans="1:12" ht="38.25" hidden="1" customHeight="1">
      <c r="A1268" s="89" t="s">
        <v>53</v>
      </c>
      <c r="B1268" s="227" t="s">
        <v>405</v>
      </c>
      <c r="C1268" s="178" t="s">
        <v>84</v>
      </c>
      <c r="D1268" s="178" t="s">
        <v>88</v>
      </c>
      <c r="E1268" s="25" t="s">
        <v>223</v>
      </c>
      <c r="F1268" s="178"/>
      <c r="G1268" s="178"/>
      <c r="H1268" s="151">
        <f t="shared" si="214"/>
        <v>0</v>
      </c>
      <c r="I1268" s="151"/>
      <c r="J1268" s="228">
        <f t="shared" si="215"/>
        <v>0</v>
      </c>
      <c r="K1268" s="151">
        <f t="shared" si="214"/>
        <v>0</v>
      </c>
      <c r="L1268" s="229">
        <f t="shared" si="213"/>
        <v>0</v>
      </c>
    </row>
    <row r="1269" spans="1:12" ht="38.25" hidden="1" customHeight="1">
      <c r="A1269" s="89" t="s">
        <v>267</v>
      </c>
      <c r="B1269" s="227" t="s">
        <v>405</v>
      </c>
      <c r="C1269" s="178" t="s">
        <v>84</v>
      </c>
      <c r="D1269" s="178" t="s">
        <v>88</v>
      </c>
      <c r="E1269" s="25" t="s">
        <v>367</v>
      </c>
      <c r="F1269" s="18"/>
      <c r="G1269" s="18"/>
      <c r="H1269" s="151">
        <f t="shared" si="214"/>
        <v>0</v>
      </c>
      <c r="I1269" s="151"/>
      <c r="J1269" s="228">
        <f t="shared" si="215"/>
        <v>0</v>
      </c>
      <c r="K1269" s="151">
        <f t="shared" si="214"/>
        <v>0</v>
      </c>
      <c r="L1269" s="229"/>
    </row>
    <row r="1270" spans="1:12" ht="27" hidden="1" customHeight="1">
      <c r="A1270" s="97" t="s">
        <v>366</v>
      </c>
      <c r="B1270" s="227" t="s">
        <v>405</v>
      </c>
      <c r="C1270" s="18" t="s">
        <v>84</v>
      </c>
      <c r="D1270" s="18" t="s">
        <v>88</v>
      </c>
      <c r="E1270" s="25" t="s">
        <v>368</v>
      </c>
      <c r="F1270" s="18"/>
      <c r="G1270" s="18"/>
      <c r="H1270" s="151">
        <f t="shared" si="214"/>
        <v>0</v>
      </c>
      <c r="I1270" s="151"/>
      <c r="J1270" s="228">
        <f t="shared" si="215"/>
        <v>0</v>
      </c>
      <c r="K1270" s="151">
        <f t="shared" si="214"/>
        <v>0</v>
      </c>
      <c r="L1270" s="229">
        <f>H1270+K1270</f>
        <v>0</v>
      </c>
    </row>
    <row r="1271" spans="1:12" ht="25.5" hidden="1" customHeight="1">
      <c r="A1271" s="224" t="s">
        <v>485</v>
      </c>
      <c r="B1271" s="227" t="s">
        <v>405</v>
      </c>
      <c r="C1271" s="171" t="s">
        <v>84</v>
      </c>
      <c r="D1271" s="171" t="s">
        <v>88</v>
      </c>
      <c r="E1271" s="11" t="s">
        <v>369</v>
      </c>
      <c r="F1271" s="171"/>
      <c r="G1271" s="171"/>
      <c r="H1271" s="151">
        <f t="shared" si="214"/>
        <v>0</v>
      </c>
      <c r="I1271" s="151"/>
      <c r="J1271" s="228">
        <f t="shared" si="215"/>
        <v>0</v>
      </c>
      <c r="K1271" s="151">
        <f t="shared" si="214"/>
        <v>0</v>
      </c>
      <c r="L1271" s="229">
        <f>H1271+K1271</f>
        <v>0</v>
      </c>
    </row>
    <row r="1272" spans="1:12" ht="25.5" hidden="1" customHeight="1">
      <c r="A1272" s="20" t="s">
        <v>82</v>
      </c>
      <c r="B1272" s="227" t="s">
        <v>405</v>
      </c>
      <c r="C1272" s="171" t="s">
        <v>84</v>
      </c>
      <c r="D1272" s="171" t="s">
        <v>88</v>
      </c>
      <c r="E1272" s="11" t="s">
        <v>369</v>
      </c>
      <c r="F1272" s="171" t="s">
        <v>27</v>
      </c>
      <c r="G1272" s="171"/>
      <c r="H1272" s="151">
        <f t="shared" si="214"/>
        <v>0</v>
      </c>
      <c r="I1272" s="151"/>
      <c r="J1272" s="228">
        <f t="shared" si="215"/>
        <v>0</v>
      </c>
      <c r="K1272" s="151">
        <f t="shared" si="214"/>
        <v>0</v>
      </c>
      <c r="L1272" s="229">
        <f>H1272+K1272</f>
        <v>0</v>
      </c>
    </row>
    <row r="1273" spans="1:12" ht="25.5" hidden="1" customHeight="1">
      <c r="A1273" s="20" t="s">
        <v>74</v>
      </c>
      <c r="B1273" s="227" t="s">
        <v>405</v>
      </c>
      <c r="C1273" s="171" t="s">
        <v>84</v>
      </c>
      <c r="D1273" s="171" t="s">
        <v>88</v>
      </c>
      <c r="E1273" s="11" t="s">
        <v>369</v>
      </c>
      <c r="F1273" s="171" t="s">
        <v>29</v>
      </c>
      <c r="G1273" s="171"/>
      <c r="H1273" s="151">
        <f t="shared" si="214"/>
        <v>0</v>
      </c>
      <c r="I1273" s="151"/>
      <c r="J1273" s="228">
        <f t="shared" si="215"/>
        <v>0</v>
      </c>
      <c r="K1273" s="151">
        <f t="shared" si="214"/>
        <v>0</v>
      </c>
      <c r="L1273" s="229">
        <f>H1273+K1273</f>
        <v>0</v>
      </c>
    </row>
    <row r="1274" spans="1:12" ht="12.75" hidden="1" customHeight="1">
      <c r="A1274" s="224" t="s">
        <v>9</v>
      </c>
      <c r="B1274" s="227" t="s">
        <v>405</v>
      </c>
      <c r="C1274" s="171" t="s">
        <v>84</v>
      </c>
      <c r="D1274" s="171" t="s">
        <v>88</v>
      </c>
      <c r="E1274" s="11" t="s">
        <v>369</v>
      </c>
      <c r="F1274" s="171" t="s">
        <v>29</v>
      </c>
      <c r="G1274" s="171" t="s">
        <v>10</v>
      </c>
      <c r="H1274" s="151"/>
      <c r="I1274" s="151"/>
      <c r="J1274" s="228">
        <f t="shared" si="215"/>
        <v>0</v>
      </c>
      <c r="K1274" s="120"/>
      <c r="L1274" s="229">
        <f>H1274+K1274</f>
        <v>0</v>
      </c>
    </row>
    <row r="1275" spans="1:12">
      <c r="A1275" s="52" t="s">
        <v>401</v>
      </c>
      <c r="B1275" s="52" t="s">
        <v>405</v>
      </c>
      <c r="C1275" s="24" t="s">
        <v>138</v>
      </c>
      <c r="D1275" s="209" t="s">
        <v>152</v>
      </c>
      <c r="E1275" s="25"/>
      <c r="F1275" s="25"/>
      <c r="G1275" s="25"/>
      <c r="H1275" s="53">
        <f>H1276+H1282</f>
        <v>2845.2</v>
      </c>
      <c r="I1275" s="53">
        <f>I1276+I1282</f>
        <v>0</v>
      </c>
      <c r="J1275" s="228">
        <f t="shared" si="215"/>
        <v>2845.2</v>
      </c>
      <c r="K1275" s="53">
        <f>K1276+K1282</f>
        <v>2845.3999999999996</v>
      </c>
      <c r="L1275" s="53">
        <f>L1276+L1282</f>
        <v>2845.3999999999996</v>
      </c>
    </row>
    <row r="1276" spans="1:12" ht="12.75" hidden="1" customHeight="1">
      <c r="A1276" s="36" t="s">
        <v>142</v>
      </c>
      <c r="B1276" s="111" t="s">
        <v>405</v>
      </c>
      <c r="C1276" s="178" t="s">
        <v>138</v>
      </c>
      <c r="D1276" s="178" t="s">
        <v>143</v>
      </c>
      <c r="E1276" s="178"/>
      <c r="F1276" s="178"/>
      <c r="G1276" s="178"/>
      <c r="H1276" s="226">
        <f>H1277</f>
        <v>0</v>
      </c>
      <c r="I1276" s="226"/>
      <c r="J1276" s="228">
        <f t="shared" si="215"/>
        <v>0</v>
      </c>
      <c r="K1276" s="226">
        <f>K1277</f>
        <v>0</v>
      </c>
      <c r="L1276" s="228">
        <f t="shared" ref="L1276:L1281" si="216">H1276+K1276</f>
        <v>0</v>
      </c>
    </row>
    <row r="1277" spans="1:12" ht="25.5" hidden="1" customHeight="1">
      <c r="A1277" s="36" t="s">
        <v>16</v>
      </c>
      <c r="B1277" s="111" t="s">
        <v>405</v>
      </c>
      <c r="C1277" s="178" t="s">
        <v>138</v>
      </c>
      <c r="D1277" s="178" t="s">
        <v>143</v>
      </c>
      <c r="E1277" s="178" t="s">
        <v>203</v>
      </c>
      <c r="F1277" s="178" t="s">
        <v>38</v>
      </c>
      <c r="G1277" s="178"/>
      <c r="H1277" s="226">
        <f>H1278</f>
        <v>0</v>
      </c>
      <c r="I1277" s="226"/>
      <c r="J1277" s="228">
        <f t="shared" si="215"/>
        <v>0</v>
      </c>
      <c r="K1277" s="226">
        <f>K1278</f>
        <v>0</v>
      </c>
      <c r="L1277" s="228">
        <f t="shared" si="216"/>
        <v>0</v>
      </c>
    </row>
    <row r="1278" spans="1:12" ht="90" hidden="1" customHeight="1">
      <c r="A1278" s="69" t="s">
        <v>364</v>
      </c>
      <c r="B1278" s="81" t="s">
        <v>405</v>
      </c>
      <c r="C1278" s="171" t="s">
        <v>138</v>
      </c>
      <c r="D1278" s="171" t="s">
        <v>143</v>
      </c>
      <c r="E1278" s="171" t="s">
        <v>416</v>
      </c>
      <c r="F1278" s="171" t="s">
        <v>38</v>
      </c>
      <c r="G1278" s="171"/>
      <c r="H1278" s="151">
        <f>H1279</f>
        <v>0</v>
      </c>
      <c r="I1278" s="151"/>
      <c r="J1278" s="228">
        <f t="shared" si="215"/>
        <v>0</v>
      </c>
      <c r="K1278" s="151">
        <f>K1279</f>
        <v>0</v>
      </c>
      <c r="L1278" s="228">
        <f t="shared" si="216"/>
        <v>0</v>
      </c>
    </row>
    <row r="1279" spans="1:12" ht="12.75" hidden="1" customHeight="1">
      <c r="A1279" s="224" t="s">
        <v>123</v>
      </c>
      <c r="B1279" s="110" t="s">
        <v>405</v>
      </c>
      <c r="C1279" s="171" t="s">
        <v>138</v>
      </c>
      <c r="D1279" s="171" t="s">
        <v>143</v>
      </c>
      <c r="E1279" s="171" t="s">
        <v>416</v>
      </c>
      <c r="F1279" s="171" t="s">
        <v>124</v>
      </c>
      <c r="G1279" s="171"/>
      <c r="H1279" s="151">
        <f>H1280</f>
        <v>0</v>
      </c>
      <c r="I1279" s="151"/>
      <c r="J1279" s="228">
        <f t="shared" si="215"/>
        <v>0</v>
      </c>
      <c r="K1279" s="151">
        <f>K1280</f>
        <v>0</v>
      </c>
      <c r="L1279" s="228">
        <f t="shared" si="216"/>
        <v>0</v>
      </c>
    </row>
    <row r="1280" spans="1:12" ht="25.5" hidden="1" customHeight="1">
      <c r="A1280" s="38" t="s">
        <v>125</v>
      </c>
      <c r="B1280" s="78" t="s">
        <v>405</v>
      </c>
      <c r="C1280" s="171" t="s">
        <v>138</v>
      </c>
      <c r="D1280" s="171" t="s">
        <v>143</v>
      </c>
      <c r="E1280" s="171" t="s">
        <v>416</v>
      </c>
      <c r="F1280" s="171" t="s">
        <v>126</v>
      </c>
      <c r="G1280" s="171"/>
      <c r="H1280" s="151">
        <f>H1281</f>
        <v>0</v>
      </c>
      <c r="I1280" s="151"/>
      <c r="J1280" s="228">
        <f t="shared" si="215"/>
        <v>0</v>
      </c>
      <c r="K1280" s="151">
        <f>K1281</f>
        <v>0</v>
      </c>
      <c r="L1280" s="228">
        <f t="shared" si="216"/>
        <v>0</v>
      </c>
    </row>
    <row r="1281" spans="1:15" ht="12.75" hidden="1" customHeight="1">
      <c r="A1281" s="224" t="s">
        <v>11</v>
      </c>
      <c r="B1281" s="110" t="s">
        <v>405</v>
      </c>
      <c r="C1281" s="171" t="s">
        <v>138</v>
      </c>
      <c r="D1281" s="171" t="s">
        <v>143</v>
      </c>
      <c r="E1281" s="171" t="s">
        <v>416</v>
      </c>
      <c r="F1281" s="171" t="s">
        <v>126</v>
      </c>
      <c r="G1281" s="171" t="s">
        <v>12</v>
      </c>
      <c r="H1281" s="151"/>
      <c r="I1281" s="151"/>
      <c r="J1281" s="228">
        <f t="shared" si="215"/>
        <v>0</v>
      </c>
      <c r="K1281" s="118"/>
      <c r="L1281" s="228">
        <f t="shared" si="216"/>
        <v>0</v>
      </c>
    </row>
    <row r="1282" spans="1:15">
      <c r="A1282" s="36" t="s">
        <v>145</v>
      </c>
      <c r="B1282" s="111" t="s">
        <v>405</v>
      </c>
      <c r="C1282" s="178" t="s">
        <v>138</v>
      </c>
      <c r="D1282" s="178" t="s">
        <v>146</v>
      </c>
      <c r="E1282" s="178"/>
      <c r="F1282" s="171"/>
      <c r="G1282" s="171"/>
      <c r="H1282" s="226">
        <f>H1283</f>
        <v>2845.2</v>
      </c>
      <c r="I1282" s="226">
        <f>I1283</f>
        <v>0</v>
      </c>
      <c r="J1282" s="228">
        <f t="shared" si="215"/>
        <v>2845.2</v>
      </c>
      <c r="K1282" s="226">
        <f t="shared" ref="K1282:L1284" si="217">K1283</f>
        <v>2845.3999999999996</v>
      </c>
      <c r="L1282" s="226">
        <f t="shared" si="217"/>
        <v>2845.3999999999996</v>
      </c>
    </row>
    <row r="1283" spans="1:15" ht="27">
      <c r="A1283" s="98" t="s">
        <v>16</v>
      </c>
      <c r="B1283" s="130" t="s">
        <v>405</v>
      </c>
      <c r="C1283" s="178" t="s">
        <v>138</v>
      </c>
      <c r="D1283" s="178" t="s">
        <v>146</v>
      </c>
      <c r="E1283" s="42" t="s">
        <v>203</v>
      </c>
      <c r="F1283" s="54"/>
      <c r="G1283" s="54"/>
      <c r="H1283" s="53">
        <f>H1284+H1288+H1292</f>
        <v>2845.2</v>
      </c>
      <c r="I1283" s="53">
        <f>I1284+I1288+I1292</f>
        <v>0</v>
      </c>
      <c r="J1283" s="228">
        <f t="shared" si="215"/>
        <v>2845.2</v>
      </c>
      <c r="K1283" s="53">
        <f>K1284+K1288+K1292</f>
        <v>2845.3999999999996</v>
      </c>
      <c r="L1283" s="53">
        <f>L1284+L1288+L1292</f>
        <v>2845.3999999999996</v>
      </c>
    </row>
    <row r="1284" spans="1:15" ht="51" hidden="1" customHeight="1">
      <c r="A1284" s="68" t="s">
        <v>385</v>
      </c>
      <c r="B1284" s="74" t="s">
        <v>405</v>
      </c>
      <c r="C1284" s="171" t="s">
        <v>138</v>
      </c>
      <c r="D1284" s="171" t="s">
        <v>146</v>
      </c>
      <c r="E1284" s="45" t="s">
        <v>386</v>
      </c>
      <c r="F1284" s="171"/>
      <c r="G1284" s="171"/>
      <c r="H1284" s="151">
        <f>H1285</f>
        <v>0</v>
      </c>
      <c r="I1284" s="151"/>
      <c r="J1284" s="228">
        <f t="shared" si="215"/>
        <v>0</v>
      </c>
      <c r="K1284" s="151">
        <f t="shared" si="217"/>
        <v>0</v>
      </c>
      <c r="L1284" s="229">
        <f>H1284+K1284</f>
        <v>0</v>
      </c>
    </row>
    <row r="1285" spans="1:15" ht="27" hidden="1" customHeight="1">
      <c r="A1285" s="20" t="s">
        <v>148</v>
      </c>
      <c r="B1285" s="75" t="s">
        <v>405</v>
      </c>
      <c r="C1285" s="171" t="s">
        <v>138</v>
      </c>
      <c r="D1285" s="171" t="s">
        <v>146</v>
      </c>
      <c r="E1285" s="45" t="s">
        <v>386</v>
      </c>
      <c r="F1285" s="171" t="s">
        <v>93</v>
      </c>
      <c r="G1285" s="171"/>
      <c r="H1285" s="151">
        <f>H1286</f>
        <v>0</v>
      </c>
      <c r="I1285" s="151"/>
      <c r="J1285" s="228">
        <f t="shared" si="215"/>
        <v>0</v>
      </c>
      <c r="K1285" s="151">
        <f>K1286</f>
        <v>0</v>
      </c>
      <c r="L1285" s="229">
        <f>H1285+K1285</f>
        <v>0</v>
      </c>
    </row>
    <row r="1286" spans="1:15" ht="12.75" hidden="1" customHeight="1">
      <c r="A1286" s="20" t="s">
        <v>149</v>
      </c>
      <c r="B1286" s="75" t="s">
        <v>405</v>
      </c>
      <c r="C1286" s="171" t="s">
        <v>138</v>
      </c>
      <c r="D1286" s="171" t="s">
        <v>146</v>
      </c>
      <c r="E1286" s="45" t="s">
        <v>386</v>
      </c>
      <c r="F1286" s="171" t="s">
        <v>150</v>
      </c>
      <c r="G1286" s="171"/>
      <c r="H1286" s="151">
        <f>H1287</f>
        <v>0</v>
      </c>
      <c r="I1286" s="151"/>
      <c r="J1286" s="228">
        <f t="shared" si="215"/>
        <v>0</v>
      </c>
      <c r="K1286" s="151">
        <f>K1287</f>
        <v>0</v>
      </c>
      <c r="L1286" s="229">
        <f>H1286+K1286</f>
        <v>0</v>
      </c>
    </row>
    <row r="1287" spans="1:15" ht="12.75" hidden="1" customHeight="1">
      <c r="A1287" s="47" t="s">
        <v>11</v>
      </c>
      <c r="B1287" s="83" t="s">
        <v>405</v>
      </c>
      <c r="C1287" s="171" t="s">
        <v>138</v>
      </c>
      <c r="D1287" s="171" t="s">
        <v>146</v>
      </c>
      <c r="E1287" s="45" t="s">
        <v>386</v>
      </c>
      <c r="F1287" s="171" t="s">
        <v>150</v>
      </c>
      <c r="G1287" s="171" t="s">
        <v>12</v>
      </c>
      <c r="H1287" s="151"/>
      <c r="I1287" s="151"/>
      <c r="J1287" s="228">
        <f t="shared" si="215"/>
        <v>0</v>
      </c>
      <c r="K1287" s="120"/>
      <c r="L1287" s="229">
        <f>H1287+K1287</f>
        <v>0</v>
      </c>
    </row>
    <row r="1288" spans="1:15" ht="67.5" customHeight="1">
      <c r="A1288" s="190" t="s">
        <v>524</v>
      </c>
      <c r="B1288" s="74" t="s">
        <v>405</v>
      </c>
      <c r="C1288" s="171" t="s">
        <v>138</v>
      </c>
      <c r="D1288" s="171" t="s">
        <v>146</v>
      </c>
      <c r="E1288" s="45" t="s">
        <v>482</v>
      </c>
      <c r="F1288" s="171"/>
      <c r="G1288" s="171"/>
      <c r="H1288" s="151">
        <f t="shared" ref="H1288:L1290" si="218">H1289</f>
        <v>948.4</v>
      </c>
      <c r="I1288" s="151">
        <f t="shared" si="218"/>
        <v>0</v>
      </c>
      <c r="J1288" s="228">
        <f t="shared" si="215"/>
        <v>948.4</v>
      </c>
      <c r="K1288" s="151">
        <f t="shared" si="218"/>
        <v>877.8</v>
      </c>
      <c r="L1288" s="151">
        <f t="shared" si="218"/>
        <v>877.8</v>
      </c>
    </row>
    <row r="1289" spans="1:15" ht="27.75" customHeight="1">
      <c r="A1289" s="20" t="s">
        <v>148</v>
      </c>
      <c r="B1289" s="75" t="s">
        <v>405</v>
      </c>
      <c r="C1289" s="171" t="s">
        <v>138</v>
      </c>
      <c r="D1289" s="171" t="s">
        <v>146</v>
      </c>
      <c r="E1289" s="45" t="s">
        <v>482</v>
      </c>
      <c r="F1289" s="171" t="s">
        <v>93</v>
      </c>
      <c r="G1289" s="171"/>
      <c r="H1289" s="151">
        <f t="shared" si="218"/>
        <v>948.4</v>
      </c>
      <c r="I1289" s="151">
        <f t="shared" si="218"/>
        <v>0</v>
      </c>
      <c r="J1289" s="228">
        <f t="shared" si="215"/>
        <v>948.4</v>
      </c>
      <c r="K1289" s="151">
        <f t="shared" si="218"/>
        <v>877.8</v>
      </c>
      <c r="L1289" s="151">
        <f t="shared" si="218"/>
        <v>877.8</v>
      </c>
    </row>
    <row r="1290" spans="1:15">
      <c r="A1290" s="20" t="s">
        <v>149</v>
      </c>
      <c r="B1290" s="75" t="s">
        <v>405</v>
      </c>
      <c r="C1290" s="171" t="s">
        <v>138</v>
      </c>
      <c r="D1290" s="171" t="s">
        <v>146</v>
      </c>
      <c r="E1290" s="45" t="s">
        <v>482</v>
      </c>
      <c r="F1290" s="171" t="s">
        <v>150</v>
      </c>
      <c r="G1290" s="171"/>
      <c r="H1290" s="151">
        <f t="shared" si="218"/>
        <v>948.4</v>
      </c>
      <c r="I1290" s="151">
        <f t="shared" si="218"/>
        <v>0</v>
      </c>
      <c r="J1290" s="228">
        <f t="shared" si="215"/>
        <v>948.4</v>
      </c>
      <c r="K1290" s="151">
        <f t="shared" si="218"/>
        <v>877.8</v>
      </c>
      <c r="L1290" s="151">
        <f t="shared" si="218"/>
        <v>877.8</v>
      </c>
    </row>
    <row r="1291" spans="1:15">
      <c r="A1291" s="47" t="s">
        <v>11</v>
      </c>
      <c r="B1291" s="83" t="s">
        <v>405</v>
      </c>
      <c r="C1291" s="171" t="s">
        <v>138</v>
      </c>
      <c r="D1291" s="171" t="s">
        <v>146</v>
      </c>
      <c r="E1291" s="45" t="s">
        <v>482</v>
      </c>
      <c r="F1291" s="171" t="s">
        <v>150</v>
      </c>
      <c r="G1291" s="171" t="s">
        <v>12</v>
      </c>
      <c r="H1291" s="151">
        <v>948.4</v>
      </c>
      <c r="I1291" s="151"/>
      <c r="J1291" s="228">
        <f t="shared" si="215"/>
        <v>948.4</v>
      </c>
      <c r="K1291" s="120">
        <v>877.8</v>
      </c>
      <c r="L1291" s="229">
        <v>877.8</v>
      </c>
      <c r="O1291" s="149"/>
    </row>
    <row r="1292" spans="1:15" ht="51">
      <c r="A1292" s="189" t="s">
        <v>385</v>
      </c>
      <c r="B1292" s="83" t="s">
        <v>405</v>
      </c>
      <c r="C1292" s="171" t="s">
        <v>138</v>
      </c>
      <c r="D1292" s="171" t="s">
        <v>146</v>
      </c>
      <c r="E1292" s="45" t="s">
        <v>513</v>
      </c>
      <c r="F1292" s="171"/>
      <c r="G1292" s="138"/>
      <c r="H1292" s="155">
        <f>H1293</f>
        <v>1896.8</v>
      </c>
      <c r="I1292" s="155">
        <f>I1293</f>
        <v>0</v>
      </c>
      <c r="J1292" s="228">
        <f t="shared" si="215"/>
        <v>1896.8</v>
      </c>
      <c r="K1292" s="155">
        <f>K1293</f>
        <v>1967.6</v>
      </c>
      <c r="L1292" s="155">
        <f>L1293</f>
        <v>1967.6</v>
      </c>
      <c r="O1292" s="149"/>
    </row>
    <row r="1293" spans="1:15" ht="26.25" customHeight="1">
      <c r="A1293" s="20" t="s">
        <v>148</v>
      </c>
      <c r="B1293" s="83" t="s">
        <v>405</v>
      </c>
      <c r="C1293" s="171" t="s">
        <v>138</v>
      </c>
      <c r="D1293" s="171" t="s">
        <v>146</v>
      </c>
      <c r="E1293" s="45" t="s">
        <v>513</v>
      </c>
      <c r="F1293" s="171" t="s">
        <v>93</v>
      </c>
      <c r="G1293" s="138"/>
      <c r="H1293" s="155">
        <f>H1294</f>
        <v>1896.8</v>
      </c>
      <c r="I1293" s="155">
        <f>I1294</f>
        <v>0</v>
      </c>
      <c r="J1293" s="228">
        <f t="shared" si="215"/>
        <v>1896.8</v>
      </c>
      <c r="K1293" s="155">
        <f>K1294</f>
        <v>1967.6</v>
      </c>
      <c r="L1293" s="155">
        <f>L1294</f>
        <v>1967.6</v>
      </c>
      <c r="O1293" s="149"/>
    </row>
    <row r="1294" spans="1:15" ht="10.5" customHeight="1">
      <c r="A1294" s="20" t="s">
        <v>149</v>
      </c>
      <c r="B1294" s="83" t="s">
        <v>405</v>
      </c>
      <c r="C1294" s="171" t="s">
        <v>138</v>
      </c>
      <c r="D1294" s="171" t="s">
        <v>146</v>
      </c>
      <c r="E1294" s="45" t="s">
        <v>513</v>
      </c>
      <c r="F1294" s="171" t="s">
        <v>150</v>
      </c>
      <c r="G1294" s="138"/>
      <c r="H1294" s="155">
        <f>H1296</f>
        <v>1896.8</v>
      </c>
      <c r="I1294" s="155">
        <f>I1296</f>
        <v>0</v>
      </c>
      <c r="J1294" s="228">
        <f t="shared" si="215"/>
        <v>1896.8</v>
      </c>
      <c r="K1294" s="155">
        <f>K1296</f>
        <v>1967.6</v>
      </c>
      <c r="L1294" s="155">
        <f>L1296</f>
        <v>1967.6</v>
      </c>
      <c r="O1294" s="149"/>
    </row>
    <row r="1295" spans="1:15" ht="1.5" hidden="1" customHeight="1">
      <c r="A1295" s="26" t="s">
        <v>512</v>
      </c>
      <c r="B1295" s="83" t="s">
        <v>405</v>
      </c>
      <c r="C1295" s="171" t="s">
        <v>138</v>
      </c>
      <c r="D1295" s="171" t="s">
        <v>146</v>
      </c>
      <c r="E1295" s="45" t="s">
        <v>513</v>
      </c>
      <c r="F1295" s="171" t="s">
        <v>514</v>
      </c>
      <c r="G1295" s="138"/>
      <c r="H1295" s="155">
        <f>H1296</f>
        <v>1896.8</v>
      </c>
      <c r="I1295" s="155"/>
      <c r="J1295" s="228">
        <f t="shared" si="215"/>
        <v>1896.8</v>
      </c>
      <c r="K1295" s="120">
        <f>K1296</f>
        <v>1967.6</v>
      </c>
      <c r="L1295" s="188">
        <f>H1295+K1295</f>
        <v>3864.3999999999996</v>
      </c>
      <c r="O1295" s="149"/>
    </row>
    <row r="1296" spans="1:15">
      <c r="A1296" s="47" t="s">
        <v>11</v>
      </c>
      <c r="B1296" s="83" t="s">
        <v>405</v>
      </c>
      <c r="C1296" s="171" t="s">
        <v>138</v>
      </c>
      <c r="D1296" s="171" t="s">
        <v>146</v>
      </c>
      <c r="E1296" s="45" t="s">
        <v>513</v>
      </c>
      <c r="F1296" s="171" t="s">
        <v>150</v>
      </c>
      <c r="G1296" s="171" t="s">
        <v>12</v>
      </c>
      <c r="H1296" s="155">
        <v>1896.8</v>
      </c>
      <c r="I1296" s="155"/>
      <c r="J1296" s="228">
        <f t="shared" si="215"/>
        <v>1896.8</v>
      </c>
      <c r="K1296" s="120">
        <v>1967.6</v>
      </c>
      <c r="L1296" s="188">
        <v>1967.6</v>
      </c>
      <c r="O1296" s="149"/>
    </row>
    <row r="1297" spans="1:15" ht="38.25">
      <c r="A1297" s="48" t="s">
        <v>431</v>
      </c>
      <c r="B1297" s="84" t="s">
        <v>430</v>
      </c>
      <c r="C1297" s="178"/>
      <c r="D1297" s="178"/>
      <c r="E1297" s="49"/>
      <c r="F1297" s="178"/>
      <c r="G1297" s="178"/>
      <c r="H1297" s="226">
        <f>H1298+H1299</f>
        <v>1371.1999999999998</v>
      </c>
      <c r="I1297" s="226">
        <f>I1298+I1299</f>
        <v>0</v>
      </c>
      <c r="J1297" s="228">
        <f t="shared" si="215"/>
        <v>1371.1999999999998</v>
      </c>
      <c r="K1297" s="226">
        <f>K1298+K1299</f>
        <v>964</v>
      </c>
      <c r="L1297" s="226">
        <f>L1298+L1299</f>
        <v>964</v>
      </c>
    </row>
    <row r="1298" spans="1:15">
      <c r="A1298" s="48" t="s">
        <v>9</v>
      </c>
      <c r="B1298" s="84" t="s">
        <v>430</v>
      </c>
      <c r="C1298" s="178"/>
      <c r="D1298" s="178"/>
      <c r="E1298" s="49"/>
      <c r="F1298" s="178"/>
      <c r="G1298" s="178" t="s">
        <v>10</v>
      </c>
      <c r="H1298" s="226">
        <f>H1306+H1311+H1308+H1314</f>
        <v>1371.1999999999998</v>
      </c>
      <c r="I1298" s="226">
        <f>I1306+I1311+I1308+I1314</f>
        <v>0</v>
      </c>
      <c r="J1298" s="228">
        <f t="shared" si="215"/>
        <v>1371.1999999999998</v>
      </c>
      <c r="K1298" s="226">
        <f>K1306+K1311+K1308+K1314</f>
        <v>964</v>
      </c>
      <c r="L1298" s="226">
        <f>L1306+L1311+L1308+L1314</f>
        <v>964</v>
      </c>
    </row>
    <row r="1299" spans="1:15">
      <c r="A1299" s="48" t="s">
        <v>11</v>
      </c>
      <c r="B1299" s="84" t="s">
        <v>430</v>
      </c>
      <c r="C1299" s="178"/>
      <c r="D1299" s="178"/>
      <c r="E1299" s="49"/>
      <c r="F1299" s="178"/>
      <c r="G1299" s="178" t="s">
        <v>12</v>
      </c>
      <c r="H1299" s="226"/>
      <c r="I1299" s="226"/>
      <c r="J1299" s="228">
        <f t="shared" si="215"/>
        <v>0</v>
      </c>
      <c r="K1299" s="116"/>
      <c r="L1299" s="229">
        <f>H1299+K1299</f>
        <v>0</v>
      </c>
    </row>
    <row r="1300" spans="1:15" ht="25.5">
      <c r="A1300" s="23" t="s">
        <v>398</v>
      </c>
      <c r="B1300" s="77" t="s">
        <v>430</v>
      </c>
      <c r="C1300" s="24" t="s">
        <v>186</v>
      </c>
      <c r="D1300" s="209" t="s">
        <v>562</v>
      </c>
      <c r="E1300" s="22"/>
      <c r="F1300" s="24"/>
      <c r="G1300" s="24"/>
      <c r="H1300" s="226">
        <f t="shared" ref="H1300:I1302" si="219">H1301</f>
        <v>1371.1999999999998</v>
      </c>
      <c r="I1300" s="226">
        <f t="shared" si="219"/>
        <v>0</v>
      </c>
      <c r="J1300" s="228">
        <f t="shared" si="215"/>
        <v>1371.1999999999998</v>
      </c>
      <c r="K1300" s="226">
        <f t="shared" ref="K1300:L1302" si="220">K1301</f>
        <v>964</v>
      </c>
      <c r="L1300" s="226">
        <f t="shared" si="220"/>
        <v>964</v>
      </c>
    </row>
    <row r="1301" spans="1:15" ht="38.25">
      <c r="A1301" s="23" t="s">
        <v>187</v>
      </c>
      <c r="B1301" s="77" t="s">
        <v>430</v>
      </c>
      <c r="C1301" s="24" t="s">
        <v>186</v>
      </c>
      <c r="D1301" s="24" t="s">
        <v>188</v>
      </c>
      <c r="E1301" s="22"/>
      <c r="F1301" s="24"/>
      <c r="G1301" s="24"/>
      <c r="H1301" s="226">
        <f t="shared" si="219"/>
        <v>1371.1999999999998</v>
      </c>
      <c r="I1301" s="226">
        <f t="shared" si="219"/>
        <v>0</v>
      </c>
      <c r="J1301" s="228">
        <f t="shared" si="215"/>
        <v>1371.1999999999998</v>
      </c>
      <c r="K1301" s="226">
        <f t="shared" si="220"/>
        <v>964</v>
      </c>
      <c r="L1301" s="226">
        <f t="shared" si="220"/>
        <v>964</v>
      </c>
    </row>
    <row r="1302" spans="1:15">
      <c r="A1302" s="36" t="s">
        <v>54</v>
      </c>
      <c r="B1302" s="111" t="s">
        <v>430</v>
      </c>
      <c r="C1302" s="24" t="s">
        <v>186</v>
      </c>
      <c r="D1302" s="24" t="s">
        <v>188</v>
      </c>
      <c r="E1302" s="22" t="s">
        <v>203</v>
      </c>
      <c r="F1302" s="24"/>
      <c r="G1302" s="24"/>
      <c r="H1302" s="126">
        <f t="shared" si="219"/>
        <v>1371.1999999999998</v>
      </c>
      <c r="I1302" s="126">
        <f t="shared" si="219"/>
        <v>0</v>
      </c>
      <c r="J1302" s="228">
        <f t="shared" si="215"/>
        <v>1371.1999999999998</v>
      </c>
      <c r="K1302" s="126">
        <f t="shared" si="220"/>
        <v>964</v>
      </c>
      <c r="L1302" s="126">
        <f t="shared" si="220"/>
        <v>964</v>
      </c>
    </row>
    <row r="1303" spans="1:15" ht="25.5">
      <c r="A1303" s="95" t="s">
        <v>428</v>
      </c>
      <c r="B1303" s="96" t="s">
        <v>430</v>
      </c>
      <c r="C1303" s="63" t="s">
        <v>186</v>
      </c>
      <c r="D1303" s="63" t="s">
        <v>188</v>
      </c>
      <c r="E1303" s="60" t="s">
        <v>261</v>
      </c>
      <c r="F1303" s="63"/>
      <c r="G1303" s="63"/>
      <c r="H1303" s="126">
        <f>H1304+H1309+H1314</f>
        <v>1371.1999999999998</v>
      </c>
      <c r="I1303" s="126">
        <f>I1304+I1309+I1314</f>
        <v>0</v>
      </c>
      <c r="J1303" s="228">
        <f t="shared" si="215"/>
        <v>1371.1999999999998</v>
      </c>
      <c r="K1303" s="126">
        <f>K1304+K1309+K1314</f>
        <v>964</v>
      </c>
      <c r="L1303" s="126">
        <f>L1304+L1309+L1314</f>
        <v>964</v>
      </c>
      <c r="O1303" s="149"/>
    </row>
    <row r="1304" spans="1:15" ht="63.75">
      <c r="A1304" s="224" t="s">
        <v>25</v>
      </c>
      <c r="B1304" s="110" t="s">
        <v>430</v>
      </c>
      <c r="C1304" s="27" t="s">
        <v>186</v>
      </c>
      <c r="D1304" s="27" t="s">
        <v>188</v>
      </c>
      <c r="E1304" s="60" t="s">
        <v>261</v>
      </c>
      <c r="F1304" s="27" t="s">
        <v>19</v>
      </c>
      <c r="G1304" s="27"/>
      <c r="H1304" s="125">
        <f>H1305+H1308</f>
        <v>1168.5999999999999</v>
      </c>
      <c r="I1304" s="126">
        <f>I1305+I1308</f>
        <v>0</v>
      </c>
      <c r="J1304" s="229">
        <f t="shared" si="215"/>
        <v>1168.5999999999999</v>
      </c>
      <c r="K1304" s="125">
        <f>K1305+K1308</f>
        <v>797.4</v>
      </c>
      <c r="L1304" s="125">
        <f>L1305+L1308</f>
        <v>797.4</v>
      </c>
    </row>
    <row r="1305" spans="1:15" ht="25.5" hidden="1" customHeight="1">
      <c r="A1305" s="224" t="s">
        <v>20</v>
      </c>
      <c r="B1305" s="110" t="s">
        <v>430</v>
      </c>
      <c r="C1305" s="27" t="s">
        <v>186</v>
      </c>
      <c r="D1305" s="27" t="s">
        <v>188</v>
      </c>
      <c r="E1305" s="60" t="s">
        <v>261</v>
      </c>
      <c r="F1305" s="27" t="s">
        <v>21</v>
      </c>
      <c r="G1305" s="27"/>
      <c r="H1305" s="125">
        <f>H1306</f>
        <v>0</v>
      </c>
      <c r="I1305" s="126"/>
      <c r="J1305" s="229">
        <f t="shared" si="215"/>
        <v>0</v>
      </c>
      <c r="K1305" s="126">
        <f>K1306</f>
        <v>0</v>
      </c>
      <c r="L1305" s="229">
        <f>H1305+K1305</f>
        <v>0</v>
      </c>
    </row>
    <row r="1306" spans="1:15" ht="12.75" hidden="1" customHeight="1">
      <c r="A1306" s="224" t="s">
        <v>9</v>
      </c>
      <c r="B1306" s="110" t="s">
        <v>430</v>
      </c>
      <c r="C1306" s="27" t="s">
        <v>186</v>
      </c>
      <c r="D1306" s="27" t="s">
        <v>188</v>
      </c>
      <c r="E1306" s="60" t="s">
        <v>261</v>
      </c>
      <c r="F1306" s="27" t="s">
        <v>21</v>
      </c>
      <c r="G1306" s="27" t="s">
        <v>10</v>
      </c>
      <c r="H1306" s="125"/>
      <c r="I1306" s="126"/>
      <c r="J1306" s="229">
        <f t="shared" si="215"/>
        <v>0</v>
      </c>
      <c r="K1306" s="120"/>
      <c r="L1306" s="229">
        <f>H1306+K1306</f>
        <v>0</v>
      </c>
    </row>
    <row r="1307" spans="1:15" ht="14.25" customHeight="1">
      <c r="A1307" s="224" t="s">
        <v>444</v>
      </c>
      <c r="B1307" s="110" t="s">
        <v>430</v>
      </c>
      <c r="C1307" s="27" t="s">
        <v>186</v>
      </c>
      <c r="D1307" s="27" t="s">
        <v>188</v>
      </c>
      <c r="E1307" s="60" t="s">
        <v>261</v>
      </c>
      <c r="F1307" s="27" t="s">
        <v>445</v>
      </c>
      <c r="G1307" s="27"/>
      <c r="H1307" s="125">
        <f>H1308</f>
        <v>1168.5999999999999</v>
      </c>
      <c r="I1307" s="126">
        <f>I1308</f>
        <v>0</v>
      </c>
      <c r="J1307" s="229">
        <f t="shared" si="215"/>
        <v>1168.5999999999999</v>
      </c>
      <c r="K1307" s="125">
        <f>K1308</f>
        <v>797.4</v>
      </c>
      <c r="L1307" s="125">
        <f>L1308</f>
        <v>797.4</v>
      </c>
    </row>
    <row r="1308" spans="1:15">
      <c r="A1308" s="224" t="s">
        <v>9</v>
      </c>
      <c r="B1308" s="110" t="s">
        <v>430</v>
      </c>
      <c r="C1308" s="27" t="s">
        <v>186</v>
      </c>
      <c r="D1308" s="27" t="s">
        <v>188</v>
      </c>
      <c r="E1308" s="60" t="s">
        <v>261</v>
      </c>
      <c r="F1308" s="27" t="s">
        <v>445</v>
      </c>
      <c r="G1308" s="27" t="s">
        <v>10</v>
      </c>
      <c r="H1308" s="125">
        <v>1168.5999999999999</v>
      </c>
      <c r="I1308" s="126"/>
      <c r="J1308" s="229">
        <f t="shared" si="215"/>
        <v>1168.5999999999999</v>
      </c>
      <c r="K1308" s="120">
        <v>797.4</v>
      </c>
      <c r="L1308" s="229">
        <v>797.4</v>
      </c>
      <c r="O1308" s="149"/>
    </row>
    <row r="1309" spans="1:15" ht="25.5">
      <c r="A1309" s="224" t="s">
        <v>26</v>
      </c>
      <c r="B1309" s="110" t="s">
        <v>430</v>
      </c>
      <c r="C1309" s="27" t="s">
        <v>186</v>
      </c>
      <c r="D1309" s="27" t="s">
        <v>188</v>
      </c>
      <c r="E1309" s="60" t="s">
        <v>261</v>
      </c>
      <c r="F1309" s="27" t="s">
        <v>27</v>
      </c>
      <c r="G1309" s="27"/>
      <c r="H1309" s="126">
        <f t="shared" ref="H1309:L1310" si="221">H1310</f>
        <v>202.6</v>
      </c>
      <c r="I1309" s="126">
        <f t="shared" si="221"/>
        <v>0</v>
      </c>
      <c r="J1309" s="229">
        <f t="shared" si="215"/>
        <v>202.6</v>
      </c>
      <c r="K1309" s="126">
        <f t="shared" si="221"/>
        <v>166.6</v>
      </c>
      <c r="L1309" s="126">
        <f t="shared" si="221"/>
        <v>166.6</v>
      </c>
    </row>
    <row r="1310" spans="1:15" ht="25.5">
      <c r="A1310" s="224" t="s">
        <v>28</v>
      </c>
      <c r="B1310" s="110" t="s">
        <v>430</v>
      </c>
      <c r="C1310" s="27" t="s">
        <v>186</v>
      </c>
      <c r="D1310" s="27" t="s">
        <v>188</v>
      </c>
      <c r="E1310" s="60" t="s">
        <v>261</v>
      </c>
      <c r="F1310" s="27" t="s">
        <v>29</v>
      </c>
      <c r="G1310" s="27"/>
      <c r="H1310" s="126">
        <f t="shared" si="221"/>
        <v>202.6</v>
      </c>
      <c r="I1310" s="126">
        <f t="shared" si="221"/>
        <v>0</v>
      </c>
      <c r="J1310" s="229">
        <f t="shared" si="215"/>
        <v>202.6</v>
      </c>
      <c r="K1310" s="126">
        <f t="shared" si="221"/>
        <v>166.6</v>
      </c>
      <c r="L1310" s="126">
        <f t="shared" si="221"/>
        <v>166.6</v>
      </c>
    </row>
    <row r="1311" spans="1:15">
      <c r="A1311" s="224" t="s">
        <v>9</v>
      </c>
      <c r="B1311" s="110" t="s">
        <v>430</v>
      </c>
      <c r="C1311" s="27" t="s">
        <v>186</v>
      </c>
      <c r="D1311" s="27" t="s">
        <v>188</v>
      </c>
      <c r="E1311" s="60" t="s">
        <v>261</v>
      </c>
      <c r="F1311" s="27" t="s">
        <v>29</v>
      </c>
      <c r="G1311" s="27" t="s">
        <v>10</v>
      </c>
      <c r="H1311" s="126">
        <v>202.6</v>
      </c>
      <c r="I1311" s="126"/>
      <c r="J1311" s="229">
        <f t="shared" si="215"/>
        <v>202.6</v>
      </c>
      <c r="K1311" s="120">
        <v>166.6</v>
      </c>
      <c r="L1311" s="229">
        <v>166.6</v>
      </c>
    </row>
    <row r="1312" spans="1:15" hidden="1">
      <c r="A1312" s="88" t="s">
        <v>30</v>
      </c>
      <c r="B1312" s="110" t="s">
        <v>430</v>
      </c>
      <c r="C1312" s="27" t="s">
        <v>186</v>
      </c>
      <c r="D1312" s="27" t="s">
        <v>188</v>
      </c>
      <c r="E1312" s="60" t="s">
        <v>261</v>
      </c>
      <c r="F1312" s="27" t="s">
        <v>31</v>
      </c>
      <c r="G1312" s="27"/>
      <c r="H1312" s="125">
        <f t="shared" ref="H1312:L1313" si="222">H1313</f>
        <v>0</v>
      </c>
      <c r="I1312" s="125"/>
      <c r="J1312" s="228">
        <f t="shared" si="215"/>
        <v>0</v>
      </c>
      <c r="K1312" s="125">
        <f t="shared" si="222"/>
        <v>0</v>
      </c>
      <c r="L1312" s="125">
        <f t="shared" si="222"/>
        <v>0</v>
      </c>
      <c r="O1312" s="149"/>
    </row>
    <row r="1313" spans="1:12" hidden="1">
      <c r="A1313" s="88" t="s">
        <v>32</v>
      </c>
      <c r="B1313" s="110" t="s">
        <v>430</v>
      </c>
      <c r="C1313" s="27" t="s">
        <v>186</v>
      </c>
      <c r="D1313" s="27" t="s">
        <v>188</v>
      </c>
      <c r="E1313" s="60" t="s">
        <v>261</v>
      </c>
      <c r="F1313" s="27" t="s">
        <v>33</v>
      </c>
      <c r="G1313" s="27"/>
      <c r="H1313" s="125">
        <f t="shared" si="222"/>
        <v>0</v>
      </c>
      <c r="I1313" s="125"/>
      <c r="J1313" s="228">
        <f t="shared" si="215"/>
        <v>0</v>
      </c>
      <c r="K1313" s="125">
        <f t="shared" si="222"/>
        <v>0</v>
      </c>
      <c r="L1313" s="125">
        <f t="shared" si="222"/>
        <v>0</v>
      </c>
    </row>
    <row r="1314" spans="1:12" hidden="1">
      <c r="A1314" s="88" t="s">
        <v>9</v>
      </c>
      <c r="B1314" s="110" t="s">
        <v>430</v>
      </c>
      <c r="C1314" s="27" t="s">
        <v>186</v>
      </c>
      <c r="D1314" s="27" t="s">
        <v>188</v>
      </c>
      <c r="E1314" s="60" t="s">
        <v>261</v>
      </c>
      <c r="F1314" s="27" t="s">
        <v>33</v>
      </c>
      <c r="G1314" s="27" t="s">
        <v>10</v>
      </c>
      <c r="H1314" s="125"/>
      <c r="I1314" s="125"/>
      <c r="J1314" s="228">
        <f t="shared" si="215"/>
        <v>0</v>
      </c>
      <c r="K1314" s="118"/>
      <c r="L1314" s="229">
        <f>H1314+K1314</f>
        <v>0</v>
      </c>
    </row>
  </sheetData>
  <mergeCells count="12">
    <mergeCell ref="A15:L15"/>
    <mergeCell ref="A16:L16"/>
    <mergeCell ref="A17:L17"/>
    <mergeCell ref="A18:L18"/>
    <mergeCell ref="A20:L20"/>
    <mergeCell ref="A6:H6"/>
    <mergeCell ref="A8:L8"/>
    <mergeCell ref="A9:L9"/>
    <mergeCell ref="A10:L10"/>
    <mergeCell ref="A11:L11"/>
    <mergeCell ref="A13:L13"/>
    <mergeCell ref="A14:L14"/>
  </mergeCells>
  <printOptions horizontalCentered="1"/>
  <pageMargins left="0" right="0" top="0" bottom="0" header="0.11811023622047245" footer="0.11811023622047245"/>
  <pageSetup paperSize="9" scale="80" orientation="portrait" horizontalDpi="120" verticalDpi="7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2:S1631"/>
  <sheetViews>
    <sheetView tabSelected="1" topLeftCell="A894" zoomScale="90" zoomScaleNormal="90" zoomScaleSheetLayoutView="100" workbookViewId="0">
      <selection activeCell="I906" sqref="I906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6" max="16" width="9.28515625" bestFit="1" customWidth="1"/>
    <col min="17" max="17" width="9.5703125" bestFit="1" customWidth="1"/>
    <col min="18" max="18" width="11.5703125" bestFit="1" customWidth="1"/>
  </cols>
  <sheetData>
    <row r="2" spans="1:18">
      <c r="A2" s="485" t="s">
        <v>875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</row>
    <row r="3" spans="1:18">
      <c r="A3" s="485" t="s">
        <v>1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</row>
    <row r="4" spans="1:18">
      <c r="A4" s="485" t="s">
        <v>2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</row>
    <row r="5" spans="1:18">
      <c r="A5" s="485" t="s">
        <v>1067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8">
      <c r="A6" s="485" t="s">
        <v>883</v>
      </c>
      <c r="B6" s="485"/>
      <c r="C6" s="485"/>
      <c r="D6" s="485"/>
      <c r="E6" s="485"/>
      <c r="F6" s="485"/>
      <c r="G6" s="485"/>
      <c r="H6" s="485"/>
      <c r="I6" s="485"/>
      <c r="J6" s="485"/>
      <c r="K6" s="485"/>
      <c r="L6" s="485"/>
    </row>
    <row r="7" spans="1:18">
      <c r="A7" s="485" t="s">
        <v>884</v>
      </c>
      <c r="B7" s="485"/>
      <c r="C7" s="485"/>
      <c r="D7" s="485"/>
      <c r="E7" s="485"/>
      <c r="F7" s="485"/>
      <c r="G7" s="485"/>
      <c r="H7" s="485"/>
      <c r="I7" s="485"/>
      <c r="J7" s="485"/>
      <c r="K7" s="485"/>
      <c r="L7" s="485"/>
    </row>
    <row r="8" spans="1:18">
      <c r="A8" s="482" t="s">
        <v>1060</v>
      </c>
      <c r="B8" s="482"/>
      <c r="C8" s="482"/>
      <c r="D8" s="482"/>
      <c r="E8" s="482"/>
      <c r="F8" s="482"/>
      <c r="G8" s="482"/>
      <c r="H8" s="482"/>
      <c r="I8" s="482"/>
      <c r="J8" s="482"/>
      <c r="K8" s="482"/>
      <c r="L8" s="482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96" t="s">
        <v>1030</v>
      </c>
      <c r="B10" s="496"/>
      <c r="C10" s="496"/>
      <c r="D10" s="496"/>
      <c r="E10" s="496"/>
      <c r="F10" s="496"/>
      <c r="G10" s="496"/>
      <c r="H10" s="496"/>
      <c r="I10" s="496"/>
      <c r="J10" s="496"/>
      <c r="K10" s="496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2" t="s">
        <v>6</v>
      </c>
      <c r="G12" s="486" t="s">
        <v>7</v>
      </c>
      <c r="H12" s="495" t="s">
        <v>1003</v>
      </c>
      <c r="I12" s="495"/>
      <c r="J12" s="495"/>
      <c r="K12" s="495"/>
      <c r="L12" s="495"/>
      <c r="M12" s="282"/>
    </row>
    <row r="13" spans="1:18" ht="15" customHeight="1">
      <c r="A13" s="486"/>
      <c r="B13" s="486"/>
      <c r="C13" s="486"/>
      <c r="D13" s="486"/>
      <c r="E13" s="486"/>
      <c r="F13" s="493"/>
      <c r="G13" s="486"/>
      <c r="H13" s="487" t="s">
        <v>1031</v>
      </c>
      <c r="I13" s="488"/>
      <c r="J13" s="489"/>
      <c r="K13" s="490" t="s">
        <v>1001</v>
      </c>
      <c r="L13" s="490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4"/>
      <c r="G14" s="486"/>
      <c r="H14" s="363" t="s">
        <v>1059</v>
      </c>
      <c r="I14" s="363" t="s">
        <v>1057</v>
      </c>
      <c r="J14" s="363" t="s">
        <v>1058</v>
      </c>
      <c r="K14" s="491"/>
      <c r="L14" s="491"/>
      <c r="M14" s="290">
        <f>H21+H554+H726+H1298+H1526+H1616</f>
        <v>375694.8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375694.80000000005</v>
      </c>
      <c r="I16" s="349">
        <f>I17+I18+I19+I20</f>
        <v>4892.8</v>
      </c>
      <c r="J16" s="349">
        <f>H16+I16</f>
        <v>380587.60000000003</v>
      </c>
      <c r="K16" s="349">
        <f>K17+K18+K19+K20</f>
        <v>292707.93</v>
      </c>
      <c r="L16" s="349">
        <f>L17+L18+L19+L20</f>
        <v>299390.43</v>
      </c>
      <c r="M16" s="264">
        <f>M21+M555+M726+M1298+M1526+M1616</f>
        <v>353345</v>
      </c>
      <c r="N16" s="264"/>
      <c r="O16" s="264"/>
      <c r="P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H22+H555+H727+H1299+H1527+H1617</f>
        <v>190004.1</v>
      </c>
      <c r="I17" s="349">
        <f>I22+I555+I727+I1299+I1527+I1617</f>
        <v>3566.4</v>
      </c>
      <c r="J17" s="349">
        <f t="shared" ref="J17:J80" si="0">H17+I17</f>
        <v>193570.5</v>
      </c>
      <c r="K17" s="349">
        <f>K22+K555+K727+K1299+K1527+K1617</f>
        <v>134156.03</v>
      </c>
      <c r="L17" s="349">
        <f>L22+L555+L727+L1299+L1527+L1617</f>
        <v>141221.03</v>
      </c>
      <c r="M17" t="s">
        <v>973</v>
      </c>
      <c r="N17" s="264"/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H23+H556+H728+H1300+H1528+H509</f>
        <v>149099.70000000001</v>
      </c>
      <c r="I18" s="349">
        <f>I23+I556+I728+I1300+I1528+I509</f>
        <v>1664.1</v>
      </c>
      <c r="J18" s="349">
        <f t="shared" si="0"/>
        <v>150763.80000000002</v>
      </c>
      <c r="K18" s="349">
        <f>K23+K556+K728+K1300+K1528+K509</f>
        <v>139193.1</v>
      </c>
      <c r="L18" s="349">
        <f>L23+L556+L728+L1300+L1528+L509</f>
        <v>138858.6</v>
      </c>
      <c r="N18" s="264"/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H24+H557+H729+H1301+H1529</f>
        <v>36590.999999999993</v>
      </c>
      <c r="I19" s="349">
        <f>I24+I557+I729+I1301+I1529</f>
        <v>-337.70000000000005</v>
      </c>
      <c r="J19" s="349">
        <f t="shared" si="0"/>
        <v>36253.299999999996</v>
      </c>
      <c r="K19" s="349">
        <f>K24+K557+K729+K1301+K1529</f>
        <v>19358.8</v>
      </c>
      <c r="L19" s="349">
        <f>L24+L557+L729+L1301+L1529</f>
        <v>19310.8</v>
      </c>
      <c r="N19" s="264"/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H25+H730+H558+H1302</f>
        <v>0</v>
      </c>
      <c r="I20" s="349">
        <f>I25+I730+I558+I1302</f>
        <v>0</v>
      </c>
      <c r="J20" s="349">
        <f t="shared" si="0"/>
        <v>0</v>
      </c>
      <c r="K20" s="349">
        <f>K25+K730+K558+K1302</f>
        <v>0</v>
      </c>
      <c r="L20" s="349">
        <f>L25+L730+L558+L1302</f>
        <v>0</v>
      </c>
      <c r="N20" s="264"/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95736.8</v>
      </c>
      <c r="I21" s="349">
        <f>I22+I23+I24+I25</f>
        <v>2550.5000000000005</v>
      </c>
      <c r="J21" s="349">
        <f t="shared" si="0"/>
        <v>98287.3</v>
      </c>
      <c r="K21" s="349">
        <f>K22+K23+K24+K25</f>
        <v>54069.2</v>
      </c>
      <c r="L21" s="349">
        <f>L22+L23+L24+L25</f>
        <v>58267.399999999994</v>
      </c>
      <c r="M21" s="264">
        <f>H27+H37+H43+H53+H118+H122+H134+H146+H154+H165+H190+H222+H271+H284+H394+H418+H469+H172+H255</f>
        <v>73970.500000000015</v>
      </c>
      <c r="N21" s="264"/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350+H383+H484+H508+H519+H242+H455+H133+H438+H183+O186+H86+H130+H345+H145+H97+H100+H407+H427+H431+H423+H414+H417+H468+H482+H161+H103+H245+H530+H237+H121+H177+H270+H523+H525+H355+H359+H376+H195+H363+H445+H402+H201+H206+H211+H216+H221+H189+H117</f>
        <v>54934.8</v>
      </c>
      <c r="I22" s="349">
        <f>I32+I42+I48+I82+I125+I128+I137+I140+I143+I149+I153+I227+I230+I233+I251+I283+I318+I327+I331+I350+I383+I484+I508+I519+I242+I455+I133+I438+I183+P186+I86+I130+I345+I145+I97+I100+I407+I427+I431+I423+I414+I417+I468+I482+I161+I103+I245+I530+I237+I121+I177+I270+I523+I525+I355+I359+I376+I195+I363+I445+I402+I201+I206+I211+I216+I221+I189+I117</f>
        <v>2550.5000000000005</v>
      </c>
      <c r="J22" s="349">
        <f t="shared" si="0"/>
        <v>57485.3</v>
      </c>
      <c r="K22" s="349">
        <f>K32+K42+K48+K82+K125+K128+K137+K140+K143+K149+K153+K227+K230+K233+K251+K283+K318+K327+K331+K350+K383+K484+K508+K519+K242+K455+K133+K438+K183+P186+K86+K130+K345+K145+K97+K100+K407+K427+K431+K423+K414+K417+K468+K482+K161+K103+K245+K530+K237+K121+K177+K270+K523+K525+K355+K359+K376+K195+K363+K445+K402+K201+K206+K211+K216+K221+K189</f>
        <v>35998</v>
      </c>
      <c r="L22" s="349">
        <f>L32+L42+L48+L82+L125+L128+L137+L140+L143+L149+L153+L227+L230+L233+L251+L283+L318+L327+L331+L350+L383+L484+L508+L519+L242+L455+L133+L438+L183+Q186+L86+L130+L345+L145+L97+L100+L407+L427+L431+L423+L414+L417+L468+L482+L161+L103+L245+L530+L237+L121+L177+L270+L523+L525+L355+L359+L376+L195+L363+L445+L402+L201+L206+L211+L216+L221+L189</f>
        <v>40491.799999999996</v>
      </c>
      <c r="N22" s="264"/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H157+H160+H168+H171+H335+H463+H456+H388+H542+H546+H265+H258+H367+H553+H449+H396+H323+H340</f>
        <v>24123.7</v>
      </c>
      <c r="I23" s="349">
        <f>I157+I160+I168+I171+I335+I463+I456+I388+I542+I546+I265+I258+I367+I553+I449+I396+I323+I340</f>
        <v>0</v>
      </c>
      <c r="J23" s="349">
        <f t="shared" si="0"/>
        <v>24123.7</v>
      </c>
      <c r="K23" s="349">
        <f>K157+K160+K168+K171+K335+K463+K456+K388+K542+K546+K265+K258+K367+K553+K340</f>
        <v>18034.699999999997</v>
      </c>
      <c r="L23" s="349">
        <f>L157+L160+L168+L171+L335+L463+L456+L388+L542+L546+L265+L258+L367+L553+L340</f>
        <v>17774.099999999999</v>
      </c>
      <c r="N23" s="264"/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H64+H496+H457+H491+H501+H109+H36+H93+H113+H52+H537+H453</f>
        <v>16678.3</v>
      </c>
      <c r="I24" s="349">
        <f>I64+I496+I457+I491+I501+I109+I36+I93+I113+I52+I537+I453</f>
        <v>0</v>
      </c>
      <c r="J24" s="349">
        <f t="shared" si="0"/>
        <v>16678.3</v>
      </c>
      <c r="K24" s="349">
        <f>K64+K496+K457+K491+K501+K109+K36+K93+K113+K52+K537</f>
        <v>36.5</v>
      </c>
      <c r="L24" s="349">
        <f>L64+L496+L457+L491+L501+L109+L36+L93+L113+L52+L537</f>
        <v>1.5</v>
      </c>
      <c r="M24" s="264">
        <f>H26+H559+H731+H1303+H1530+H1620</f>
        <v>43830.69999999999</v>
      </c>
      <c r="N24" s="264"/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H458</f>
        <v>0</v>
      </c>
      <c r="I25" s="349">
        <f>I458</f>
        <v>0</v>
      </c>
      <c r="J25" s="349">
        <f t="shared" si="0"/>
        <v>0</v>
      </c>
      <c r="K25" s="349">
        <f>K458</f>
        <v>0</v>
      </c>
      <c r="L25" s="349">
        <f>L458</f>
        <v>0</v>
      </c>
      <c r="N25" s="264"/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30510.7</v>
      </c>
      <c r="I26" s="349">
        <f>I27+I37+I43+I65+I104+I53+I94</f>
        <v>2311.7000000000003</v>
      </c>
      <c r="J26" s="349">
        <f t="shared" si="0"/>
        <v>32822.400000000001</v>
      </c>
      <c r="K26" s="349">
        <f>K27+K37+K43+K65+K104+K53+K94</f>
        <v>19248.7</v>
      </c>
      <c r="L26" s="349">
        <f>L27+L37+L43+L65+L104+L53+L94</f>
        <v>18940</v>
      </c>
      <c r="N26" s="264"/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2130</v>
      </c>
      <c r="I27" s="349">
        <f>I28</f>
        <v>-1.7000000000000028</v>
      </c>
      <c r="J27" s="349">
        <f t="shared" si="0"/>
        <v>2128.3000000000002</v>
      </c>
      <c r="K27" s="349">
        <f>K28</f>
        <v>1446</v>
      </c>
      <c r="L27" s="368">
        <f>L28</f>
        <v>1446</v>
      </c>
      <c r="N27" s="264"/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2130</v>
      </c>
      <c r="I28" s="368">
        <f>I29+I33</f>
        <v>-1.7000000000000028</v>
      </c>
      <c r="J28" s="349">
        <f t="shared" si="0"/>
        <v>2128.3000000000002</v>
      </c>
      <c r="K28" s="368">
        <f>K29+K33</f>
        <v>1446</v>
      </c>
      <c r="L28" s="368">
        <f>L29</f>
        <v>1446</v>
      </c>
      <c r="N28" s="264"/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2049.3000000000002</v>
      </c>
      <c r="I29" s="368">
        <f t="shared" si="1"/>
        <v>-1.7000000000000028</v>
      </c>
      <c r="J29" s="349">
        <f t="shared" si="0"/>
        <v>2047.6000000000001</v>
      </c>
      <c r="K29" s="368">
        <f>K30</f>
        <v>1446</v>
      </c>
      <c r="L29" s="368">
        <f>L30</f>
        <v>1446</v>
      </c>
      <c r="N29" s="264"/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2049.3000000000002</v>
      </c>
      <c r="I30" s="368">
        <f t="shared" si="1"/>
        <v>-1.7000000000000028</v>
      </c>
      <c r="J30" s="349">
        <f t="shared" si="0"/>
        <v>2047.6000000000001</v>
      </c>
      <c r="K30" s="368">
        <f>K31</f>
        <v>1446</v>
      </c>
      <c r="L30" s="368">
        <f>L31</f>
        <v>1446</v>
      </c>
      <c r="N30" s="264"/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2049.3000000000002</v>
      </c>
      <c r="I31" s="368">
        <f t="shared" si="1"/>
        <v>-1.7000000000000028</v>
      </c>
      <c r="J31" s="349">
        <f t="shared" si="0"/>
        <v>2047.6000000000001</v>
      </c>
      <c r="K31" s="368">
        <f>K32</f>
        <v>1446</v>
      </c>
      <c r="L31" s="368">
        <f>L32</f>
        <v>1446</v>
      </c>
      <c r="N31" s="264"/>
      <c r="O31" s="264"/>
    </row>
    <row r="32" spans="1:19" s="350" customFormat="1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2049.3000000000002</v>
      </c>
      <c r="I32" s="331">
        <f>-68.2+66.5</f>
        <v>-1.7000000000000028</v>
      </c>
      <c r="J32" s="349">
        <f t="shared" si="0"/>
        <v>2047.6000000000001</v>
      </c>
      <c r="K32" s="331">
        <v>1446</v>
      </c>
      <c r="L32" s="331">
        <v>1446</v>
      </c>
      <c r="N32" s="351"/>
      <c r="O32" s="351"/>
    </row>
    <row r="33" spans="1:15" ht="38.25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 t="shared" ref="H33:I35" si="2">H34</f>
        <v>80.7</v>
      </c>
      <c r="I33" s="368">
        <f t="shared" si="2"/>
        <v>0</v>
      </c>
      <c r="J33" s="349">
        <f t="shared" si="0"/>
        <v>80.7</v>
      </c>
      <c r="K33" s="368">
        <f t="shared" ref="K33:L35" si="3">K34</f>
        <v>0</v>
      </c>
      <c r="L33" s="368">
        <f t="shared" si="3"/>
        <v>0</v>
      </c>
      <c r="N33" s="264"/>
      <c r="O33" s="264"/>
    </row>
    <row r="34" spans="1:15" ht="76.5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 t="shared" si="2"/>
        <v>80.7</v>
      </c>
      <c r="I34" s="368">
        <f t="shared" si="2"/>
        <v>0</v>
      </c>
      <c r="J34" s="349">
        <f t="shared" si="0"/>
        <v>80.7</v>
      </c>
      <c r="K34" s="368">
        <f t="shared" si="3"/>
        <v>0</v>
      </c>
      <c r="L34" s="368">
        <f t="shared" si="3"/>
        <v>0</v>
      </c>
      <c r="N34" s="264"/>
      <c r="O34" s="264"/>
    </row>
    <row r="35" spans="1:15" ht="25.5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 t="shared" si="2"/>
        <v>80.7</v>
      </c>
      <c r="I35" s="368">
        <f t="shared" si="2"/>
        <v>0</v>
      </c>
      <c r="J35" s="349">
        <f t="shared" si="0"/>
        <v>80.7</v>
      </c>
      <c r="K35" s="368">
        <f t="shared" si="3"/>
        <v>0</v>
      </c>
      <c r="L35" s="368">
        <f t="shared" si="3"/>
        <v>0</v>
      </c>
      <c r="N35" s="264"/>
      <c r="O35" s="264"/>
    </row>
    <row r="36" spans="1:15" s="350" customFormat="1" ht="12.75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>
        <v>80.7</v>
      </c>
      <c r="I36" s="331">
        <v>0</v>
      </c>
      <c r="J36" s="349">
        <f t="shared" si="0"/>
        <v>80.7</v>
      </c>
      <c r="K36" s="368"/>
      <c r="L36" s="365"/>
      <c r="N36" s="264"/>
      <c r="O36" s="351"/>
    </row>
    <row r="37" spans="1:15" ht="65.25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4">H38</f>
        <v>0</v>
      </c>
      <c r="I37" s="349"/>
      <c r="J37" s="349">
        <f t="shared" si="0"/>
        <v>0</v>
      </c>
      <c r="K37" s="349">
        <f t="shared" si="4"/>
        <v>0</v>
      </c>
      <c r="L37" s="349">
        <f t="shared" si="4"/>
        <v>0</v>
      </c>
      <c r="N37" s="264"/>
      <c r="O37" s="264"/>
    </row>
    <row r="38" spans="1:15" ht="28.5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4"/>
        <v>0</v>
      </c>
      <c r="I38" s="331"/>
      <c r="J38" s="349">
        <f t="shared" si="0"/>
        <v>0</v>
      </c>
      <c r="K38" s="331">
        <f t="shared" si="4"/>
        <v>0</v>
      </c>
      <c r="L38" s="331">
        <f t="shared" si="4"/>
        <v>0</v>
      </c>
      <c r="N38" s="264"/>
      <c r="O38" s="264"/>
    </row>
    <row r="39" spans="1:15" ht="13.5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4"/>
        <v>0</v>
      </c>
      <c r="L39" s="331">
        <f t="shared" si="4"/>
        <v>0</v>
      </c>
      <c r="N39" s="264"/>
      <c r="O39" s="264"/>
    </row>
    <row r="40" spans="1:15" ht="76.5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4"/>
        <v>0</v>
      </c>
      <c r="I40" s="331"/>
      <c r="J40" s="349">
        <f t="shared" si="0"/>
        <v>0</v>
      </c>
      <c r="K40" s="331">
        <f t="shared" si="4"/>
        <v>0</v>
      </c>
      <c r="L40" s="331">
        <f t="shared" si="4"/>
        <v>0</v>
      </c>
      <c r="N40" s="264"/>
      <c r="O40" s="264"/>
    </row>
    <row r="41" spans="1:15" ht="38.25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4"/>
        <v>0</v>
      </c>
      <c r="I41" s="331"/>
      <c r="J41" s="349">
        <f t="shared" si="0"/>
        <v>0</v>
      </c>
      <c r="K41" s="331">
        <f t="shared" si="4"/>
        <v>0</v>
      </c>
      <c r="L41" s="331">
        <f t="shared" si="4"/>
        <v>0</v>
      </c>
      <c r="N41" s="264"/>
      <c r="O41" s="264"/>
    </row>
    <row r="42" spans="1:15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N42" s="264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15954.7</v>
      </c>
      <c r="I43" s="349">
        <f>I44</f>
        <v>2705.2000000000003</v>
      </c>
      <c r="J43" s="349">
        <f t="shared" si="0"/>
        <v>18659.900000000001</v>
      </c>
      <c r="K43" s="349">
        <f>K44</f>
        <v>11800</v>
      </c>
      <c r="L43" s="349">
        <f>L44</f>
        <v>11800</v>
      </c>
      <c r="N43" s="264"/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15954.7</v>
      </c>
      <c r="I44" s="331">
        <f>I45+I49</f>
        <v>2705.2000000000003</v>
      </c>
      <c r="J44" s="349">
        <f t="shared" si="0"/>
        <v>18659.900000000001</v>
      </c>
      <c r="K44" s="331">
        <f>K45+K49</f>
        <v>11800</v>
      </c>
      <c r="L44" s="331">
        <f>L45+L49</f>
        <v>11800</v>
      </c>
      <c r="N44" s="264"/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5">H46</f>
        <v>15359.5</v>
      </c>
      <c r="I45" s="331">
        <f t="shared" si="5"/>
        <v>2705.2000000000003</v>
      </c>
      <c r="J45" s="349">
        <f t="shared" si="0"/>
        <v>18064.7</v>
      </c>
      <c r="K45" s="331">
        <f t="shared" si="5"/>
        <v>11800</v>
      </c>
      <c r="L45" s="331">
        <f t="shared" si="5"/>
        <v>11800</v>
      </c>
      <c r="N45" s="264"/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5"/>
        <v>15359.5</v>
      </c>
      <c r="I46" s="331">
        <f t="shared" si="5"/>
        <v>2705.2000000000003</v>
      </c>
      <c r="J46" s="349">
        <f t="shared" si="0"/>
        <v>18064.7</v>
      </c>
      <c r="K46" s="331">
        <f t="shared" si="5"/>
        <v>11800</v>
      </c>
      <c r="L46" s="331">
        <f t="shared" si="5"/>
        <v>11800</v>
      </c>
      <c r="N46" s="264"/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5"/>
        <v>15359.5</v>
      </c>
      <c r="I47" s="331">
        <f t="shared" si="5"/>
        <v>2705.2000000000003</v>
      </c>
      <c r="J47" s="349">
        <f t="shared" si="0"/>
        <v>18064.7</v>
      </c>
      <c r="K47" s="331">
        <f t="shared" si="5"/>
        <v>11800</v>
      </c>
      <c r="L47" s="331">
        <f t="shared" si="5"/>
        <v>11800</v>
      </c>
      <c r="N47" s="264"/>
      <c r="O47" s="264"/>
    </row>
    <row r="48" spans="1:15" s="350" customFormat="1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15359.5</v>
      </c>
      <c r="I48" s="480">
        <f>-73.8+190.2+480+94.7+1457.8+456.3+100</f>
        <v>2705.2000000000003</v>
      </c>
      <c r="J48" s="481">
        <f t="shared" si="0"/>
        <v>18064.7</v>
      </c>
      <c r="K48" s="331">
        <v>11800</v>
      </c>
      <c r="L48" s="331">
        <v>11800</v>
      </c>
      <c r="N48" s="351"/>
      <c r="O48" s="351"/>
    </row>
    <row r="49" spans="1:15" ht="38.25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 t="shared" ref="H49:I51" si="6">H50</f>
        <v>595.20000000000005</v>
      </c>
      <c r="I49" s="368">
        <f t="shared" si="6"/>
        <v>0</v>
      </c>
      <c r="J49" s="349">
        <f t="shared" si="0"/>
        <v>595.20000000000005</v>
      </c>
      <c r="K49" s="368">
        <f t="shared" ref="K49:L51" si="7">K50</f>
        <v>0</v>
      </c>
      <c r="L49" s="368">
        <f t="shared" si="7"/>
        <v>0</v>
      </c>
      <c r="N49" s="264"/>
      <c r="O49" s="264"/>
    </row>
    <row r="50" spans="1:15" ht="89.25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 t="shared" si="6"/>
        <v>595.20000000000005</v>
      </c>
      <c r="I50" s="368">
        <f t="shared" si="6"/>
        <v>0</v>
      </c>
      <c r="J50" s="349">
        <f t="shared" si="0"/>
        <v>595.20000000000005</v>
      </c>
      <c r="K50" s="368">
        <f t="shared" si="7"/>
        <v>0</v>
      </c>
      <c r="L50" s="368">
        <f t="shared" si="7"/>
        <v>0</v>
      </c>
      <c r="N50" s="264"/>
      <c r="O50" s="264"/>
    </row>
    <row r="51" spans="1:15" ht="38.25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 t="shared" si="6"/>
        <v>595.20000000000005</v>
      </c>
      <c r="I51" s="368">
        <f t="shared" si="6"/>
        <v>0</v>
      </c>
      <c r="J51" s="349">
        <f t="shared" si="0"/>
        <v>595.20000000000005</v>
      </c>
      <c r="K51" s="368">
        <f t="shared" si="7"/>
        <v>0</v>
      </c>
      <c r="L51" s="368">
        <f t="shared" si="7"/>
        <v>0</v>
      </c>
      <c r="N51" s="264"/>
      <c r="O51" s="264"/>
    </row>
    <row r="52" spans="1:15" s="350" customFormat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>
        <v>595.20000000000005</v>
      </c>
      <c r="I52" s="331">
        <v>0</v>
      </c>
      <c r="J52" s="349">
        <f t="shared" si="0"/>
        <v>595.20000000000005</v>
      </c>
      <c r="K52" s="368"/>
      <c r="L52" s="365"/>
      <c r="N52" s="264"/>
      <c r="O52" s="351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N53" s="264"/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N54" s="264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N55" s="264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N56" s="264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N57" s="264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N58" s="264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8">H60</f>
        <v>3</v>
      </c>
      <c r="I59" s="331">
        <f t="shared" si="8"/>
        <v>0</v>
      </c>
      <c r="J59" s="349">
        <f t="shared" si="0"/>
        <v>3</v>
      </c>
      <c r="K59" s="331">
        <f t="shared" si="8"/>
        <v>36.5</v>
      </c>
      <c r="L59" s="331">
        <f t="shared" si="8"/>
        <v>1.5</v>
      </c>
      <c r="N59" s="264"/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8"/>
        <v>36.5</v>
      </c>
      <c r="L60" s="331">
        <f t="shared" si="8"/>
        <v>1.5</v>
      </c>
      <c r="N60" s="264"/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8"/>
        <v>3</v>
      </c>
      <c r="I61" s="331">
        <f t="shared" si="8"/>
        <v>0</v>
      </c>
      <c r="J61" s="349">
        <f t="shared" si="0"/>
        <v>3</v>
      </c>
      <c r="K61" s="331">
        <f t="shared" si="8"/>
        <v>36.5</v>
      </c>
      <c r="L61" s="331">
        <f t="shared" si="8"/>
        <v>1.5</v>
      </c>
      <c r="N61" s="264"/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N62" s="264"/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N63" s="264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N64" s="264"/>
      <c r="O64" s="264"/>
    </row>
    <row r="65" spans="1:15" ht="5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N65" s="264"/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N66" s="264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N67" s="264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N68" s="264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N69" s="264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N70" s="264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N71" s="264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N72" s="264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N73" s="264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N74" s="264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N75" s="264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N76" s="264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N77" s="264"/>
      <c r="O77" s="264"/>
    </row>
    <row r="78" spans="1:15" ht="25.5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N78" s="264"/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9">H80</f>
        <v>0</v>
      </c>
      <c r="I79" s="331"/>
      <c r="J79" s="349">
        <f t="shared" si="0"/>
        <v>0</v>
      </c>
      <c r="K79" s="331">
        <f t="shared" si="9"/>
        <v>0</v>
      </c>
      <c r="L79" s="331">
        <f t="shared" si="9"/>
        <v>0</v>
      </c>
      <c r="N79" s="264"/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9"/>
        <v>0</v>
      </c>
      <c r="I80" s="331"/>
      <c r="J80" s="349">
        <f t="shared" si="0"/>
        <v>0</v>
      </c>
      <c r="K80" s="331">
        <f t="shared" si="9"/>
        <v>0</v>
      </c>
      <c r="L80" s="331">
        <f t="shared" si="9"/>
        <v>0</v>
      </c>
      <c r="N80" s="264"/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9"/>
        <v>0</v>
      </c>
      <c r="I81" s="331"/>
      <c r="J81" s="349">
        <f t="shared" ref="J81:J148" si="10">H81+I81</f>
        <v>0</v>
      </c>
      <c r="K81" s="331">
        <f t="shared" si="9"/>
        <v>0</v>
      </c>
      <c r="L81" s="331">
        <f t="shared" si="9"/>
        <v>0</v>
      </c>
      <c r="N81" s="264"/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10"/>
        <v>0</v>
      </c>
      <c r="K82" s="368"/>
      <c r="L82" s="365"/>
      <c r="N82" s="264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10"/>
        <v>0</v>
      </c>
      <c r="K83" s="365"/>
      <c r="L83" s="365"/>
      <c r="N83" s="264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10"/>
        <v>0</v>
      </c>
      <c r="K84" s="365"/>
      <c r="L84" s="365"/>
      <c r="N84" s="264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10"/>
        <v>0</v>
      </c>
      <c r="K85" s="365"/>
      <c r="L85" s="365"/>
      <c r="N85" s="264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10"/>
        <v>0</v>
      </c>
      <c r="K86" s="365"/>
      <c r="L86" s="365"/>
      <c r="N86" s="264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10"/>
        <v>0</v>
      </c>
      <c r="K87" s="365"/>
      <c r="L87" s="365"/>
      <c r="N87" s="264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10"/>
        <v>0</v>
      </c>
      <c r="K88" s="365"/>
      <c r="L88" s="365"/>
      <c r="N88" s="264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10"/>
        <v>0</v>
      </c>
      <c r="K89" s="365"/>
      <c r="L89" s="365"/>
      <c r="N89" s="264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11">H91</f>
        <v>0</v>
      </c>
      <c r="I90" s="365"/>
      <c r="J90" s="349">
        <f t="shared" si="10"/>
        <v>0</v>
      </c>
      <c r="K90" s="365">
        <f t="shared" si="11"/>
        <v>0</v>
      </c>
      <c r="L90" s="365">
        <f t="shared" si="11"/>
        <v>0</v>
      </c>
      <c r="N90" s="264"/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11"/>
        <v>0</v>
      </c>
      <c r="I91" s="365"/>
      <c r="J91" s="349">
        <f t="shared" si="10"/>
        <v>0</v>
      </c>
      <c r="K91" s="365">
        <f t="shared" si="11"/>
        <v>0</v>
      </c>
      <c r="L91" s="365">
        <f t="shared" si="11"/>
        <v>0</v>
      </c>
      <c r="N91" s="264"/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11"/>
        <v>0</v>
      </c>
      <c r="I92" s="365"/>
      <c r="J92" s="349">
        <f t="shared" si="10"/>
        <v>0</v>
      </c>
      <c r="K92" s="365">
        <f t="shared" si="11"/>
        <v>0</v>
      </c>
      <c r="L92" s="365">
        <f t="shared" si="11"/>
        <v>0</v>
      </c>
      <c r="N92" s="264"/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10"/>
        <v>0</v>
      </c>
      <c r="K93" s="365"/>
      <c r="L93" s="365"/>
      <c r="N93" s="264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10"/>
        <v>0</v>
      </c>
      <c r="K94" s="368">
        <f>K95+K98+K101</f>
        <v>0</v>
      </c>
      <c r="L94" s="368">
        <f>L95+L98+L101</f>
        <v>0</v>
      </c>
      <c r="N94" s="264"/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10"/>
        <v>0</v>
      </c>
      <c r="K95" s="368">
        <f>K96</f>
        <v>0</v>
      </c>
      <c r="L95" s="365"/>
      <c r="N95" s="264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10"/>
        <v>0</v>
      </c>
      <c r="K96" s="368">
        <f>K97</f>
        <v>0</v>
      </c>
      <c r="L96" s="365"/>
      <c r="N96" s="264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10"/>
        <v>0</v>
      </c>
      <c r="K97" s="368"/>
      <c r="L97" s="365"/>
      <c r="N97" s="264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10"/>
        <v>0</v>
      </c>
      <c r="K98" s="368">
        <f>K99</f>
        <v>0</v>
      </c>
      <c r="L98" s="365"/>
      <c r="N98" s="264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10"/>
        <v>0</v>
      </c>
      <c r="K99" s="368">
        <f>K100</f>
        <v>0</v>
      </c>
      <c r="L99" s="365"/>
      <c r="N99" s="264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10"/>
        <v>0</v>
      </c>
      <c r="K100" s="368"/>
      <c r="L100" s="365"/>
      <c r="N100" s="264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2">H102</f>
        <v>0</v>
      </c>
      <c r="I101" s="368">
        <f t="shared" si="12"/>
        <v>0</v>
      </c>
      <c r="J101" s="349">
        <f t="shared" si="10"/>
        <v>0</v>
      </c>
      <c r="K101" s="368">
        <f t="shared" si="12"/>
        <v>0</v>
      </c>
      <c r="L101" s="368">
        <f t="shared" si="12"/>
        <v>0</v>
      </c>
      <c r="N101" s="264"/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2"/>
        <v>0</v>
      </c>
      <c r="I102" s="368">
        <f t="shared" si="12"/>
        <v>0</v>
      </c>
      <c r="J102" s="349">
        <f t="shared" si="10"/>
        <v>0</v>
      </c>
      <c r="K102" s="368">
        <f t="shared" si="12"/>
        <v>0</v>
      </c>
      <c r="L102" s="368">
        <f t="shared" si="12"/>
        <v>0</v>
      </c>
      <c r="N102" s="264"/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10"/>
        <v>0</v>
      </c>
      <c r="K103" s="368"/>
      <c r="L103" s="365"/>
      <c r="N103" s="264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12423</v>
      </c>
      <c r="I104" s="349">
        <f>I105+I172+I190+I196+I178+I184</f>
        <v>-391.8</v>
      </c>
      <c r="J104" s="349">
        <f t="shared" si="10"/>
        <v>12031.2</v>
      </c>
      <c r="K104" s="349">
        <f>K105+K172+K190+K196+K178+K184</f>
        <v>5966.2000000000007</v>
      </c>
      <c r="L104" s="349">
        <f>L105+L172+L190+L196+L178+L184</f>
        <v>5692.5</v>
      </c>
      <c r="M104" s="264">
        <f>L104+L586+L732+L1304+L1531</f>
        <v>9657.43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11931.2</v>
      </c>
      <c r="I105" s="349">
        <f>I122+I134+I146+I150+I154+I165+I161+I110+I118</f>
        <v>-391.8</v>
      </c>
      <c r="J105" s="349">
        <f t="shared" si="10"/>
        <v>11539.400000000001</v>
      </c>
      <c r="K105" s="349">
        <f>K122+K134+K146+K150+K154+K165+K161+K110+K118</f>
        <v>5950.2000000000007</v>
      </c>
      <c r="L105" s="349">
        <f>L122+L134+L146+L150+L154+L165+L161+L110+L118</f>
        <v>5682.5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3">H107</f>
        <v>0</v>
      </c>
      <c r="I106" s="349">
        <f t="shared" si="13"/>
        <v>0</v>
      </c>
      <c r="J106" s="349">
        <f t="shared" si="10"/>
        <v>0</v>
      </c>
      <c r="K106" s="349">
        <f t="shared" si="13"/>
        <v>0</v>
      </c>
      <c r="L106" s="349">
        <f t="shared" si="13"/>
        <v>0</v>
      </c>
      <c r="N106" s="264"/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3"/>
        <v>0</v>
      </c>
      <c r="I107" s="349">
        <f t="shared" si="13"/>
        <v>0</v>
      </c>
      <c r="J107" s="349">
        <f t="shared" si="10"/>
        <v>0</v>
      </c>
      <c r="K107" s="331">
        <f t="shared" si="13"/>
        <v>0</v>
      </c>
      <c r="L107" s="331">
        <f t="shared" si="13"/>
        <v>0</v>
      </c>
      <c r="N107" s="264"/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3"/>
        <v>0</v>
      </c>
      <c r="I108" s="349">
        <f t="shared" si="13"/>
        <v>0</v>
      </c>
      <c r="J108" s="349">
        <f t="shared" si="10"/>
        <v>0</v>
      </c>
      <c r="K108" s="331">
        <f t="shared" si="13"/>
        <v>0</v>
      </c>
      <c r="L108" s="331">
        <f t="shared" si="13"/>
        <v>0</v>
      </c>
      <c r="N108" s="264"/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10"/>
        <v>0</v>
      </c>
      <c r="K109" s="331"/>
      <c r="L109" s="365"/>
      <c r="N109" s="264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4">H111</f>
        <v>216.4</v>
      </c>
      <c r="I110" s="331">
        <f t="shared" si="14"/>
        <v>0</v>
      </c>
      <c r="J110" s="349">
        <f t="shared" si="10"/>
        <v>216.4</v>
      </c>
      <c r="K110" s="331">
        <f t="shared" ref="K110:L112" si="15">K111</f>
        <v>0</v>
      </c>
      <c r="L110" s="331">
        <f t="shared" si="15"/>
        <v>0</v>
      </c>
      <c r="N110" s="264"/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4"/>
        <v>216.4</v>
      </c>
      <c r="I111" s="331">
        <f t="shared" si="14"/>
        <v>0</v>
      </c>
      <c r="J111" s="349">
        <f t="shared" si="10"/>
        <v>216.4</v>
      </c>
      <c r="K111" s="331">
        <f t="shared" si="15"/>
        <v>0</v>
      </c>
      <c r="L111" s="331">
        <f t="shared" si="15"/>
        <v>0</v>
      </c>
      <c r="N111" s="264"/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4"/>
        <v>216.4</v>
      </c>
      <c r="I112" s="331">
        <f t="shared" si="14"/>
        <v>0</v>
      </c>
      <c r="J112" s="349">
        <f t="shared" si="10"/>
        <v>216.4</v>
      </c>
      <c r="K112" s="331">
        <f t="shared" si="15"/>
        <v>0</v>
      </c>
      <c r="L112" s="331">
        <f t="shared" si="15"/>
        <v>0</v>
      </c>
      <c r="N112" s="264"/>
      <c r="O112" s="264"/>
    </row>
    <row r="113" spans="1:15" s="476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>
        <v>216.4</v>
      </c>
      <c r="I113" s="331">
        <v>0</v>
      </c>
      <c r="J113" s="349">
        <f t="shared" si="10"/>
        <v>216.4</v>
      </c>
      <c r="K113" s="331"/>
      <c r="L113" s="365"/>
      <c r="N113" s="264"/>
      <c r="O113" s="351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4"/>
        <v>255.3</v>
      </c>
      <c r="I114" s="331">
        <f t="shared" si="14"/>
        <v>4.4000000000000004</v>
      </c>
      <c r="J114" s="349">
        <f t="shared" si="10"/>
        <v>259.7</v>
      </c>
      <c r="K114" s="331"/>
      <c r="L114" s="365"/>
      <c r="N114" s="264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4"/>
        <v>255.3</v>
      </c>
      <c r="I115" s="331">
        <f t="shared" si="14"/>
        <v>4.4000000000000004</v>
      </c>
      <c r="J115" s="349">
        <f t="shared" si="10"/>
        <v>259.7</v>
      </c>
      <c r="K115" s="331"/>
      <c r="L115" s="365"/>
      <c r="N115" s="264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4"/>
        <v>255.3</v>
      </c>
      <c r="I116" s="331">
        <f t="shared" si="14"/>
        <v>4.4000000000000004</v>
      </c>
      <c r="J116" s="349">
        <f t="shared" si="10"/>
        <v>259.7</v>
      </c>
      <c r="K116" s="331"/>
      <c r="L116" s="365"/>
      <c r="N116" s="264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255.3</v>
      </c>
      <c r="I117" s="331">
        <v>4.4000000000000004</v>
      </c>
      <c r="J117" s="349">
        <f t="shared" si="10"/>
        <v>259.7</v>
      </c>
      <c r="K117" s="331"/>
      <c r="L117" s="365"/>
      <c r="N117" s="264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6">H119</f>
        <v>137.69999999999999</v>
      </c>
      <c r="I118" s="368">
        <f t="shared" si="16"/>
        <v>0</v>
      </c>
      <c r="J118" s="349">
        <f t="shared" si="10"/>
        <v>137.69999999999999</v>
      </c>
      <c r="K118" s="368">
        <f t="shared" ref="K118:L120" si="17">K119</f>
        <v>139.5</v>
      </c>
      <c r="L118" s="368">
        <f t="shared" si="17"/>
        <v>139.5</v>
      </c>
      <c r="N118" s="264"/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6"/>
        <v>137.69999999999999</v>
      </c>
      <c r="I119" s="368">
        <f t="shared" si="16"/>
        <v>0</v>
      </c>
      <c r="J119" s="349">
        <f t="shared" si="10"/>
        <v>137.69999999999999</v>
      </c>
      <c r="K119" s="368">
        <f t="shared" si="17"/>
        <v>139.5</v>
      </c>
      <c r="L119" s="368">
        <f t="shared" si="17"/>
        <v>139.5</v>
      </c>
      <c r="N119" s="264"/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6"/>
        <v>137.69999999999999</v>
      </c>
      <c r="I120" s="368">
        <f t="shared" si="16"/>
        <v>0</v>
      </c>
      <c r="J120" s="349">
        <f t="shared" si="10"/>
        <v>137.69999999999999</v>
      </c>
      <c r="K120" s="368">
        <f t="shared" si="17"/>
        <v>139.5</v>
      </c>
      <c r="L120" s="368">
        <f t="shared" si="17"/>
        <v>139.5</v>
      </c>
      <c r="N120" s="264"/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137.69999999999999</v>
      </c>
      <c r="I121" s="331">
        <v>0</v>
      </c>
      <c r="J121" s="349">
        <f t="shared" si="10"/>
        <v>137.69999999999999</v>
      </c>
      <c r="K121" s="368">
        <v>139.5</v>
      </c>
      <c r="L121" s="368">
        <v>139.5</v>
      </c>
      <c r="N121" s="264"/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1100</v>
      </c>
      <c r="I122" s="331">
        <f>I123+I126+I131</f>
        <v>-471.8</v>
      </c>
      <c r="J122" s="349">
        <f t="shared" si="10"/>
        <v>628.20000000000005</v>
      </c>
      <c r="K122" s="331">
        <f>K123+K126+K131</f>
        <v>0</v>
      </c>
      <c r="L122" s="331">
        <f>L123+L126+L131</f>
        <v>0</v>
      </c>
      <c r="N122" s="264"/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8">H124</f>
        <v>43</v>
      </c>
      <c r="I123" s="331">
        <f t="shared" si="18"/>
        <v>8.1999999999999993</v>
      </c>
      <c r="J123" s="349">
        <f t="shared" si="10"/>
        <v>51.2</v>
      </c>
      <c r="K123" s="331">
        <f t="shared" si="18"/>
        <v>0</v>
      </c>
      <c r="L123" s="331">
        <f t="shared" si="18"/>
        <v>0</v>
      </c>
      <c r="N123" s="264"/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8"/>
        <v>43</v>
      </c>
      <c r="I124" s="331">
        <f t="shared" si="18"/>
        <v>8.1999999999999993</v>
      </c>
      <c r="J124" s="349">
        <f t="shared" si="10"/>
        <v>51.2</v>
      </c>
      <c r="K124" s="331">
        <f t="shared" si="18"/>
        <v>0</v>
      </c>
      <c r="L124" s="331">
        <f t="shared" si="18"/>
        <v>0</v>
      </c>
      <c r="N124" s="264"/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8.1999999999999993</v>
      </c>
      <c r="J125" s="349">
        <f t="shared" si="10"/>
        <v>51.2</v>
      </c>
      <c r="K125" s="368"/>
      <c r="L125" s="368"/>
      <c r="N125" s="264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10"/>
        <v>0</v>
      </c>
      <c r="K126" s="331">
        <f>K127+K129</f>
        <v>0</v>
      </c>
      <c r="L126" s="331">
        <f>L127+L129</f>
        <v>0</v>
      </c>
      <c r="N126" s="264"/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10"/>
        <v>0</v>
      </c>
      <c r="K127" s="331">
        <f>K128</f>
        <v>0</v>
      </c>
      <c r="L127" s="331">
        <f>L128</f>
        <v>0</v>
      </c>
      <c r="N127" s="264"/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10"/>
        <v>0</v>
      </c>
      <c r="K128" s="368">
        <v>0</v>
      </c>
      <c r="L128" s="368">
        <v>0</v>
      </c>
      <c r="N128" s="264"/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10"/>
        <v>0</v>
      </c>
      <c r="K129" s="331">
        <f>K130</f>
        <v>0</v>
      </c>
      <c r="L129" s="331">
        <f>L130</f>
        <v>0</v>
      </c>
      <c r="N129" s="264"/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10"/>
        <v>0</v>
      </c>
      <c r="K130" s="368">
        <v>0</v>
      </c>
      <c r="L130" s="368">
        <v>0</v>
      </c>
      <c r="N130" s="264"/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9">H132</f>
        <v>1057</v>
      </c>
      <c r="I131" s="331">
        <f t="shared" si="19"/>
        <v>-480</v>
      </c>
      <c r="J131" s="349">
        <f t="shared" si="10"/>
        <v>577</v>
      </c>
      <c r="K131" s="331">
        <f t="shared" si="19"/>
        <v>0</v>
      </c>
      <c r="L131" s="331">
        <f t="shared" si="19"/>
        <v>0</v>
      </c>
      <c r="N131" s="264"/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9"/>
        <v>1057</v>
      </c>
      <c r="I132" s="331">
        <f t="shared" si="19"/>
        <v>-480</v>
      </c>
      <c r="J132" s="349">
        <f t="shared" si="10"/>
        <v>577</v>
      </c>
      <c r="K132" s="331">
        <f t="shared" si="19"/>
        <v>0</v>
      </c>
      <c r="L132" s="331">
        <f t="shared" si="19"/>
        <v>0</v>
      </c>
      <c r="N132" s="264"/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1057</v>
      </c>
      <c r="I133" s="331">
        <v>-480</v>
      </c>
      <c r="J133" s="349">
        <f t="shared" si="10"/>
        <v>577</v>
      </c>
      <c r="K133" s="368">
        <v>0</v>
      </c>
      <c r="L133" s="368">
        <v>0</v>
      </c>
      <c r="N133" s="264"/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9049.4</v>
      </c>
      <c r="I134" s="331">
        <f>I135+I138+I141</f>
        <v>79.999999999999986</v>
      </c>
      <c r="J134" s="349">
        <f t="shared" si="10"/>
        <v>9129.4</v>
      </c>
      <c r="K134" s="331">
        <f>K135+K138+K141</f>
        <v>4383</v>
      </c>
      <c r="L134" s="331">
        <f>L135+L138+L141</f>
        <v>4115.3</v>
      </c>
      <c r="N134" s="264"/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20">H136</f>
        <v>3994</v>
      </c>
      <c r="I135" s="331">
        <f t="shared" si="20"/>
        <v>193.7</v>
      </c>
      <c r="J135" s="349">
        <f t="shared" si="10"/>
        <v>4187.7</v>
      </c>
      <c r="K135" s="331">
        <f t="shared" si="20"/>
        <v>2620</v>
      </c>
      <c r="L135" s="331">
        <f t="shared" si="20"/>
        <v>2555.3000000000002</v>
      </c>
      <c r="N135" s="264"/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20"/>
        <v>3994</v>
      </c>
      <c r="I136" s="331">
        <f t="shared" si="20"/>
        <v>193.7</v>
      </c>
      <c r="J136" s="349">
        <f t="shared" si="10"/>
        <v>4187.7</v>
      </c>
      <c r="K136" s="331">
        <f t="shared" si="20"/>
        <v>2620</v>
      </c>
      <c r="L136" s="331">
        <f t="shared" si="20"/>
        <v>2555.3000000000002</v>
      </c>
      <c r="N136" s="264"/>
      <c r="O136" s="264"/>
    </row>
    <row r="137" spans="1:15" s="350" customFormat="1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3994</v>
      </c>
      <c r="I137" s="331">
        <f>-94.7+283.2+5.2</f>
        <v>193.7</v>
      </c>
      <c r="J137" s="349">
        <f t="shared" si="10"/>
        <v>4187.7</v>
      </c>
      <c r="K137" s="368">
        <v>2620</v>
      </c>
      <c r="L137" s="368">
        <v>2555.3000000000002</v>
      </c>
      <c r="N137" s="351"/>
      <c r="O137" s="351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21">H139</f>
        <v>5005.3999999999996</v>
      </c>
      <c r="I138" s="331">
        <f t="shared" si="21"/>
        <v>-105.5</v>
      </c>
      <c r="J138" s="349">
        <f t="shared" si="10"/>
        <v>4899.8999999999996</v>
      </c>
      <c r="K138" s="331">
        <f t="shared" si="21"/>
        <v>1763</v>
      </c>
      <c r="L138" s="331">
        <f t="shared" si="21"/>
        <v>1560</v>
      </c>
      <c r="N138" s="264"/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21"/>
        <v>5005.3999999999996</v>
      </c>
      <c r="I139" s="331">
        <f t="shared" si="21"/>
        <v>-105.5</v>
      </c>
      <c r="J139" s="349">
        <f t="shared" si="10"/>
        <v>4899.8999999999996</v>
      </c>
      <c r="K139" s="331">
        <f t="shared" si="21"/>
        <v>1763</v>
      </c>
      <c r="L139" s="331">
        <f t="shared" si="21"/>
        <v>1560</v>
      </c>
      <c r="N139" s="264"/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5005.3999999999996</v>
      </c>
      <c r="I140" s="480">
        <f>68.2-5.2-200+31.5</f>
        <v>-105.5</v>
      </c>
      <c r="J140" s="481">
        <f t="shared" si="10"/>
        <v>4899.8999999999996</v>
      </c>
      <c r="K140" s="368">
        <v>1763</v>
      </c>
      <c r="L140" s="368">
        <v>1560</v>
      </c>
      <c r="N140" s="351"/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-8.1999999999999993</v>
      </c>
      <c r="J141" s="349">
        <f t="shared" si="10"/>
        <v>41.8</v>
      </c>
      <c r="K141" s="331">
        <f>K142+K144</f>
        <v>0</v>
      </c>
      <c r="L141" s="331">
        <f>L142+L144</f>
        <v>0</v>
      </c>
      <c r="N141" s="264"/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f>I143</f>
        <v>0</v>
      </c>
      <c r="J142" s="349">
        <f t="shared" si="10"/>
        <v>25</v>
      </c>
      <c r="K142" s="331">
        <f>K143</f>
        <v>0</v>
      </c>
      <c r="L142" s="331">
        <f>L143</f>
        <v>0</v>
      </c>
      <c r="N142" s="264"/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>
        <f>10-10</f>
        <v>0</v>
      </c>
      <c r="J143" s="349">
        <f t="shared" si="10"/>
        <v>25</v>
      </c>
      <c r="K143" s="368"/>
      <c r="L143" s="368"/>
      <c r="N143" s="264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f>I145</f>
        <v>-8.1999999999999993</v>
      </c>
      <c r="J144" s="349">
        <f t="shared" si="10"/>
        <v>16.8</v>
      </c>
      <c r="K144" s="331">
        <f>K145</f>
        <v>0</v>
      </c>
      <c r="L144" s="331">
        <f>L145</f>
        <v>0</v>
      </c>
      <c r="N144" s="264"/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>
        <f>-18.2+10</f>
        <v>-8.1999999999999993</v>
      </c>
      <c r="J145" s="349">
        <f t="shared" si="10"/>
        <v>16.8</v>
      </c>
      <c r="K145" s="368"/>
      <c r="L145" s="368"/>
      <c r="N145" s="264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2">H147</f>
        <v>0</v>
      </c>
      <c r="I146" s="331"/>
      <c r="J146" s="349">
        <f t="shared" si="10"/>
        <v>0</v>
      </c>
      <c r="K146" s="331">
        <f t="shared" si="22"/>
        <v>0</v>
      </c>
      <c r="L146" s="331">
        <f t="shared" si="22"/>
        <v>0</v>
      </c>
      <c r="N146" s="264"/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2"/>
        <v>0</v>
      </c>
      <c r="I147" s="331"/>
      <c r="J147" s="349">
        <f t="shared" si="10"/>
        <v>0</v>
      </c>
      <c r="K147" s="331">
        <f t="shared" si="22"/>
        <v>0</v>
      </c>
      <c r="L147" s="331">
        <f t="shared" si="22"/>
        <v>0</v>
      </c>
      <c r="N147" s="264"/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2"/>
        <v>0</v>
      </c>
      <c r="I148" s="331"/>
      <c r="J148" s="349">
        <f t="shared" si="10"/>
        <v>0</v>
      </c>
      <c r="K148" s="331">
        <f t="shared" si="22"/>
        <v>0</v>
      </c>
      <c r="L148" s="331">
        <f t="shared" si="22"/>
        <v>0</v>
      </c>
      <c r="N148" s="264"/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3">H149+I149</f>
        <v>0</v>
      </c>
      <c r="K149" s="368"/>
      <c r="L149" s="368"/>
      <c r="N149" s="264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4">H151</f>
        <v>0</v>
      </c>
      <c r="I150" s="331"/>
      <c r="J150" s="349">
        <f t="shared" si="23"/>
        <v>0</v>
      </c>
      <c r="K150" s="331">
        <f t="shared" si="24"/>
        <v>0</v>
      </c>
      <c r="L150" s="331">
        <f t="shared" si="24"/>
        <v>0</v>
      </c>
      <c r="N150" s="264"/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4"/>
        <v>0</v>
      </c>
      <c r="I151" s="331"/>
      <c r="J151" s="349">
        <f t="shared" si="23"/>
        <v>0</v>
      </c>
      <c r="K151" s="331">
        <f t="shared" si="24"/>
        <v>0</v>
      </c>
      <c r="L151" s="331">
        <f t="shared" si="24"/>
        <v>0</v>
      </c>
      <c r="N151" s="264"/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4"/>
        <v>0</v>
      </c>
      <c r="I152" s="331"/>
      <c r="J152" s="349">
        <f t="shared" si="23"/>
        <v>0</v>
      </c>
      <c r="K152" s="331">
        <f t="shared" si="24"/>
        <v>0</v>
      </c>
      <c r="L152" s="331">
        <f t="shared" si="24"/>
        <v>0</v>
      </c>
      <c r="N152" s="264"/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3"/>
        <v>0</v>
      </c>
      <c r="K153" s="365"/>
      <c r="L153" s="365"/>
      <c r="N153" s="264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715.1</v>
      </c>
      <c r="I154" s="331">
        <f>I155+I158</f>
        <v>0</v>
      </c>
      <c r="J154" s="349">
        <f t="shared" si="23"/>
        <v>715.1</v>
      </c>
      <c r="K154" s="331">
        <f>K155+K158</f>
        <v>715.09999999999991</v>
      </c>
      <c r="L154" s="331">
        <f>L155+L158</f>
        <v>715.09999999999991</v>
      </c>
      <c r="N154" s="264"/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5">H156</f>
        <v>715.1</v>
      </c>
      <c r="I155" s="331">
        <f t="shared" si="25"/>
        <v>0</v>
      </c>
      <c r="J155" s="349">
        <f t="shared" si="23"/>
        <v>715.1</v>
      </c>
      <c r="K155" s="331">
        <f t="shared" si="25"/>
        <v>715.09999999999991</v>
      </c>
      <c r="L155" s="331">
        <f t="shared" si="25"/>
        <v>715.09999999999991</v>
      </c>
      <c r="N155" s="264"/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715.1</v>
      </c>
      <c r="I156" s="331">
        <f>I157</f>
        <v>0</v>
      </c>
      <c r="J156" s="349">
        <f t="shared" si="23"/>
        <v>715.1</v>
      </c>
      <c r="K156" s="331">
        <f t="shared" si="25"/>
        <v>715.09999999999991</v>
      </c>
      <c r="L156" s="331">
        <f t="shared" si="25"/>
        <v>715.09999999999991</v>
      </c>
      <c r="N156" s="264"/>
      <c r="O156" s="264"/>
    </row>
    <row r="157" spans="1:15" s="322" customFormat="1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715.1</v>
      </c>
      <c r="I157" s="331">
        <v>0</v>
      </c>
      <c r="J157" s="349">
        <f t="shared" si="23"/>
        <v>715.1</v>
      </c>
      <c r="K157" s="365">
        <f>417.9+297.2</f>
        <v>715.09999999999991</v>
      </c>
      <c r="L157" s="365">
        <f>417.9+297.2</f>
        <v>715.09999999999991</v>
      </c>
      <c r="N157" s="474"/>
      <c r="O157" s="47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6">H159</f>
        <v>0</v>
      </c>
      <c r="I158" s="331"/>
      <c r="J158" s="349">
        <f t="shared" si="23"/>
        <v>0</v>
      </c>
      <c r="K158" s="331">
        <f t="shared" si="26"/>
        <v>0</v>
      </c>
      <c r="L158" s="331">
        <f t="shared" si="26"/>
        <v>0</v>
      </c>
      <c r="N158" s="264"/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6"/>
        <v>0</v>
      </c>
      <c r="I159" s="331"/>
      <c r="J159" s="349">
        <f t="shared" si="23"/>
        <v>0</v>
      </c>
      <c r="K159" s="331">
        <f t="shared" si="26"/>
        <v>0</v>
      </c>
      <c r="L159" s="331">
        <f t="shared" si="26"/>
        <v>0</v>
      </c>
      <c r="N159" s="264"/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3"/>
        <v>0</v>
      </c>
      <c r="K160" s="368"/>
      <c r="L160" s="365"/>
      <c r="N160" s="264"/>
      <c r="O160" s="264"/>
    </row>
    <row r="161" spans="1:15" ht="91.5" hidden="1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7">H162</f>
        <v>0</v>
      </c>
      <c r="I161" s="368"/>
      <c r="J161" s="349">
        <f t="shared" si="23"/>
        <v>0</v>
      </c>
      <c r="K161" s="368">
        <f t="shared" si="27"/>
        <v>0</v>
      </c>
      <c r="L161" s="368">
        <f t="shared" si="27"/>
        <v>0</v>
      </c>
      <c r="N161" s="264"/>
      <c r="O161" s="264"/>
    </row>
    <row r="162" spans="1:15" ht="61.5" hidden="1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7"/>
        <v>0</v>
      </c>
      <c r="I162" s="368"/>
      <c r="J162" s="349">
        <f t="shared" si="23"/>
        <v>0</v>
      </c>
      <c r="K162" s="368">
        <f t="shared" si="27"/>
        <v>0</v>
      </c>
      <c r="L162" s="368">
        <f t="shared" si="27"/>
        <v>0</v>
      </c>
      <c r="N162" s="264"/>
      <c r="O162" s="264"/>
    </row>
    <row r="163" spans="1:15" ht="25.5" hidden="1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7"/>
        <v>0</v>
      </c>
      <c r="I163" s="368"/>
      <c r="J163" s="349">
        <f t="shared" si="23"/>
        <v>0</v>
      </c>
      <c r="K163" s="368">
        <f t="shared" si="27"/>
        <v>0</v>
      </c>
      <c r="L163" s="368">
        <f t="shared" si="27"/>
        <v>0</v>
      </c>
      <c r="N163" s="264"/>
      <c r="O163" s="264"/>
    </row>
    <row r="164" spans="1:15" ht="16.5" hidden="1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3"/>
        <v>0</v>
      </c>
      <c r="K164" s="368"/>
      <c r="L164" s="365"/>
      <c r="N164" s="264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712.6</v>
      </c>
      <c r="I165" s="331">
        <f>I166+I169</f>
        <v>0</v>
      </c>
      <c r="J165" s="349">
        <f t="shared" si="23"/>
        <v>712.6</v>
      </c>
      <c r="K165" s="331">
        <f>K166+K169</f>
        <v>712.6</v>
      </c>
      <c r="L165" s="331">
        <f>L166+L169</f>
        <v>712.6</v>
      </c>
      <c r="N165" s="264"/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8">H167</f>
        <v>712.6</v>
      </c>
      <c r="I166" s="331">
        <f t="shared" si="28"/>
        <v>-31.8</v>
      </c>
      <c r="J166" s="349">
        <f t="shared" si="23"/>
        <v>680.80000000000007</v>
      </c>
      <c r="K166" s="331">
        <f t="shared" si="28"/>
        <v>712.6</v>
      </c>
      <c r="L166" s="331">
        <f t="shared" si="28"/>
        <v>712.6</v>
      </c>
      <c r="N166" s="264"/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8"/>
        <v>712.6</v>
      </c>
      <c r="I167" s="331">
        <f t="shared" si="28"/>
        <v>-31.8</v>
      </c>
      <c r="J167" s="349">
        <f t="shared" si="23"/>
        <v>680.80000000000007</v>
      </c>
      <c r="K167" s="331">
        <f t="shared" si="28"/>
        <v>712.6</v>
      </c>
      <c r="L167" s="331">
        <f t="shared" si="28"/>
        <v>712.6</v>
      </c>
      <c r="N167" s="264"/>
      <c r="O167" s="264"/>
    </row>
    <row r="168" spans="1:15" s="322" customFormat="1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712.6</v>
      </c>
      <c r="I168" s="331">
        <v>-31.8</v>
      </c>
      <c r="J168" s="349">
        <f t="shared" si="23"/>
        <v>680.80000000000007</v>
      </c>
      <c r="K168" s="368">
        <f>410.6+302</f>
        <v>712.6</v>
      </c>
      <c r="L168" s="368">
        <f>410.6+302</f>
        <v>712.6</v>
      </c>
      <c r="N168" s="474"/>
      <c r="O168" s="474"/>
    </row>
    <row r="169" spans="1:15" ht="25.5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9">H170</f>
        <v>0</v>
      </c>
      <c r="I169" s="331">
        <f>I170</f>
        <v>31.8</v>
      </c>
      <c r="J169" s="349">
        <f t="shared" si="23"/>
        <v>31.8</v>
      </c>
      <c r="K169" s="331">
        <f t="shared" si="29"/>
        <v>0</v>
      </c>
      <c r="L169" s="331">
        <f t="shared" si="29"/>
        <v>0</v>
      </c>
      <c r="N169" s="264"/>
      <c r="O169" s="264"/>
    </row>
    <row r="170" spans="1:15" ht="41.25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9"/>
        <v>0</v>
      </c>
      <c r="I170" s="331">
        <f>I171</f>
        <v>31.8</v>
      </c>
      <c r="J170" s="349">
        <f t="shared" si="23"/>
        <v>31.8</v>
      </c>
      <c r="K170" s="331">
        <f t="shared" si="29"/>
        <v>0</v>
      </c>
      <c r="L170" s="331">
        <f t="shared" si="29"/>
        <v>0</v>
      </c>
      <c r="N170" s="264"/>
      <c r="O170" s="264"/>
    </row>
    <row r="171" spans="1:15" ht="12.75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>
        <v>31.8</v>
      </c>
      <c r="J171" s="349">
        <f t="shared" si="23"/>
        <v>31.8</v>
      </c>
      <c r="K171" s="368"/>
      <c r="L171" s="365"/>
      <c r="N171" s="264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3"/>
        <v>0</v>
      </c>
      <c r="K172" s="331">
        <f>K174</f>
        <v>0</v>
      </c>
      <c r="L172" s="331">
        <f>L174</f>
        <v>0</v>
      </c>
      <c r="N172" s="264"/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30">H174</f>
        <v>0</v>
      </c>
      <c r="I173" s="331"/>
      <c r="J173" s="349">
        <f t="shared" si="23"/>
        <v>0</v>
      </c>
      <c r="K173" s="331">
        <f t="shared" si="30"/>
        <v>0</v>
      </c>
      <c r="L173" s="331">
        <f t="shared" si="30"/>
        <v>0</v>
      </c>
      <c r="N173" s="264"/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30"/>
        <v>0</v>
      </c>
      <c r="I174" s="331"/>
      <c r="J174" s="349">
        <f t="shared" si="23"/>
        <v>0</v>
      </c>
      <c r="K174" s="331">
        <f t="shared" si="30"/>
        <v>0</v>
      </c>
      <c r="L174" s="331">
        <f t="shared" si="30"/>
        <v>0</v>
      </c>
      <c r="N174" s="264"/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30"/>
        <v>0</v>
      </c>
      <c r="I175" s="331"/>
      <c r="J175" s="349">
        <f t="shared" si="23"/>
        <v>0</v>
      </c>
      <c r="K175" s="331">
        <f t="shared" si="30"/>
        <v>0</v>
      </c>
      <c r="L175" s="331">
        <f t="shared" si="30"/>
        <v>0</v>
      </c>
      <c r="N175" s="264"/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30"/>
        <v>0</v>
      </c>
      <c r="I176" s="331"/>
      <c r="J176" s="349">
        <f t="shared" si="23"/>
        <v>0</v>
      </c>
      <c r="K176" s="331">
        <f t="shared" si="30"/>
        <v>0</v>
      </c>
      <c r="L176" s="331">
        <f t="shared" si="30"/>
        <v>0</v>
      </c>
      <c r="N176" s="264"/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3"/>
        <v>0</v>
      </c>
      <c r="K177" s="365"/>
      <c r="L177" s="365"/>
      <c r="N177" s="264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3"/>
        <v>10</v>
      </c>
      <c r="K178" s="331">
        <v>10</v>
      </c>
      <c r="L178" s="331">
        <v>10</v>
      </c>
      <c r="N178" s="264"/>
      <c r="O178" s="264"/>
    </row>
    <row r="179" spans="1:15" s="322" customFormat="1" ht="14.25" customHeight="1">
      <c r="A179" s="396" t="s">
        <v>1073</v>
      </c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3"/>
        <v>10</v>
      </c>
      <c r="K179" s="331">
        <v>10</v>
      </c>
      <c r="L179" s="331">
        <v>10</v>
      </c>
      <c r="N179" s="264"/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3"/>
        <v>10</v>
      </c>
      <c r="K180" s="331">
        <v>10</v>
      </c>
      <c r="L180" s="331">
        <v>10</v>
      </c>
      <c r="N180" s="264"/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3"/>
        <v>10</v>
      </c>
      <c r="K181" s="331">
        <v>10</v>
      </c>
      <c r="L181" s="331">
        <v>10</v>
      </c>
      <c r="N181" s="264"/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3"/>
        <v>10</v>
      </c>
      <c r="K182" s="331">
        <v>10</v>
      </c>
      <c r="L182" s="331">
        <v>10</v>
      </c>
      <c r="N182" s="264"/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3"/>
        <v>10</v>
      </c>
      <c r="K183" s="331">
        <v>10</v>
      </c>
      <c r="L183" s="331">
        <v>10</v>
      </c>
      <c r="N183" s="264"/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3"/>
        <v>350.5</v>
      </c>
      <c r="K184" s="365"/>
      <c r="L184" s="365"/>
      <c r="N184" s="264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3"/>
        <v>350.5</v>
      </c>
      <c r="K185" s="365"/>
      <c r="L185" s="365"/>
      <c r="N185" s="264"/>
      <c r="O185" s="264"/>
    </row>
    <row r="186" spans="1:15" s="322" customFormat="1" ht="21.75" customHeight="1">
      <c r="A186" s="396" t="s">
        <v>1072</v>
      </c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3"/>
        <v>350.5</v>
      </c>
      <c r="K186" s="365"/>
      <c r="L186" s="365"/>
      <c r="N186" s="264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3"/>
        <v>350.5</v>
      </c>
      <c r="K187" s="365"/>
      <c r="L187" s="365"/>
      <c r="N187" s="264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3"/>
        <v>350.5</v>
      </c>
      <c r="K188" s="365"/>
      <c r="L188" s="365"/>
      <c r="N188" s="264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3"/>
        <v>350.5</v>
      </c>
      <c r="K189" s="365"/>
      <c r="L189" s="365"/>
      <c r="N189" s="264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31">H191</f>
        <v>117.3</v>
      </c>
      <c r="I190" s="331">
        <f t="shared" si="31"/>
        <v>0</v>
      </c>
      <c r="J190" s="349">
        <f t="shared" si="23"/>
        <v>117.3</v>
      </c>
      <c r="K190" s="331">
        <f t="shared" si="31"/>
        <v>0</v>
      </c>
      <c r="L190" s="331">
        <f t="shared" si="31"/>
        <v>0</v>
      </c>
      <c r="N190" s="264"/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31"/>
        <v>117.3</v>
      </c>
      <c r="I191" s="331">
        <f t="shared" si="31"/>
        <v>0</v>
      </c>
      <c r="J191" s="349">
        <f t="shared" si="23"/>
        <v>117.3</v>
      </c>
      <c r="K191" s="331">
        <f t="shared" si="31"/>
        <v>0</v>
      </c>
      <c r="L191" s="331">
        <f t="shared" si="31"/>
        <v>0</v>
      </c>
      <c r="N191" s="264"/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31"/>
        <v>117.3</v>
      </c>
      <c r="I192" s="331">
        <f t="shared" si="31"/>
        <v>0</v>
      </c>
      <c r="J192" s="349">
        <f t="shared" si="23"/>
        <v>117.3</v>
      </c>
      <c r="K192" s="331">
        <f t="shared" si="31"/>
        <v>0</v>
      </c>
      <c r="L192" s="331">
        <f t="shared" si="31"/>
        <v>0</v>
      </c>
      <c r="N192" s="264"/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31"/>
        <v>117.3</v>
      </c>
      <c r="I193" s="331">
        <f t="shared" si="31"/>
        <v>0</v>
      </c>
      <c r="J193" s="349">
        <f t="shared" si="23"/>
        <v>117.3</v>
      </c>
      <c r="K193" s="331">
        <f t="shared" si="31"/>
        <v>0</v>
      </c>
      <c r="L193" s="331">
        <f t="shared" si="31"/>
        <v>0</v>
      </c>
      <c r="N193" s="264"/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31"/>
        <v>117.3</v>
      </c>
      <c r="I194" s="331">
        <f t="shared" si="31"/>
        <v>0</v>
      </c>
      <c r="J194" s="349">
        <f t="shared" si="23"/>
        <v>117.3</v>
      </c>
      <c r="K194" s="331">
        <f t="shared" si="31"/>
        <v>0</v>
      </c>
      <c r="L194" s="331">
        <f t="shared" si="31"/>
        <v>0</v>
      </c>
      <c r="N194" s="264"/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3"/>
        <v>117.3</v>
      </c>
      <c r="K195" s="368">
        <v>0</v>
      </c>
      <c r="L195" s="368">
        <v>0</v>
      </c>
      <c r="N195" s="264"/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3"/>
        <v>14</v>
      </c>
      <c r="K196" s="331">
        <f>K197+K202+K207+K212+K217</f>
        <v>6</v>
      </c>
      <c r="L196" s="331">
        <f>L197+L202+L207+L212+L217</f>
        <v>0</v>
      </c>
      <c r="N196" s="264"/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2">H198</f>
        <v>0</v>
      </c>
      <c r="I197" s="331">
        <f t="shared" si="32"/>
        <v>0</v>
      </c>
      <c r="J197" s="349">
        <f t="shared" si="23"/>
        <v>0</v>
      </c>
      <c r="K197" s="331">
        <f t="shared" ref="K197:L200" si="33">K198</f>
        <v>0</v>
      </c>
      <c r="L197" s="331">
        <f t="shared" si="33"/>
        <v>0</v>
      </c>
      <c r="N197" s="264"/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2"/>
        <v>0</v>
      </c>
      <c r="I198" s="331">
        <f t="shared" si="32"/>
        <v>0</v>
      </c>
      <c r="J198" s="349">
        <f t="shared" si="23"/>
        <v>0</v>
      </c>
      <c r="K198" s="331">
        <f t="shared" si="33"/>
        <v>0</v>
      </c>
      <c r="L198" s="331">
        <f t="shared" si="33"/>
        <v>0</v>
      </c>
      <c r="N198" s="264"/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2"/>
        <v>0</v>
      </c>
      <c r="I199" s="331">
        <f t="shared" si="32"/>
        <v>0</v>
      </c>
      <c r="J199" s="349">
        <f t="shared" si="23"/>
        <v>0</v>
      </c>
      <c r="K199" s="331">
        <f t="shared" si="33"/>
        <v>0</v>
      </c>
      <c r="L199" s="331">
        <f t="shared" si="33"/>
        <v>0</v>
      </c>
      <c r="N199" s="264"/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2"/>
        <v>0</v>
      </c>
      <c r="I200" s="331">
        <f t="shared" si="32"/>
        <v>0</v>
      </c>
      <c r="J200" s="349">
        <f t="shared" si="23"/>
        <v>0</v>
      </c>
      <c r="K200" s="331">
        <f t="shared" si="33"/>
        <v>0</v>
      </c>
      <c r="L200" s="331">
        <f t="shared" si="33"/>
        <v>0</v>
      </c>
      <c r="N200" s="264"/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3"/>
        <v>0</v>
      </c>
      <c r="K201" s="368"/>
      <c r="L201" s="368"/>
      <c r="N201" s="264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4">H203</f>
        <v>10</v>
      </c>
      <c r="I202" s="331">
        <f t="shared" si="34"/>
        <v>0</v>
      </c>
      <c r="J202" s="349">
        <f t="shared" si="23"/>
        <v>10</v>
      </c>
      <c r="K202" s="331">
        <f t="shared" si="34"/>
        <v>0</v>
      </c>
      <c r="L202" s="331">
        <f t="shared" si="34"/>
        <v>0</v>
      </c>
      <c r="N202" s="264"/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4"/>
        <v>10</v>
      </c>
      <c r="I203" s="331">
        <f t="shared" si="34"/>
        <v>0</v>
      </c>
      <c r="J203" s="349">
        <f t="shared" si="23"/>
        <v>10</v>
      </c>
      <c r="K203" s="331">
        <f t="shared" si="34"/>
        <v>0</v>
      </c>
      <c r="L203" s="331">
        <f t="shared" si="34"/>
        <v>0</v>
      </c>
      <c r="N203" s="264"/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4"/>
        <v>10</v>
      </c>
      <c r="I204" s="331">
        <f t="shared" si="34"/>
        <v>0</v>
      </c>
      <c r="J204" s="349">
        <f t="shared" si="23"/>
        <v>10</v>
      </c>
      <c r="K204" s="331">
        <f t="shared" si="34"/>
        <v>0</v>
      </c>
      <c r="L204" s="331">
        <f t="shared" si="34"/>
        <v>0</v>
      </c>
      <c r="N204" s="264"/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4"/>
        <v>10</v>
      </c>
      <c r="I205" s="331">
        <f t="shared" si="34"/>
        <v>0</v>
      </c>
      <c r="J205" s="349">
        <f t="shared" si="23"/>
        <v>10</v>
      </c>
      <c r="K205" s="331">
        <f t="shared" si="34"/>
        <v>0</v>
      </c>
      <c r="L205" s="331">
        <f t="shared" si="34"/>
        <v>0</v>
      </c>
      <c r="N205" s="264"/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3"/>
        <v>10</v>
      </c>
      <c r="K206" s="368"/>
      <c r="L206" s="368"/>
      <c r="N206" s="264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5">H208</f>
        <v>2</v>
      </c>
      <c r="I207" s="331">
        <f t="shared" si="35"/>
        <v>0</v>
      </c>
      <c r="J207" s="349">
        <f t="shared" si="23"/>
        <v>2</v>
      </c>
      <c r="K207" s="331">
        <f t="shared" si="35"/>
        <v>4</v>
      </c>
      <c r="L207" s="331">
        <f t="shared" si="35"/>
        <v>0</v>
      </c>
      <c r="N207" s="264"/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5"/>
        <v>2</v>
      </c>
      <c r="I208" s="331">
        <f t="shared" si="35"/>
        <v>0</v>
      </c>
      <c r="J208" s="349">
        <f t="shared" si="23"/>
        <v>2</v>
      </c>
      <c r="K208" s="331">
        <f t="shared" si="35"/>
        <v>4</v>
      </c>
      <c r="L208" s="331">
        <f t="shared" si="35"/>
        <v>0</v>
      </c>
      <c r="N208" s="264"/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5"/>
        <v>2</v>
      </c>
      <c r="I209" s="331">
        <f t="shared" si="35"/>
        <v>0</v>
      </c>
      <c r="J209" s="349">
        <f t="shared" si="23"/>
        <v>2</v>
      </c>
      <c r="K209" s="331">
        <f t="shared" si="35"/>
        <v>4</v>
      </c>
      <c r="L209" s="331">
        <f t="shared" si="35"/>
        <v>0</v>
      </c>
      <c r="N209" s="264"/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5"/>
        <v>2</v>
      </c>
      <c r="I210" s="331">
        <f t="shared" si="35"/>
        <v>0</v>
      </c>
      <c r="J210" s="349">
        <f t="shared" si="23"/>
        <v>2</v>
      </c>
      <c r="K210" s="331">
        <f t="shared" si="35"/>
        <v>4</v>
      </c>
      <c r="L210" s="331">
        <f t="shared" si="35"/>
        <v>0</v>
      </c>
      <c r="N210" s="264"/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3"/>
        <v>2</v>
      </c>
      <c r="K211" s="368">
        <v>4</v>
      </c>
      <c r="L211" s="368"/>
      <c r="N211" s="264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6">H213</f>
        <v>1</v>
      </c>
      <c r="I212" s="331">
        <f t="shared" si="36"/>
        <v>0</v>
      </c>
      <c r="J212" s="349">
        <f t="shared" si="23"/>
        <v>1</v>
      </c>
      <c r="K212" s="331">
        <f t="shared" ref="K212:L215" si="37">K213</f>
        <v>1</v>
      </c>
      <c r="L212" s="331">
        <f t="shared" si="37"/>
        <v>0</v>
      </c>
      <c r="N212" s="264"/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6"/>
        <v>1</v>
      </c>
      <c r="I213" s="331">
        <f t="shared" si="36"/>
        <v>0</v>
      </c>
      <c r="J213" s="349">
        <f t="shared" ref="J213:J276" si="38">H213+I213</f>
        <v>1</v>
      </c>
      <c r="K213" s="331">
        <f t="shared" si="37"/>
        <v>1</v>
      </c>
      <c r="L213" s="331">
        <f t="shared" si="37"/>
        <v>0</v>
      </c>
      <c r="N213" s="264"/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6"/>
        <v>1</v>
      </c>
      <c r="I214" s="331">
        <f t="shared" si="36"/>
        <v>0</v>
      </c>
      <c r="J214" s="349">
        <f t="shared" si="38"/>
        <v>1</v>
      </c>
      <c r="K214" s="331">
        <f t="shared" si="37"/>
        <v>1</v>
      </c>
      <c r="L214" s="331">
        <f t="shared" si="37"/>
        <v>0</v>
      </c>
      <c r="N214" s="264"/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6"/>
        <v>1</v>
      </c>
      <c r="I215" s="331">
        <f t="shared" si="36"/>
        <v>0</v>
      </c>
      <c r="J215" s="349">
        <f t="shared" si="38"/>
        <v>1</v>
      </c>
      <c r="K215" s="331">
        <f t="shared" si="37"/>
        <v>1</v>
      </c>
      <c r="L215" s="331">
        <f t="shared" si="37"/>
        <v>0</v>
      </c>
      <c r="N215" s="264"/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8"/>
        <v>1</v>
      </c>
      <c r="K216" s="368">
        <v>1</v>
      </c>
      <c r="L216" s="368"/>
      <c r="N216" s="264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9">H218</f>
        <v>1</v>
      </c>
      <c r="I217" s="331">
        <f t="shared" si="39"/>
        <v>0</v>
      </c>
      <c r="J217" s="349">
        <f t="shared" si="38"/>
        <v>1</v>
      </c>
      <c r="K217" s="331">
        <f t="shared" ref="K217:L220" si="40">K218</f>
        <v>1</v>
      </c>
      <c r="L217" s="331">
        <f t="shared" si="40"/>
        <v>0</v>
      </c>
      <c r="N217" s="264"/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9"/>
        <v>1</v>
      </c>
      <c r="I218" s="331">
        <f t="shared" si="39"/>
        <v>0</v>
      </c>
      <c r="J218" s="349">
        <f t="shared" si="38"/>
        <v>1</v>
      </c>
      <c r="K218" s="331">
        <f t="shared" si="40"/>
        <v>1</v>
      </c>
      <c r="L218" s="331">
        <f t="shared" si="40"/>
        <v>0</v>
      </c>
      <c r="N218" s="264"/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9"/>
        <v>1</v>
      </c>
      <c r="I219" s="331">
        <f t="shared" si="39"/>
        <v>0</v>
      </c>
      <c r="J219" s="349">
        <f t="shared" si="38"/>
        <v>1</v>
      </c>
      <c r="K219" s="331">
        <f t="shared" si="40"/>
        <v>1</v>
      </c>
      <c r="L219" s="331">
        <f t="shared" si="40"/>
        <v>0</v>
      </c>
      <c r="N219" s="264"/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9"/>
        <v>1</v>
      </c>
      <c r="I220" s="331">
        <f t="shared" si="39"/>
        <v>0</v>
      </c>
      <c r="J220" s="349">
        <f t="shared" si="38"/>
        <v>1</v>
      </c>
      <c r="K220" s="331">
        <f t="shared" si="40"/>
        <v>1</v>
      </c>
      <c r="L220" s="331">
        <f t="shared" si="40"/>
        <v>0</v>
      </c>
      <c r="N220" s="264"/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8"/>
        <v>1</v>
      </c>
      <c r="K221" s="368">
        <v>1</v>
      </c>
      <c r="L221" s="368"/>
      <c r="N221" s="264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3266</v>
      </c>
      <c r="I222" s="349">
        <f>I223+I246+I238</f>
        <v>0</v>
      </c>
      <c r="J222" s="349">
        <f t="shared" si="38"/>
        <v>3266</v>
      </c>
      <c r="K222" s="349">
        <f>K223+K246+K238</f>
        <v>2302.5</v>
      </c>
      <c r="L222" s="349">
        <f>L223+L246+L238</f>
        <v>2130</v>
      </c>
      <c r="N222" s="264"/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3266</v>
      </c>
      <c r="I223" s="349">
        <f>I224+I234</f>
        <v>0</v>
      </c>
      <c r="J223" s="349">
        <f t="shared" si="38"/>
        <v>3266</v>
      </c>
      <c r="K223" s="349">
        <f>K224+K234</f>
        <v>2302.5</v>
      </c>
      <c r="L223" s="349">
        <f>L224+L234</f>
        <v>2130</v>
      </c>
      <c r="N223" s="264"/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3236</v>
      </c>
      <c r="I224" s="386">
        <f>I225+I228+I231</f>
        <v>0</v>
      </c>
      <c r="J224" s="349">
        <f t="shared" si="38"/>
        <v>3236</v>
      </c>
      <c r="K224" s="386">
        <f>K225+K228+K231</f>
        <v>2272.5</v>
      </c>
      <c r="L224" s="386">
        <f>L225+L228+L231</f>
        <v>2100</v>
      </c>
      <c r="N224" s="264"/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41">H226</f>
        <v>3025.8</v>
      </c>
      <c r="I225" s="331">
        <f t="shared" si="41"/>
        <v>0</v>
      </c>
      <c r="J225" s="349">
        <f t="shared" si="38"/>
        <v>3025.8</v>
      </c>
      <c r="K225" s="331">
        <f t="shared" si="41"/>
        <v>2072.5</v>
      </c>
      <c r="L225" s="331">
        <f t="shared" si="41"/>
        <v>2000</v>
      </c>
      <c r="N225" s="264"/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41"/>
        <v>3025.8</v>
      </c>
      <c r="I226" s="331">
        <f t="shared" si="41"/>
        <v>0</v>
      </c>
      <c r="J226" s="349">
        <f t="shared" si="38"/>
        <v>3025.8</v>
      </c>
      <c r="K226" s="331">
        <f t="shared" si="41"/>
        <v>2072.5</v>
      </c>
      <c r="L226" s="331">
        <f t="shared" si="41"/>
        <v>2000</v>
      </c>
      <c r="N226" s="264"/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3025.8</v>
      </c>
      <c r="I227" s="331">
        <v>0</v>
      </c>
      <c r="J227" s="349">
        <f t="shared" si="38"/>
        <v>3025.8</v>
      </c>
      <c r="K227" s="368">
        <v>2072.5</v>
      </c>
      <c r="L227" s="368">
        <v>2000</v>
      </c>
      <c r="N227" s="264"/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2">H229</f>
        <v>205.2</v>
      </c>
      <c r="I228" s="331">
        <f t="shared" si="42"/>
        <v>0</v>
      </c>
      <c r="J228" s="349">
        <f t="shared" si="38"/>
        <v>205.2</v>
      </c>
      <c r="K228" s="331">
        <f t="shared" si="42"/>
        <v>200</v>
      </c>
      <c r="L228" s="331">
        <f t="shared" si="42"/>
        <v>100</v>
      </c>
      <c r="N228" s="264"/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2"/>
        <v>205.2</v>
      </c>
      <c r="I229" s="331">
        <f t="shared" si="42"/>
        <v>0</v>
      </c>
      <c r="J229" s="349">
        <f t="shared" si="38"/>
        <v>205.2</v>
      </c>
      <c r="K229" s="331">
        <f t="shared" si="42"/>
        <v>200</v>
      </c>
      <c r="L229" s="331">
        <f t="shared" si="42"/>
        <v>100</v>
      </c>
      <c r="N229" s="264"/>
      <c r="O229" s="264"/>
    </row>
    <row r="230" spans="1:15" s="350" customFormat="1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31">
        <v>0</v>
      </c>
      <c r="J230" s="349">
        <f t="shared" si="38"/>
        <v>205.2</v>
      </c>
      <c r="K230" s="368">
        <v>200</v>
      </c>
      <c r="L230" s="368">
        <v>100</v>
      </c>
      <c r="N230" s="351"/>
      <c r="O230" s="351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3">H232</f>
        <v>5</v>
      </c>
      <c r="I231" s="331">
        <f t="shared" si="43"/>
        <v>0</v>
      </c>
      <c r="J231" s="349">
        <f t="shared" si="38"/>
        <v>5</v>
      </c>
      <c r="K231" s="331">
        <f t="shared" si="43"/>
        <v>0</v>
      </c>
      <c r="L231" s="331">
        <f t="shared" si="43"/>
        <v>0</v>
      </c>
      <c r="N231" s="264"/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3"/>
        <v>5</v>
      </c>
      <c r="I232" s="331">
        <f t="shared" si="43"/>
        <v>0</v>
      </c>
      <c r="J232" s="349">
        <f t="shared" si="38"/>
        <v>5</v>
      </c>
      <c r="K232" s="331">
        <f t="shared" si="43"/>
        <v>0</v>
      </c>
      <c r="L232" s="331">
        <f t="shared" si="43"/>
        <v>0</v>
      </c>
      <c r="N232" s="264"/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8"/>
        <v>5</v>
      </c>
      <c r="K233" s="368"/>
      <c r="L233" s="368"/>
      <c r="N233" s="264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8"/>
        <v>30</v>
      </c>
      <c r="K234" s="331">
        <f>K235</f>
        <v>30</v>
      </c>
      <c r="L234" s="331">
        <f>L235</f>
        <v>30</v>
      </c>
      <c r="N234" s="264"/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4">H236</f>
        <v>30</v>
      </c>
      <c r="I235" s="331">
        <f t="shared" si="44"/>
        <v>0</v>
      </c>
      <c r="J235" s="349">
        <f t="shared" si="38"/>
        <v>30</v>
      </c>
      <c r="K235" s="331">
        <f t="shared" si="44"/>
        <v>30</v>
      </c>
      <c r="L235" s="331">
        <f t="shared" si="44"/>
        <v>30</v>
      </c>
      <c r="N235" s="264"/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4"/>
        <v>30</v>
      </c>
      <c r="I236" s="331">
        <f t="shared" si="44"/>
        <v>0</v>
      </c>
      <c r="J236" s="349">
        <f t="shared" si="38"/>
        <v>30</v>
      </c>
      <c r="K236" s="331">
        <f t="shared" si="44"/>
        <v>30</v>
      </c>
      <c r="L236" s="331">
        <f t="shared" si="44"/>
        <v>30</v>
      </c>
      <c r="N236" s="264"/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8"/>
        <v>30</v>
      </c>
      <c r="K237" s="368">
        <v>30</v>
      </c>
      <c r="L237" s="368">
        <v>30</v>
      </c>
      <c r="N237" s="264"/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8"/>
        <v>0</v>
      </c>
      <c r="K238" s="331">
        <f>K239</f>
        <v>0</v>
      </c>
      <c r="L238" s="331">
        <f>L239</f>
        <v>0</v>
      </c>
      <c r="N238" s="264"/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8"/>
        <v>0</v>
      </c>
      <c r="K239" s="331">
        <f>K240+K243</f>
        <v>0</v>
      </c>
      <c r="L239" s="331">
        <f>L240+L243</f>
        <v>0</v>
      </c>
      <c r="N239" s="264"/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5">H241</f>
        <v>0</v>
      </c>
      <c r="I240" s="331"/>
      <c r="J240" s="349">
        <f t="shared" si="38"/>
        <v>0</v>
      </c>
      <c r="K240" s="331">
        <f t="shared" si="45"/>
        <v>0</v>
      </c>
      <c r="L240" s="331">
        <f t="shared" si="45"/>
        <v>0</v>
      </c>
      <c r="N240" s="264"/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5"/>
        <v>0</v>
      </c>
      <c r="I241" s="331"/>
      <c r="J241" s="349">
        <f t="shared" si="38"/>
        <v>0</v>
      </c>
      <c r="K241" s="331">
        <f t="shared" si="45"/>
        <v>0</v>
      </c>
      <c r="L241" s="331">
        <f t="shared" si="45"/>
        <v>0</v>
      </c>
      <c r="N241" s="264"/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8"/>
        <v>0</v>
      </c>
      <c r="K242" s="365"/>
      <c r="L242" s="365"/>
      <c r="N242" s="264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6">H244</f>
        <v>0</v>
      </c>
      <c r="I243" s="331"/>
      <c r="J243" s="349">
        <f t="shared" si="38"/>
        <v>0</v>
      </c>
      <c r="K243" s="331">
        <f t="shared" si="46"/>
        <v>0</v>
      </c>
      <c r="L243" s="331">
        <f t="shared" si="46"/>
        <v>0</v>
      </c>
      <c r="N243" s="264"/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6"/>
        <v>0</v>
      </c>
      <c r="I244" s="331"/>
      <c r="J244" s="349">
        <f t="shared" si="38"/>
        <v>0</v>
      </c>
      <c r="K244" s="331">
        <f t="shared" si="46"/>
        <v>0</v>
      </c>
      <c r="L244" s="331">
        <f t="shared" si="46"/>
        <v>0</v>
      </c>
      <c r="N244" s="264"/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8"/>
        <v>0</v>
      </c>
      <c r="K245" s="365"/>
      <c r="L245" s="365"/>
      <c r="N245" s="264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8"/>
        <v>0</v>
      </c>
      <c r="K246" s="386">
        <f>K248</f>
        <v>0</v>
      </c>
      <c r="L246" s="386">
        <f>L248</f>
        <v>0</v>
      </c>
      <c r="N246" s="264"/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7">H248</f>
        <v>0</v>
      </c>
      <c r="I247" s="331"/>
      <c r="J247" s="349">
        <f t="shared" si="38"/>
        <v>0</v>
      </c>
      <c r="K247" s="331">
        <f t="shared" si="47"/>
        <v>0</v>
      </c>
      <c r="L247" s="331">
        <f t="shared" si="47"/>
        <v>0</v>
      </c>
      <c r="N247" s="264"/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7"/>
        <v>0</v>
      </c>
      <c r="I248" s="331"/>
      <c r="J248" s="349">
        <f t="shared" si="38"/>
        <v>0</v>
      </c>
      <c r="K248" s="331">
        <f t="shared" si="47"/>
        <v>0</v>
      </c>
      <c r="L248" s="331">
        <f t="shared" si="47"/>
        <v>0</v>
      </c>
      <c r="N248" s="264"/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7"/>
        <v>0</v>
      </c>
      <c r="I249" s="331"/>
      <c r="J249" s="349">
        <f t="shared" si="38"/>
        <v>0</v>
      </c>
      <c r="K249" s="331">
        <f t="shared" si="47"/>
        <v>0</v>
      </c>
      <c r="L249" s="331">
        <f t="shared" si="47"/>
        <v>0</v>
      </c>
      <c r="N249" s="264"/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7"/>
        <v>0</v>
      </c>
      <c r="I250" s="331"/>
      <c r="J250" s="349">
        <f t="shared" si="38"/>
        <v>0</v>
      </c>
      <c r="K250" s="331">
        <f t="shared" si="47"/>
        <v>0</v>
      </c>
      <c r="L250" s="331">
        <f t="shared" si="47"/>
        <v>0</v>
      </c>
      <c r="N250" s="264"/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8"/>
        <v>0</v>
      </c>
      <c r="K251" s="365"/>
      <c r="L251" s="365"/>
      <c r="N251" s="264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H271+H284+H377+H253+H266</f>
        <v>33058.300000000003</v>
      </c>
      <c r="I252" s="349">
        <f>I271+I284+I377+I253+I266</f>
        <v>0</v>
      </c>
      <c r="J252" s="349">
        <f t="shared" si="38"/>
        <v>33058.300000000003</v>
      </c>
      <c r="K252" s="349">
        <f>K271+K284+K377+K253+K266</f>
        <v>24126.3</v>
      </c>
      <c r="L252" s="349">
        <f>L271+L284+L377+L253+L266</f>
        <v>28806.3</v>
      </c>
      <c r="M252" s="264">
        <f>L252+L624+6</f>
        <v>32893.299999999996</v>
      </c>
      <c r="N252" s="264"/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8">H254</f>
        <v>381.3</v>
      </c>
      <c r="I253" s="349">
        <f t="shared" si="48"/>
        <v>0</v>
      </c>
      <c r="J253" s="349">
        <f t="shared" si="38"/>
        <v>381.3</v>
      </c>
      <c r="K253" s="349">
        <f t="shared" ref="K253:L257" si="49">K254</f>
        <v>381.3</v>
      </c>
      <c r="L253" s="349">
        <f t="shared" si="49"/>
        <v>381.3</v>
      </c>
      <c r="N253" s="264"/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8"/>
        <v>381.3</v>
      </c>
      <c r="I254" s="349">
        <f t="shared" si="48"/>
        <v>0</v>
      </c>
      <c r="J254" s="349">
        <f t="shared" si="38"/>
        <v>381.3</v>
      </c>
      <c r="K254" s="349">
        <f t="shared" si="49"/>
        <v>381.3</v>
      </c>
      <c r="L254" s="349">
        <f t="shared" si="49"/>
        <v>381.3</v>
      </c>
      <c r="N254" s="264"/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8"/>
        <v>381.3</v>
      </c>
      <c r="I255" s="331">
        <f t="shared" si="48"/>
        <v>0</v>
      </c>
      <c r="J255" s="349">
        <f t="shared" si="38"/>
        <v>381.3</v>
      </c>
      <c r="K255" s="331">
        <f t="shared" si="49"/>
        <v>381.3</v>
      </c>
      <c r="L255" s="331">
        <f t="shared" si="49"/>
        <v>381.3</v>
      </c>
      <c r="N255" s="264"/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8"/>
        <v>381.3</v>
      </c>
      <c r="I256" s="331">
        <f t="shared" si="48"/>
        <v>0</v>
      </c>
      <c r="J256" s="349">
        <f t="shared" si="38"/>
        <v>381.3</v>
      </c>
      <c r="K256" s="331">
        <f t="shared" si="49"/>
        <v>381.3</v>
      </c>
      <c r="L256" s="331">
        <f t="shared" si="49"/>
        <v>381.3</v>
      </c>
      <c r="N256" s="264"/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8"/>
        <v>381.3</v>
      </c>
      <c r="I257" s="331">
        <f t="shared" si="48"/>
        <v>0</v>
      </c>
      <c r="J257" s="349">
        <f t="shared" si="38"/>
        <v>381.3</v>
      </c>
      <c r="K257" s="331">
        <f t="shared" si="49"/>
        <v>381.3</v>
      </c>
      <c r="L257" s="331">
        <f t="shared" si="49"/>
        <v>381.3</v>
      </c>
      <c r="N257" s="264"/>
      <c r="O257" s="264"/>
    </row>
    <row r="258" spans="1:15" s="322" customFormat="1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381.3</v>
      </c>
      <c r="I258" s="331">
        <v>0</v>
      </c>
      <c r="J258" s="349">
        <f t="shared" si="38"/>
        <v>381.3</v>
      </c>
      <c r="K258" s="331">
        <f>356.3+25</f>
        <v>381.3</v>
      </c>
      <c r="L258" s="331">
        <f>356.3+25</f>
        <v>381.3</v>
      </c>
      <c r="N258" s="474"/>
      <c r="O258" s="47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50">H260</f>
        <v>0</v>
      </c>
      <c r="I259" s="331"/>
      <c r="J259" s="349">
        <f t="shared" si="38"/>
        <v>0</v>
      </c>
      <c r="K259" s="331">
        <f t="shared" ref="K259:L261" si="51">K260</f>
        <v>0</v>
      </c>
      <c r="L259" s="331">
        <f t="shared" si="51"/>
        <v>0</v>
      </c>
      <c r="N259" s="264"/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50"/>
        <v>0</v>
      </c>
      <c r="I260" s="331"/>
      <c r="J260" s="349">
        <f t="shared" si="38"/>
        <v>0</v>
      </c>
      <c r="K260" s="331">
        <f t="shared" si="51"/>
        <v>0</v>
      </c>
      <c r="L260" s="331">
        <f t="shared" si="51"/>
        <v>0</v>
      </c>
      <c r="N260" s="264"/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50"/>
        <v>0</v>
      </c>
      <c r="I261" s="331"/>
      <c r="J261" s="349">
        <f t="shared" si="38"/>
        <v>0</v>
      </c>
      <c r="K261" s="331">
        <f t="shared" si="51"/>
        <v>0</v>
      </c>
      <c r="L261" s="331">
        <f t="shared" si="51"/>
        <v>0</v>
      </c>
      <c r="N261" s="264"/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50"/>
        <v>0</v>
      </c>
      <c r="I262" s="331"/>
      <c r="J262" s="349">
        <f t="shared" si="38"/>
        <v>0</v>
      </c>
      <c r="K262" s="331">
        <f>K263+K264+K265</f>
        <v>0</v>
      </c>
      <c r="L262" s="331">
        <f>L263+L264+L265</f>
        <v>0</v>
      </c>
      <c r="N262" s="264"/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50"/>
        <v>0</v>
      </c>
      <c r="I263" s="331"/>
      <c r="J263" s="349">
        <f t="shared" si="38"/>
        <v>0</v>
      </c>
      <c r="K263" s="331">
        <f>K264</f>
        <v>0</v>
      </c>
      <c r="L263" s="331">
        <f>L264</f>
        <v>0</v>
      </c>
      <c r="N263" s="264"/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50"/>
        <v>0</v>
      </c>
      <c r="I264" s="331"/>
      <c r="J264" s="349">
        <f t="shared" si="38"/>
        <v>0</v>
      </c>
      <c r="K264" s="331">
        <f>K265</f>
        <v>0</v>
      </c>
      <c r="L264" s="331">
        <f>L265</f>
        <v>0</v>
      </c>
      <c r="N264" s="264"/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8"/>
        <v>0</v>
      </c>
      <c r="K265" s="331"/>
      <c r="L265" s="331"/>
      <c r="N265" s="264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8"/>
        <v>0</v>
      </c>
      <c r="K266" s="389">
        <f t="shared" ref="K266:L269" si="52">K267</f>
        <v>0</v>
      </c>
      <c r="L266" s="389">
        <f t="shared" si="52"/>
        <v>0</v>
      </c>
      <c r="N266" s="264"/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8"/>
        <v>0</v>
      </c>
      <c r="K267" s="389">
        <f t="shared" si="52"/>
        <v>0</v>
      </c>
      <c r="L267" s="389">
        <f t="shared" si="52"/>
        <v>0</v>
      </c>
      <c r="N267" s="264"/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8"/>
        <v>0</v>
      </c>
      <c r="K268" s="389">
        <f t="shared" si="52"/>
        <v>0</v>
      </c>
      <c r="L268" s="389">
        <f t="shared" si="52"/>
        <v>0</v>
      </c>
      <c r="N268" s="264"/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8"/>
        <v>0</v>
      </c>
      <c r="K269" s="389">
        <f t="shared" si="52"/>
        <v>0</v>
      </c>
      <c r="L269" s="389">
        <f t="shared" si="52"/>
        <v>0</v>
      </c>
      <c r="N269" s="264"/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8"/>
        <v>0</v>
      </c>
      <c r="K270" s="389"/>
      <c r="L270" s="389"/>
      <c r="N270" s="264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3566.3</v>
      </c>
      <c r="I271" s="349">
        <f>I280</f>
        <v>0</v>
      </c>
      <c r="J271" s="349">
        <f t="shared" si="38"/>
        <v>3566.3</v>
      </c>
      <c r="K271" s="349">
        <f>K280</f>
        <v>2500</v>
      </c>
      <c r="L271" s="349">
        <f>L280</f>
        <v>2000</v>
      </c>
      <c r="N271" s="264"/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8"/>
        <v>0</v>
      </c>
      <c r="K272" s="365"/>
      <c r="L272" s="365"/>
      <c r="N272" s="264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8"/>
        <v>0</v>
      </c>
      <c r="K273" s="365"/>
      <c r="L273" s="365"/>
      <c r="N273" s="264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8"/>
        <v>0</v>
      </c>
      <c r="K274" s="365"/>
      <c r="L274" s="365"/>
      <c r="N274" s="264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8"/>
        <v>0</v>
      </c>
      <c r="K275" s="365"/>
      <c r="L275" s="365"/>
      <c r="N275" s="264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3">H285</f>
        <v>0</v>
      </c>
      <c r="I276" s="349">
        <f t="shared" si="53"/>
        <v>0</v>
      </c>
      <c r="J276" s="349">
        <f t="shared" si="38"/>
        <v>0</v>
      </c>
      <c r="K276" s="365"/>
      <c r="L276" s="365"/>
      <c r="N276" s="264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3"/>
        <v>0</v>
      </c>
      <c r="I277" s="349">
        <f t="shared" si="53"/>
        <v>0</v>
      </c>
      <c r="J277" s="349">
        <f t="shared" ref="J277:J349" si="54">H277+I277</f>
        <v>0</v>
      </c>
      <c r="K277" s="365"/>
      <c r="L277" s="365"/>
      <c r="N277" s="264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3"/>
        <v>0</v>
      </c>
      <c r="I278" s="349">
        <f t="shared" si="53"/>
        <v>0</v>
      </c>
      <c r="J278" s="349">
        <f t="shared" si="54"/>
        <v>0</v>
      </c>
      <c r="K278" s="365"/>
      <c r="L278" s="365"/>
      <c r="N278" s="264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4"/>
        <v>0</v>
      </c>
      <c r="K279" s="365"/>
      <c r="L279" s="365"/>
      <c r="N279" s="264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5">H281</f>
        <v>3566.3</v>
      </c>
      <c r="I280" s="331">
        <f t="shared" si="55"/>
        <v>0</v>
      </c>
      <c r="J280" s="349">
        <f t="shared" si="54"/>
        <v>3566.3</v>
      </c>
      <c r="K280" s="331">
        <f t="shared" si="55"/>
        <v>2500</v>
      </c>
      <c r="L280" s="331">
        <f t="shared" si="55"/>
        <v>2000</v>
      </c>
      <c r="N280" s="264"/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5"/>
        <v>3566.3</v>
      </c>
      <c r="I281" s="331">
        <f t="shared" si="55"/>
        <v>0</v>
      </c>
      <c r="J281" s="349">
        <f t="shared" si="54"/>
        <v>3566.3</v>
      </c>
      <c r="K281" s="331">
        <f t="shared" si="55"/>
        <v>2500</v>
      </c>
      <c r="L281" s="331">
        <f t="shared" si="55"/>
        <v>2000</v>
      </c>
      <c r="N281" s="264"/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5"/>
        <v>3566.3</v>
      </c>
      <c r="I282" s="331">
        <f t="shared" si="55"/>
        <v>0</v>
      </c>
      <c r="J282" s="349">
        <f t="shared" si="54"/>
        <v>3566.3</v>
      </c>
      <c r="K282" s="331">
        <f t="shared" si="55"/>
        <v>2500</v>
      </c>
      <c r="L282" s="331">
        <f t="shared" si="55"/>
        <v>2000</v>
      </c>
      <c r="N282" s="264"/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3566.3</v>
      </c>
      <c r="I283" s="331">
        <v>0</v>
      </c>
      <c r="J283" s="349">
        <f t="shared" si="54"/>
        <v>3566.3</v>
      </c>
      <c r="K283" s="368">
        <v>2500</v>
      </c>
      <c r="L283" s="368">
        <v>2000</v>
      </c>
      <c r="N283" s="264"/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H313+H351</f>
        <v>29093.7</v>
      </c>
      <c r="I284" s="349">
        <f>I313+I351</f>
        <v>0</v>
      </c>
      <c r="J284" s="349">
        <f t="shared" si="54"/>
        <v>29093.7</v>
      </c>
      <c r="K284" s="349">
        <f>K313+K351</f>
        <v>21245</v>
      </c>
      <c r="L284" s="349">
        <f>L313+L351</f>
        <v>26425</v>
      </c>
      <c r="N284" s="264"/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4"/>
        <v>0</v>
      </c>
      <c r="K285" s="365"/>
      <c r="L285" s="365"/>
      <c r="N285" s="264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4"/>
        <v>0</v>
      </c>
      <c r="K286" s="365"/>
      <c r="L286" s="365"/>
      <c r="N286" s="264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4"/>
        <v>0</v>
      </c>
      <c r="K287" s="365"/>
      <c r="L287" s="365"/>
      <c r="N287" s="264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4"/>
        <v>0</v>
      </c>
      <c r="K288" s="365"/>
      <c r="L288" s="365"/>
      <c r="N288" s="264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4"/>
        <v>0</v>
      </c>
      <c r="K289" s="365"/>
      <c r="L289" s="365"/>
      <c r="N289" s="264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4"/>
        <v>0</v>
      </c>
      <c r="K290" s="365"/>
      <c r="L290" s="365"/>
      <c r="N290" s="264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4"/>
        <v>0</v>
      </c>
      <c r="K291" s="365"/>
      <c r="L291" s="365"/>
      <c r="N291" s="264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4"/>
        <v>0</v>
      </c>
      <c r="K292" s="365"/>
      <c r="L292" s="365"/>
      <c r="N292" s="264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4"/>
        <v>0</v>
      </c>
      <c r="K293" s="365"/>
      <c r="L293" s="365"/>
      <c r="N293" s="264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4"/>
        <v>0</v>
      </c>
      <c r="K294" s="365"/>
      <c r="L294" s="365"/>
      <c r="N294" s="264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4"/>
        <v>0</v>
      </c>
      <c r="K295" s="365"/>
      <c r="L295" s="365"/>
      <c r="N295" s="264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4"/>
        <v>0</v>
      </c>
      <c r="K296" s="365"/>
      <c r="L296" s="365"/>
      <c r="N296" s="264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4"/>
        <v>0</v>
      </c>
      <c r="K297" s="365"/>
      <c r="L297" s="365"/>
      <c r="N297" s="264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4"/>
        <v>0</v>
      </c>
      <c r="K298" s="365"/>
      <c r="L298" s="365"/>
      <c r="N298" s="264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4"/>
        <v>0</v>
      </c>
      <c r="K299" s="365"/>
      <c r="L299" s="365"/>
      <c r="N299" s="264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4"/>
        <v>0</v>
      </c>
      <c r="K300" s="365"/>
      <c r="L300" s="365"/>
      <c r="N300" s="264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4"/>
        <v>0</v>
      </c>
      <c r="K301" s="365"/>
      <c r="L301" s="365"/>
      <c r="N301" s="264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4"/>
        <v>0</v>
      </c>
      <c r="K302" s="365"/>
      <c r="L302" s="365"/>
      <c r="N302" s="264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4"/>
        <v>0</v>
      </c>
      <c r="K303" s="365"/>
      <c r="L303" s="365"/>
      <c r="N303" s="264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4"/>
        <v>0</v>
      </c>
      <c r="K304" s="365"/>
      <c r="L304" s="365"/>
      <c r="N304" s="264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4"/>
        <v>0</v>
      </c>
      <c r="K305" s="365"/>
      <c r="L305" s="365"/>
      <c r="N305" s="264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4"/>
        <v>0</v>
      </c>
      <c r="K306" s="365"/>
      <c r="L306" s="365"/>
      <c r="N306" s="264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4"/>
        <v>0</v>
      </c>
      <c r="K307" s="365"/>
      <c r="L307" s="365"/>
      <c r="N307" s="264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4"/>
        <v>0</v>
      </c>
      <c r="K308" s="365"/>
      <c r="L308" s="365"/>
      <c r="N308" s="264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4"/>
        <v>0</v>
      </c>
      <c r="K309" s="365"/>
      <c r="L309" s="365"/>
      <c r="N309" s="264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4"/>
        <v>0</v>
      </c>
      <c r="K310" s="365"/>
      <c r="L310" s="365"/>
      <c r="N310" s="264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4"/>
        <v>0</v>
      </c>
      <c r="K311" s="365"/>
      <c r="L311" s="365"/>
      <c r="N311" s="264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4"/>
        <v>0</v>
      </c>
      <c r="K312" s="365"/>
      <c r="L312" s="365"/>
      <c r="N312" s="264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H314+H319+H346</f>
        <v>29093.7</v>
      </c>
      <c r="I313" s="386">
        <f>I314+I319+I346</f>
        <v>0</v>
      </c>
      <c r="J313" s="349">
        <f t="shared" si="54"/>
        <v>29093.7</v>
      </c>
      <c r="K313" s="386">
        <f>K314+K319+K346</f>
        <v>21245</v>
      </c>
      <c r="L313" s="386">
        <f>L314+L319+L346</f>
        <v>26425</v>
      </c>
      <c r="N313" s="264"/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6">H315</f>
        <v>4676</v>
      </c>
      <c r="I314" s="331">
        <f t="shared" si="56"/>
        <v>0</v>
      </c>
      <c r="J314" s="349">
        <f t="shared" si="54"/>
        <v>4676</v>
      </c>
      <c r="K314" s="331">
        <f t="shared" si="56"/>
        <v>3000</v>
      </c>
      <c r="L314" s="331">
        <f t="shared" si="56"/>
        <v>3000</v>
      </c>
      <c r="N314" s="264"/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6"/>
        <v>4676</v>
      </c>
      <c r="I315" s="331">
        <f t="shared" si="56"/>
        <v>0</v>
      </c>
      <c r="J315" s="349">
        <f t="shared" si="54"/>
        <v>4676</v>
      </c>
      <c r="K315" s="331">
        <f t="shared" si="56"/>
        <v>3000</v>
      </c>
      <c r="L315" s="331">
        <f t="shared" si="56"/>
        <v>3000</v>
      </c>
      <c r="N315" s="264"/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4676</v>
      </c>
      <c r="I316" s="331">
        <f>I318</f>
        <v>0</v>
      </c>
      <c r="J316" s="349">
        <f t="shared" si="54"/>
        <v>4676</v>
      </c>
      <c r="K316" s="331">
        <f>K318</f>
        <v>3000</v>
      </c>
      <c r="L316" s="331">
        <f>L318</f>
        <v>3000</v>
      </c>
      <c r="N316" s="264"/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4676</v>
      </c>
      <c r="I317" s="331">
        <f>I318</f>
        <v>0</v>
      </c>
      <c r="J317" s="349">
        <f t="shared" si="54"/>
        <v>4676</v>
      </c>
      <c r="K317" s="331">
        <f>K318</f>
        <v>3000</v>
      </c>
      <c r="L317" s="331">
        <f>L318</f>
        <v>3000</v>
      </c>
      <c r="N317" s="264"/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4676</v>
      </c>
      <c r="I318" s="331">
        <v>0</v>
      </c>
      <c r="J318" s="349">
        <f t="shared" si="54"/>
        <v>4676</v>
      </c>
      <c r="K318" s="368">
        <f>3000+611.5-611.5</f>
        <v>3000</v>
      </c>
      <c r="L318" s="368">
        <v>3000</v>
      </c>
      <c r="N318" s="264"/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24067.7</v>
      </c>
      <c r="I319" s="331">
        <f>I324+I320</f>
        <v>0</v>
      </c>
      <c r="J319" s="349">
        <f>H319+I319</f>
        <v>24067.7</v>
      </c>
      <c r="K319" s="331">
        <f>K324+K320</f>
        <v>17845</v>
      </c>
      <c r="L319" s="331">
        <f>L324+L320</f>
        <v>23025</v>
      </c>
      <c r="N319" s="264"/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7">H321</f>
        <v>100</v>
      </c>
      <c r="I320" s="331">
        <f t="shared" si="57"/>
        <v>0</v>
      </c>
      <c r="J320" s="349">
        <f t="shared" si="54"/>
        <v>100</v>
      </c>
      <c r="K320" s="331"/>
      <c r="L320" s="331"/>
      <c r="N320" s="264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7"/>
        <v>100</v>
      </c>
      <c r="I321" s="331">
        <f t="shared" si="57"/>
        <v>0</v>
      </c>
      <c r="J321" s="349">
        <f t="shared" si="54"/>
        <v>100</v>
      </c>
      <c r="K321" s="331"/>
      <c r="L321" s="331"/>
      <c r="N321" s="264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7"/>
        <v>100</v>
      </c>
      <c r="I322" s="331">
        <f t="shared" si="57"/>
        <v>0</v>
      </c>
      <c r="J322" s="349">
        <f t="shared" si="54"/>
        <v>100</v>
      </c>
      <c r="K322" s="331"/>
      <c r="L322" s="331"/>
      <c r="N322" s="264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N323" s="264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H325+H328+H332+H336+H341</f>
        <v>23967.7</v>
      </c>
      <c r="I324" s="331">
        <f>I325+I328+I332+I336+I341</f>
        <v>0</v>
      </c>
      <c r="J324" s="349">
        <f t="shared" si="54"/>
        <v>23967.7</v>
      </c>
      <c r="K324" s="331">
        <f>K325+K328+K332+K336+K341</f>
        <v>17845</v>
      </c>
      <c r="L324" s="331">
        <f>L325+L328+L332+L336+L341</f>
        <v>23025</v>
      </c>
      <c r="N324" s="264"/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8">H326</f>
        <v>8116.5</v>
      </c>
      <c r="I325" s="331">
        <f t="shared" si="58"/>
        <v>0</v>
      </c>
      <c r="J325" s="349">
        <f t="shared" si="54"/>
        <v>8116.5</v>
      </c>
      <c r="K325" s="331">
        <f t="shared" si="58"/>
        <v>7774.3</v>
      </c>
      <c r="L325" s="331">
        <f t="shared" si="58"/>
        <v>12954.3</v>
      </c>
      <c r="N325" s="264"/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8"/>
        <v>8116.5</v>
      </c>
      <c r="I326" s="331">
        <f t="shared" si="58"/>
        <v>0</v>
      </c>
      <c r="J326" s="349">
        <f t="shared" si="54"/>
        <v>8116.5</v>
      </c>
      <c r="K326" s="331">
        <f t="shared" si="58"/>
        <v>7774.3</v>
      </c>
      <c r="L326" s="331">
        <f t="shared" si="58"/>
        <v>12954.3</v>
      </c>
      <c r="N326" s="264"/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8116.5</v>
      </c>
      <c r="I327" s="331">
        <v>0</v>
      </c>
      <c r="J327" s="349">
        <f t="shared" si="54"/>
        <v>8116.5</v>
      </c>
      <c r="K327" s="365">
        <v>7774.3</v>
      </c>
      <c r="L327" s="368">
        <v>12954.3</v>
      </c>
      <c r="N327" s="264"/>
      <c r="O327" s="264"/>
    </row>
    <row r="328" spans="1:16" ht="26.25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9">H329</f>
        <v>316.5</v>
      </c>
      <c r="I328" s="331">
        <f t="shared" si="59"/>
        <v>-116.5</v>
      </c>
      <c r="J328" s="349">
        <f t="shared" si="54"/>
        <v>200</v>
      </c>
      <c r="K328" s="331">
        <f t="shared" si="59"/>
        <v>70.7</v>
      </c>
      <c r="L328" s="331">
        <f t="shared" si="59"/>
        <v>70.7</v>
      </c>
      <c r="N328" s="264"/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9"/>
        <v>316.5</v>
      </c>
      <c r="I329" s="331">
        <f t="shared" si="59"/>
        <v>-116.5</v>
      </c>
      <c r="J329" s="349">
        <f t="shared" si="54"/>
        <v>200</v>
      </c>
      <c r="K329" s="331">
        <f t="shared" si="59"/>
        <v>70.7</v>
      </c>
      <c r="L329" s="331">
        <f t="shared" si="59"/>
        <v>70.7</v>
      </c>
      <c r="N329" s="264"/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9"/>
        <v>316.5</v>
      </c>
      <c r="I330" s="331">
        <f t="shared" si="59"/>
        <v>-116.5</v>
      </c>
      <c r="J330" s="349">
        <f t="shared" si="54"/>
        <v>200</v>
      </c>
      <c r="K330" s="331">
        <f t="shared" si="59"/>
        <v>70.7</v>
      </c>
      <c r="L330" s="331">
        <f t="shared" si="59"/>
        <v>70.7</v>
      </c>
      <c r="N330" s="264"/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316.5</v>
      </c>
      <c r="I331" s="331">
        <v>-116.5</v>
      </c>
      <c r="J331" s="349">
        <f t="shared" si="54"/>
        <v>200</v>
      </c>
      <c r="K331" s="368">
        <v>70.7</v>
      </c>
      <c r="L331" s="368">
        <v>70.7</v>
      </c>
      <c r="N331" s="264"/>
      <c r="O331" s="264"/>
    </row>
    <row r="332" spans="1:16" ht="38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60">H333</f>
        <v>15534.7</v>
      </c>
      <c r="I332" s="331">
        <f t="shared" si="60"/>
        <v>-15534.7</v>
      </c>
      <c r="J332" s="349">
        <f t="shared" si="54"/>
        <v>0</v>
      </c>
      <c r="K332" s="331">
        <f t="shared" si="60"/>
        <v>5000</v>
      </c>
      <c r="L332" s="331">
        <f t="shared" si="60"/>
        <v>0</v>
      </c>
      <c r="N332" s="264"/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>H334</f>
        <v>15534.7</v>
      </c>
      <c r="I333" s="331">
        <f>I334</f>
        <v>-15534.7</v>
      </c>
      <c r="J333" s="349">
        <f t="shared" ref="J333:J340" si="61">H333+I333</f>
        <v>0</v>
      </c>
      <c r="K333" s="331">
        <f t="shared" si="60"/>
        <v>5000</v>
      </c>
      <c r="L333" s="331">
        <f t="shared" si="60"/>
        <v>0</v>
      </c>
      <c r="N333" s="264"/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60"/>
        <v>15534.7</v>
      </c>
      <c r="I334" s="331">
        <f t="shared" si="60"/>
        <v>-15534.7</v>
      </c>
      <c r="J334" s="349">
        <f t="shared" si="61"/>
        <v>0</v>
      </c>
      <c r="K334" s="331">
        <f t="shared" si="60"/>
        <v>5000</v>
      </c>
      <c r="L334" s="331">
        <f t="shared" si="60"/>
        <v>0</v>
      </c>
      <c r="N334" s="264"/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15534.7</v>
      </c>
      <c r="I335" s="331">
        <v>-15534.7</v>
      </c>
      <c r="J335" s="349">
        <f t="shared" si="61"/>
        <v>0</v>
      </c>
      <c r="K335" s="368">
        <f>10000-5000</f>
        <v>5000</v>
      </c>
      <c r="L335" s="368">
        <f>10000-10000</f>
        <v>0</v>
      </c>
      <c r="N335" s="264"/>
      <c r="O335" s="264"/>
    </row>
    <row r="336" spans="1:16" ht="51">
      <c r="A336" s="255" t="s">
        <v>1075</v>
      </c>
      <c r="B336" s="227" t="s">
        <v>39</v>
      </c>
      <c r="C336" s="223" t="s">
        <v>65</v>
      </c>
      <c r="D336" s="223" t="s">
        <v>72</v>
      </c>
      <c r="E336" s="223" t="s">
        <v>1076</v>
      </c>
      <c r="F336" s="223"/>
      <c r="G336" s="60"/>
      <c r="H336" s="331">
        <f t="shared" ref="H336:I339" si="62">H337</f>
        <v>0</v>
      </c>
      <c r="I336" s="331">
        <f t="shared" si="62"/>
        <v>15534.7</v>
      </c>
      <c r="J336" s="349">
        <f t="shared" si="61"/>
        <v>15534.7</v>
      </c>
      <c r="K336" s="368">
        <f t="shared" ref="K336:L339" si="63">K337</f>
        <v>5000</v>
      </c>
      <c r="L336" s="368">
        <f t="shared" si="63"/>
        <v>10000</v>
      </c>
      <c r="N336" s="264"/>
      <c r="O336" s="264"/>
    </row>
    <row r="337" spans="1:15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1076</v>
      </c>
      <c r="F337" s="223"/>
      <c r="G337" s="60"/>
      <c r="H337" s="331">
        <f t="shared" si="62"/>
        <v>0</v>
      </c>
      <c r="I337" s="331">
        <f t="shared" si="62"/>
        <v>15534.7</v>
      </c>
      <c r="J337" s="349">
        <f t="shared" si="61"/>
        <v>15534.7</v>
      </c>
      <c r="K337" s="368">
        <f t="shared" si="63"/>
        <v>5000</v>
      </c>
      <c r="L337" s="368">
        <f t="shared" si="63"/>
        <v>10000</v>
      </c>
      <c r="N337" s="264"/>
      <c r="O337" s="264"/>
    </row>
    <row r="338" spans="1:15" ht="38.25">
      <c r="A338" s="50" t="s">
        <v>73</v>
      </c>
      <c r="B338" s="227" t="s">
        <v>39</v>
      </c>
      <c r="C338" s="223" t="s">
        <v>65</v>
      </c>
      <c r="D338" s="223" t="s">
        <v>72</v>
      </c>
      <c r="E338" s="223" t="s">
        <v>1076</v>
      </c>
      <c r="F338" s="223" t="s">
        <v>27</v>
      </c>
      <c r="G338" s="60"/>
      <c r="H338" s="331">
        <f t="shared" si="62"/>
        <v>0</v>
      </c>
      <c r="I338" s="331">
        <f t="shared" si="62"/>
        <v>15534.7</v>
      </c>
      <c r="J338" s="349">
        <f t="shared" si="61"/>
        <v>15534.7</v>
      </c>
      <c r="K338" s="368">
        <f t="shared" si="63"/>
        <v>5000</v>
      </c>
      <c r="L338" s="368">
        <f t="shared" si="63"/>
        <v>10000</v>
      </c>
      <c r="N338" s="264"/>
      <c r="O338" s="264"/>
    </row>
    <row r="339" spans="1:15" ht="38.25">
      <c r="A339" s="424" t="s">
        <v>90</v>
      </c>
      <c r="B339" s="227" t="s">
        <v>39</v>
      </c>
      <c r="C339" s="223" t="s">
        <v>65</v>
      </c>
      <c r="D339" s="223" t="s">
        <v>72</v>
      </c>
      <c r="E339" s="223" t="s">
        <v>1076</v>
      </c>
      <c r="F339" s="223" t="s">
        <v>29</v>
      </c>
      <c r="G339" s="60"/>
      <c r="H339" s="331">
        <f t="shared" si="62"/>
        <v>0</v>
      </c>
      <c r="I339" s="331">
        <f t="shared" si="62"/>
        <v>15534.7</v>
      </c>
      <c r="J339" s="349">
        <f t="shared" si="61"/>
        <v>15534.7</v>
      </c>
      <c r="K339" s="368">
        <f t="shared" si="63"/>
        <v>5000</v>
      </c>
      <c r="L339" s="368">
        <f t="shared" si="63"/>
        <v>10000</v>
      </c>
      <c r="N339" s="264"/>
      <c r="O339" s="264"/>
    </row>
    <row r="340" spans="1:15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1076</v>
      </c>
      <c r="F340" s="223" t="s">
        <v>29</v>
      </c>
      <c r="G340" s="60" t="s">
        <v>12</v>
      </c>
      <c r="H340" s="331"/>
      <c r="I340" s="331">
        <v>15534.7</v>
      </c>
      <c r="J340" s="349">
        <f t="shared" si="61"/>
        <v>15534.7</v>
      </c>
      <c r="K340" s="368">
        <v>5000</v>
      </c>
      <c r="L340" s="368">
        <v>10000</v>
      </c>
      <c r="N340" s="264"/>
      <c r="O340" s="264"/>
    </row>
    <row r="341" spans="1:15" ht="40.5" customHeight="1">
      <c r="A341" s="396" t="s">
        <v>1077</v>
      </c>
      <c r="B341" s="227" t="s">
        <v>39</v>
      </c>
      <c r="C341" s="223" t="s">
        <v>65</v>
      </c>
      <c r="D341" s="223" t="s">
        <v>72</v>
      </c>
      <c r="E341" s="223" t="s">
        <v>1076</v>
      </c>
      <c r="F341" s="223"/>
      <c r="G341" s="60"/>
      <c r="H341" s="331">
        <f t="shared" ref="H341:K344" si="64">H342</f>
        <v>0</v>
      </c>
      <c r="I341" s="331">
        <f t="shared" si="64"/>
        <v>116.5</v>
      </c>
      <c r="J341" s="349">
        <f t="shared" si="54"/>
        <v>116.5</v>
      </c>
      <c r="K341" s="386">
        <f t="shared" si="64"/>
        <v>0</v>
      </c>
      <c r="L341" s="365"/>
      <c r="N341" s="264"/>
      <c r="O341" s="264"/>
    </row>
    <row r="342" spans="1:15" ht="18.75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1076</v>
      </c>
      <c r="F342" s="223"/>
      <c r="G342" s="60"/>
      <c r="H342" s="331">
        <f t="shared" si="64"/>
        <v>0</v>
      </c>
      <c r="I342" s="331">
        <f t="shared" si="64"/>
        <v>116.5</v>
      </c>
      <c r="J342" s="349">
        <f t="shared" si="54"/>
        <v>116.5</v>
      </c>
      <c r="K342" s="386">
        <f t="shared" si="64"/>
        <v>0</v>
      </c>
      <c r="L342" s="365"/>
      <c r="N342" s="264"/>
      <c r="O342" s="264"/>
    </row>
    <row r="343" spans="1:15" ht="18.75" customHeight="1">
      <c r="A343" s="424" t="s">
        <v>73</v>
      </c>
      <c r="B343" s="227" t="s">
        <v>39</v>
      </c>
      <c r="C343" s="223" t="s">
        <v>65</v>
      </c>
      <c r="D343" s="223" t="s">
        <v>72</v>
      </c>
      <c r="E343" s="223" t="s">
        <v>1076</v>
      </c>
      <c r="F343" s="223" t="s">
        <v>27</v>
      </c>
      <c r="G343" s="60"/>
      <c r="H343" s="331">
        <f t="shared" si="64"/>
        <v>0</v>
      </c>
      <c r="I343" s="331">
        <f t="shared" si="64"/>
        <v>116.5</v>
      </c>
      <c r="J343" s="349">
        <f t="shared" si="54"/>
        <v>116.5</v>
      </c>
      <c r="K343" s="386">
        <f t="shared" si="64"/>
        <v>0</v>
      </c>
      <c r="L343" s="365"/>
      <c r="N343" s="264"/>
      <c r="O343" s="264"/>
    </row>
    <row r="344" spans="1:15" ht="28.5" customHeight="1">
      <c r="A344" s="424" t="s">
        <v>90</v>
      </c>
      <c r="B344" s="227" t="s">
        <v>39</v>
      </c>
      <c r="C344" s="223" t="s">
        <v>65</v>
      </c>
      <c r="D344" s="223" t="s">
        <v>72</v>
      </c>
      <c r="E344" s="223" t="s">
        <v>1076</v>
      </c>
      <c r="F344" s="223" t="s">
        <v>29</v>
      </c>
      <c r="G344" s="60"/>
      <c r="H344" s="331">
        <f t="shared" si="64"/>
        <v>0</v>
      </c>
      <c r="I344" s="331">
        <f t="shared" si="64"/>
        <v>116.5</v>
      </c>
      <c r="J344" s="349">
        <f t="shared" si="54"/>
        <v>116.5</v>
      </c>
      <c r="K344" s="386">
        <f t="shared" si="64"/>
        <v>0</v>
      </c>
      <c r="L344" s="365"/>
      <c r="N344" s="264"/>
      <c r="O344" s="264"/>
    </row>
    <row r="345" spans="1:15" ht="18.7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1076</v>
      </c>
      <c r="F345" s="223" t="s">
        <v>29</v>
      </c>
      <c r="G345" s="60" t="s">
        <v>10</v>
      </c>
      <c r="H345" s="331"/>
      <c r="I345" s="331">
        <v>116.5</v>
      </c>
      <c r="J345" s="349">
        <f t="shared" si="54"/>
        <v>116.5</v>
      </c>
      <c r="K345" s="365"/>
      <c r="L345" s="365"/>
      <c r="N345" s="264"/>
      <c r="O345" s="264"/>
    </row>
    <row r="346" spans="1:15" ht="40.5" customHeight="1">
      <c r="A346" s="225" t="s">
        <v>674</v>
      </c>
      <c r="B346" s="227" t="s">
        <v>39</v>
      </c>
      <c r="C346" s="223" t="s">
        <v>65</v>
      </c>
      <c r="D346" s="223" t="s">
        <v>72</v>
      </c>
      <c r="E346" s="223" t="s">
        <v>675</v>
      </c>
      <c r="F346" s="60"/>
      <c r="G346" s="60"/>
      <c r="H346" s="331">
        <f>H347</f>
        <v>350</v>
      </c>
      <c r="I346" s="331">
        <f t="shared" ref="H346:I349" si="65">I347</f>
        <v>0</v>
      </c>
      <c r="J346" s="349">
        <f t="shared" si="54"/>
        <v>350</v>
      </c>
      <c r="K346" s="331">
        <f t="shared" ref="K346:L349" si="66">K347</f>
        <v>400</v>
      </c>
      <c r="L346" s="331">
        <f t="shared" si="66"/>
        <v>400</v>
      </c>
      <c r="N346" s="264"/>
      <c r="O346" s="264"/>
    </row>
    <row r="347" spans="1:15" ht="12" customHeight="1">
      <c r="A347" s="225" t="s">
        <v>214</v>
      </c>
      <c r="B347" s="227" t="s">
        <v>39</v>
      </c>
      <c r="C347" s="223" t="s">
        <v>65</v>
      </c>
      <c r="D347" s="223" t="s">
        <v>72</v>
      </c>
      <c r="E347" s="223" t="s">
        <v>676</v>
      </c>
      <c r="F347" s="60"/>
      <c r="G347" s="60"/>
      <c r="H347" s="331">
        <f t="shared" si="65"/>
        <v>350</v>
      </c>
      <c r="I347" s="331">
        <f t="shared" si="65"/>
        <v>0</v>
      </c>
      <c r="J347" s="349">
        <f t="shared" si="54"/>
        <v>350</v>
      </c>
      <c r="K347" s="331">
        <f t="shared" si="66"/>
        <v>400</v>
      </c>
      <c r="L347" s="331">
        <f t="shared" si="66"/>
        <v>400</v>
      </c>
      <c r="N347" s="264"/>
      <c r="O347" s="264"/>
    </row>
    <row r="348" spans="1:15" ht="27.75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676</v>
      </c>
      <c r="F348" s="60" t="s">
        <v>27</v>
      </c>
      <c r="G348" s="60"/>
      <c r="H348" s="331">
        <f t="shared" si="65"/>
        <v>350</v>
      </c>
      <c r="I348" s="331">
        <f t="shared" si="65"/>
        <v>0</v>
      </c>
      <c r="J348" s="349">
        <f t="shared" si="54"/>
        <v>350</v>
      </c>
      <c r="K348" s="331">
        <f t="shared" si="66"/>
        <v>400</v>
      </c>
      <c r="L348" s="331">
        <f t="shared" si="66"/>
        <v>400</v>
      </c>
      <c r="N348" s="264"/>
      <c r="O348" s="264"/>
    </row>
    <row r="349" spans="1:15" ht="27.75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676</v>
      </c>
      <c r="F349" s="60" t="s">
        <v>29</v>
      </c>
      <c r="G349" s="60"/>
      <c r="H349" s="331">
        <f t="shared" si="65"/>
        <v>350</v>
      </c>
      <c r="I349" s="331">
        <f t="shared" si="65"/>
        <v>0</v>
      </c>
      <c r="J349" s="349">
        <f t="shared" si="54"/>
        <v>350</v>
      </c>
      <c r="K349" s="331">
        <f t="shared" si="66"/>
        <v>400</v>
      </c>
      <c r="L349" s="331">
        <f t="shared" si="66"/>
        <v>400</v>
      </c>
      <c r="N349" s="264"/>
      <c r="O349" s="264"/>
    </row>
    <row r="350" spans="1:15" ht="13.5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676</v>
      </c>
      <c r="F350" s="60" t="s">
        <v>29</v>
      </c>
      <c r="G350" s="60" t="s">
        <v>10</v>
      </c>
      <c r="H350" s="331">
        <v>350</v>
      </c>
      <c r="I350" s="331">
        <v>0</v>
      </c>
      <c r="J350" s="349">
        <f t="shared" ref="J350:J413" si="67">H350+I350</f>
        <v>350</v>
      </c>
      <c r="K350" s="368">
        <v>400</v>
      </c>
      <c r="L350" s="368">
        <v>400</v>
      </c>
      <c r="N350" s="264"/>
      <c r="O350" s="264"/>
    </row>
    <row r="351" spans="1:15" ht="25.5">
      <c r="A351" s="352" t="s">
        <v>16</v>
      </c>
      <c r="B351" s="227" t="s">
        <v>39</v>
      </c>
      <c r="C351" s="223" t="s">
        <v>65</v>
      </c>
      <c r="D351" s="223" t="s">
        <v>72</v>
      </c>
      <c r="E351" s="223"/>
      <c r="F351" s="60"/>
      <c r="G351" s="60"/>
      <c r="H351" s="331">
        <f>H352+H356+H373</f>
        <v>0</v>
      </c>
      <c r="I351" s="331"/>
      <c r="J351" s="349">
        <f t="shared" si="67"/>
        <v>0</v>
      </c>
      <c r="K351" s="331">
        <f>K352+K356+K373+K360+K364</f>
        <v>0</v>
      </c>
      <c r="L351" s="331">
        <f>L352+L356+L373+L360+L364</f>
        <v>0</v>
      </c>
      <c r="N351" s="264"/>
      <c r="O351" s="264"/>
    </row>
    <row r="352" spans="1:15" ht="25.5" hidden="1" customHeight="1">
      <c r="A352" s="394" t="s">
        <v>947</v>
      </c>
      <c r="B352" s="227" t="s">
        <v>39</v>
      </c>
      <c r="C352" s="223" t="s">
        <v>65</v>
      </c>
      <c r="D352" s="223" t="s">
        <v>72</v>
      </c>
      <c r="E352" s="223" t="s">
        <v>950</v>
      </c>
      <c r="F352" s="223"/>
      <c r="G352" s="223"/>
      <c r="H352" s="331">
        <f>H353+H357+H374</f>
        <v>0</v>
      </c>
      <c r="I352" s="331"/>
      <c r="J352" s="349">
        <f t="shared" si="67"/>
        <v>0</v>
      </c>
      <c r="K352" s="331">
        <f t="shared" ref="K352:L354" si="68">K353</f>
        <v>0</v>
      </c>
      <c r="L352" s="331">
        <f t="shared" si="68"/>
        <v>0</v>
      </c>
      <c r="N352" s="264"/>
      <c r="O352" s="264"/>
    </row>
    <row r="353" spans="1:15" ht="25.5" hidden="1" customHeight="1">
      <c r="A353" s="388" t="s">
        <v>73</v>
      </c>
      <c r="B353" s="227" t="s">
        <v>39</v>
      </c>
      <c r="C353" s="223" t="s">
        <v>65</v>
      </c>
      <c r="D353" s="223" t="s">
        <v>72</v>
      </c>
      <c r="E353" s="223" t="s">
        <v>950</v>
      </c>
      <c r="F353" s="223" t="s">
        <v>27</v>
      </c>
      <c r="G353" s="223"/>
      <c r="H353" s="331">
        <f>H354</f>
        <v>0</v>
      </c>
      <c r="I353" s="331"/>
      <c r="J353" s="349">
        <f t="shared" si="67"/>
        <v>0</v>
      </c>
      <c r="K353" s="331">
        <f t="shared" si="68"/>
        <v>0</v>
      </c>
      <c r="L353" s="331">
        <f t="shared" si="68"/>
        <v>0</v>
      </c>
      <c r="M353" s="296">
        <f>M354</f>
        <v>0</v>
      </c>
      <c r="N353" s="264"/>
      <c r="O353" s="264"/>
    </row>
    <row r="354" spans="1:15" ht="13.5" hidden="1" customHeight="1">
      <c r="A354" s="388" t="s">
        <v>90</v>
      </c>
      <c r="B354" s="227" t="s">
        <v>39</v>
      </c>
      <c r="C354" s="223" t="s">
        <v>65</v>
      </c>
      <c r="D354" s="223" t="s">
        <v>72</v>
      </c>
      <c r="E354" s="223" t="s">
        <v>950</v>
      </c>
      <c r="F354" s="223" t="s">
        <v>27</v>
      </c>
      <c r="G354" s="223"/>
      <c r="H354" s="331">
        <f>H355</f>
        <v>0</v>
      </c>
      <c r="I354" s="331"/>
      <c r="J354" s="349">
        <f t="shared" si="67"/>
        <v>0</v>
      </c>
      <c r="K354" s="331">
        <f t="shared" si="68"/>
        <v>0</v>
      </c>
      <c r="L354" s="331">
        <f t="shared" si="68"/>
        <v>0</v>
      </c>
      <c r="M354" s="296">
        <f>M355</f>
        <v>0</v>
      </c>
      <c r="N354" s="264"/>
      <c r="O354" s="264"/>
    </row>
    <row r="355" spans="1:15" ht="13.5" hidden="1" customHeight="1">
      <c r="A355" s="225" t="s">
        <v>668</v>
      </c>
      <c r="B355" s="227" t="s">
        <v>39</v>
      </c>
      <c r="C355" s="223" t="s">
        <v>65</v>
      </c>
      <c r="D355" s="223" t="s">
        <v>72</v>
      </c>
      <c r="E355" s="223" t="s">
        <v>950</v>
      </c>
      <c r="F355" s="60" t="s">
        <v>29</v>
      </c>
      <c r="G355" s="60" t="s">
        <v>10</v>
      </c>
      <c r="H355" s="331"/>
      <c r="I355" s="331"/>
      <c r="J355" s="349">
        <f t="shared" si="67"/>
        <v>0</v>
      </c>
      <c r="K355" s="368"/>
      <c r="L355" s="368"/>
      <c r="N355" s="264"/>
      <c r="O355" s="264"/>
    </row>
    <row r="356" spans="1:15" ht="25.5" hidden="1">
      <c r="A356" s="225" t="s">
        <v>948</v>
      </c>
      <c r="B356" s="227" t="s">
        <v>39</v>
      </c>
      <c r="C356" s="223" t="s">
        <v>65</v>
      </c>
      <c r="D356" s="223" t="s">
        <v>72</v>
      </c>
      <c r="E356" s="223" t="s">
        <v>775</v>
      </c>
      <c r="F356" s="60"/>
      <c r="G356" s="60"/>
      <c r="H356" s="331">
        <f>H357</f>
        <v>0</v>
      </c>
      <c r="I356" s="331"/>
      <c r="J356" s="349">
        <f t="shared" si="67"/>
        <v>0</v>
      </c>
      <c r="K356" s="331">
        <f>K357</f>
        <v>0</v>
      </c>
      <c r="L356" s="331">
        <f>L357</f>
        <v>0</v>
      </c>
      <c r="N356" s="264"/>
      <c r="O356" s="264"/>
    </row>
    <row r="357" spans="1:15" ht="24.75" hidden="1" customHeight="1">
      <c r="A357" s="388" t="s">
        <v>73</v>
      </c>
      <c r="B357" s="379" t="s">
        <v>39</v>
      </c>
      <c r="C357" s="223" t="s">
        <v>65</v>
      </c>
      <c r="D357" s="223" t="s">
        <v>72</v>
      </c>
      <c r="E357" s="223" t="s">
        <v>775</v>
      </c>
      <c r="F357" s="223" t="s">
        <v>27</v>
      </c>
      <c r="G357" s="60"/>
      <c r="H357" s="331">
        <f t="shared" ref="H357:L358" si="69">H358</f>
        <v>0</v>
      </c>
      <c r="I357" s="331"/>
      <c r="J357" s="349">
        <f t="shared" si="67"/>
        <v>0</v>
      </c>
      <c r="K357" s="331">
        <f t="shared" si="69"/>
        <v>0</v>
      </c>
      <c r="L357" s="331">
        <f t="shared" si="69"/>
        <v>0</v>
      </c>
      <c r="N357" s="264"/>
      <c r="O357" s="264"/>
    </row>
    <row r="358" spans="1:15" ht="22.5" hidden="1" customHeight="1">
      <c r="A358" s="388" t="s">
        <v>90</v>
      </c>
      <c r="B358" s="379" t="s">
        <v>39</v>
      </c>
      <c r="C358" s="223" t="s">
        <v>65</v>
      </c>
      <c r="D358" s="223" t="s">
        <v>72</v>
      </c>
      <c r="E358" s="223" t="s">
        <v>775</v>
      </c>
      <c r="F358" s="223" t="s">
        <v>29</v>
      </c>
      <c r="G358" s="60"/>
      <c r="H358" s="331">
        <f t="shared" si="69"/>
        <v>0</v>
      </c>
      <c r="I358" s="331"/>
      <c r="J358" s="349">
        <f t="shared" si="67"/>
        <v>0</v>
      </c>
      <c r="K358" s="331">
        <f t="shared" si="69"/>
        <v>0</v>
      </c>
      <c r="L358" s="331">
        <f t="shared" si="69"/>
        <v>0</v>
      </c>
      <c r="N358" s="264"/>
      <c r="O358" s="264"/>
    </row>
    <row r="359" spans="1:15" ht="13.5" hidden="1" customHeight="1">
      <c r="A359" s="225" t="s">
        <v>9</v>
      </c>
      <c r="B359" s="227" t="s">
        <v>39</v>
      </c>
      <c r="C359" s="223" t="s">
        <v>65</v>
      </c>
      <c r="D359" s="223" t="s">
        <v>72</v>
      </c>
      <c r="E359" s="223" t="s">
        <v>775</v>
      </c>
      <c r="F359" s="223" t="s">
        <v>29</v>
      </c>
      <c r="G359" s="60" t="s">
        <v>10</v>
      </c>
      <c r="H359" s="331"/>
      <c r="I359" s="331"/>
      <c r="J359" s="349">
        <f t="shared" si="67"/>
        <v>0</v>
      </c>
      <c r="K359" s="365"/>
      <c r="L359" s="368"/>
      <c r="N359" s="264"/>
      <c r="O359" s="264"/>
    </row>
    <row r="360" spans="1:15" ht="37.5" hidden="1" customHeight="1">
      <c r="A360" s="225" t="s">
        <v>678</v>
      </c>
      <c r="B360" s="227" t="s">
        <v>39</v>
      </c>
      <c r="C360" s="223" t="s">
        <v>65</v>
      </c>
      <c r="D360" s="223" t="s">
        <v>72</v>
      </c>
      <c r="E360" s="223" t="s">
        <v>672</v>
      </c>
      <c r="F360" s="223"/>
      <c r="G360" s="60"/>
      <c r="H360" s="331">
        <f t="shared" ref="H360:L362" si="70">H361</f>
        <v>0</v>
      </c>
      <c r="I360" s="331"/>
      <c r="J360" s="349">
        <f t="shared" si="67"/>
        <v>0</v>
      </c>
      <c r="K360" s="331">
        <f t="shared" si="70"/>
        <v>0</v>
      </c>
      <c r="L360" s="331">
        <f t="shared" si="70"/>
        <v>0</v>
      </c>
      <c r="N360" s="264"/>
      <c r="O360" s="264"/>
    </row>
    <row r="361" spans="1:15" ht="13.5" hidden="1" customHeight="1">
      <c r="A361" s="388" t="s">
        <v>73</v>
      </c>
      <c r="B361" s="379" t="s">
        <v>39</v>
      </c>
      <c r="C361" s="223" t="s">
        <v>65</v>
      </c>
      <c r="D361" s="223" t="s">
        <v>72</v>
      </c>
      <c r="E361" s="223" t="s">
        <v>672</v>
      </c>
      <c r="F361" s="223" t="s">
        <v>27</v>
      </c>
      <c r="G361" s="60"/>
      <c r="H361" s="331">
        <f>H362</f>
        <v>0</v>
      </c>
      <c r="I361" s="331"/>
      <c r="J361" s="349">
        <f t="shared" si="67"/>
        <v>0</v>
      </c>
      <c r="K361" s="331">
        <f t="shared" si="70"/>
        <v>0</v>
      </c>
      <c r="L361" s="331">
        <f t="shared" si="70"/>
        <v>0</v>
      </c>
      <c r="N361" s="264"/>
      <c r="O361" s="264"/>
    </row>
    <row r="362" spans="1:15" ht="13.5" hidden="1" customHeight="1">
      <c r="A362" s="395" t="s">
        <v>90</v>
      </c>
      <c r="B362" s="379" t="s">
        <v>39</v>
      </c>
      <c r="C362" s="223" t="s">
        <v>65</v>
      </c>
      <c r="D362" s="223" t="s">
        <v>72</v>
      </c>
      <c r="E362" s="223" t="s">
        <v>672</v>
      </c>
      <c r="F362" s="223" t="s">
        <v>29</v>
      </c>
      <c r="G362" s="60"/>
      <c r="H362" s="331">
        <f t="shared" si="70"/>
        <v>0</v>
      </c>
      <c r="I362" s="331"/>
      <c r="J362" s="349">
        <f t="shared" si="67"/>
        <v>0</v>
      </c>
      <c r="K362" s="331">
        <f t="shared" si="70"/>
        <v>0</v>
      </c>
      <c r="L362" s="331">
        <f t="shared" si="70"/>
        <v>0</v>
      </c>
      <c r="N362" s="264"/>
      <c r="O362" s="264"/>
    </row>
    <row r="363" spans="1:15" ht="13.5" hidden="1" customHeight="1">
      <c r="A363" s="225" t="s">
        <v>9</v>
      </c>
      <c r="B363" s="227" t="s">
        <v>39</v>
      </c>
      <c r="C363" s="223" t="s">
        <v>65</v>
      </c>
      <c r="D363" s="223" t="s">
        <v>72</v>
      </c>
      <c r="E363" s="223" t="s">
        <v>672</v>
      </c>
      <c r="F363" s="223" t="s">
        <v>29</v>
      </c>
      <c r="G363" s="60" t="s">
        <v>10</v>
      </c>
      <c r="H363" s="331"/>
      <c r="I363" s="331"/>
      <c r="J363" s="349">
        <f t="shared" si="67"/>
        <v>0</v>
      </c>
      <c r="K363" s="368"/>
      <c r="L363" s="368"/>
      <c r="N363" s="264"/>
      <c r="O363" s="264"/>
    </row>
    <row r="364" spans="1:15" ht="13.5" hidden="1" customHeight="1">
      <c r="A364" s="225" t="s">
        <v>677</v>
      </c>
      <c r="B364" s="227" t="s">
        <v>39</v>
      </c>
      <c r="C364" s="223" t="s">
        <v>65</v>
      </c>
      <c r="D364" s="223" t="s">
        <v>72</v>
      </c>
      <c r="E364" s="223" t="s">
        <v>673</v>
      </c>
      <c r="F364" s="223"/>
      <c r="G364" s="60"/>
      <c r="H364" s="331">
        <f t="shared" ref="H364:L366" si="71">H365</f>
        <v>0</v>
      </c>
      <c r="I364" s="331"/>
      <c r="J364" s="349">
        <f t="shared" si="67"/>
        <v>0</v>
      </c>
      <c r="K364" s="331">
        <f t="shared" si="71"/>
        <v>0</v>
      </c>
      <c r="L364" s="331">
        <f t="shared" si="71"/>
        <v>0</v>
      </c>
      <c r="N364" s="264"/>
      <c r="O364" s="264"/>
    </row>
    <row r="365" spans="1:15" ht="13.5" hidden="1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673</v>
      </c>
      <c r="F365" s="223" t="s">
        <v>27</v>
      </c>
      <c r="G365" s="60"/>
      <c r="H365" s="331">
        <f t="shared" si="71"/>
        <v>0</v>
      </c>
      <c r="I365" s="331"/>
      <c r="J365" s="349">
        <f t="shared" si="67"/>
        <v>0</v>
      </c>
      <c r="K365" s="331">
        <f t="shared" si="71"/>
        <v>0</v>
      </c>
      <c r="L365" s="331">
        <f t="shared" si="71"/>
        <v>0</v>
      </c>
      <c r="N365" s="264"/>
      <c r="O365" s="264"/>
    </row>
    <row r="366" spans="1:15" ht="13.5" hidden="1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673</v>
      </c>
      <c r="F366" s="223" t="s">
        <v>29</v>
      </c>
      <c r="G366" s="60"/>
      <c r="H366" s="331">
        <f t="shared" si="71"/>
        <v>0</v>
      </c>
      <c r="I366" s="331"/>
      <c r="J366" s="349">
        <f t="shared" si="67"/>
        <v>0</v>
      </c>
      <c r="K366" s="331">
        <f t="shared" si="71"/>
        <v>0</v>
      </c>
      <c r="L366" s="331">
        <f t="shared" si="71"/>
        <v>0</v>
      </c>
      <c r="N366" s="264"/>
      <c r="O366" s="264"/>
    </row>
    <row r="367" spans="1:15" ht="13.5" hidden="1" customHeight="1">
      <c r="A367" s="225" t="s">
        <v>57</v>
      </c>
      <c r="B367" s="227" t="s">
        <v>39</v>
      </c>
      <c r="C367" s="223" t="s">
        <v>65</v>
      </c>
      <c r="D367" s="223" t="s">
        <v>72</v>
      </c>
      <c r="E367" s="223" t="s">
        <v>673</v>
      </c>
      <c r="F367" s="223" t="s">
        <v>29</v>
      </c>
      <c r="G367" s="60" t="s">
        <v>12</v>
      </c>
      <c r="H367" s="386"/>
      <c r="I367" s="386"/>
      <c r="J367" s="349">
        <f t="shared" si="67"/>
        <v>0</v>
      </c>
      <c r="K367" s="368"/>
      <c r="L367" s="368"/>
      <c r="N367" s="264"/>
      <c r="O367" s="264"/>
    </row>
    <row r="368" spans="1:15" ht="102" hidden="1">
      <c r="A368" s="396" t="s">
        <v>811</v>
      </c>
      <c r="B368" s="227" t="s">
        <v>39</v>
      </c>
      <c r="C368" s="223" t="s">
        <v>65</v>
      </c>
      <c r="D368" s="223" t="s">
        <v>72</v>
      </c>
      <c r="E368" s="223" t="s">
        <v>812</v>
      </c>
      <c r="F368" s="223"/>
      <c r="G368" s="60"/>
      <c r="H368" s="386">
        <f t="shared" ref="H368:K371" si="72">H369</f>
        <v>0</v>
      </c>
      <c r="I368" s="386"/>
      <c r="J368" s="349">
        <f t="shared" si="67"/>
        <v>0</v>
      </c>
      <c r="K368" s="386">
        <f t="shared" si="72"/>
        <v>0</v>
      </c>
      <c r="L368" s="365"/>
      <c r="N368" s="264"/>
      <c r="O368" s="264"/>
    </row>
    <row r="369" spans="1:15" ht="13.5" hidden="1" customHeight="1">
      <c r="A369" s="225" t="s">
        <v>214</v>
      </c>
      <c r="B369" s="227" t="s">
        <v>39</v>
      </c>
      <c r="C369" s="223" t="s">
        <v>65</v>
      </c>
      <c r="D369" s="223" t="s">
        <v>72</v>
      </c>
      <c r="E369" s="223" t="s">
        <v>813</v>
      </c>
      <c r="F369" s="223"/>
      <c r="G369" s="60"/>
      <c r="H369" s="386">
        <f t="shared" si="72"/>
        <v>0</v>
      </c>
      <c r="I369" s="386"/>
      <c r="J369" s="349">
        <f t="shared" si="67"/>
        <v>0</v>
      </c>
      <c r="K369" s="386">
        <f t="shared" si="72"/>
        <v>0</v>
      </c>
      <c r="L369" s="365"/>
      <c r="N369" s="264"/>
      <c r="O369" s="264"/>
    </row>
    <row r="370" spans="1:15" ht="13.5" hidden="1" customHeight="1">
      <c r="A370" s="388" t="s">
        <v>73</v>
      </c>
      <c r="B370" s="227" t="s">
        <v>39</v>
      </c>
      <c r="C370" s="223" t="s">
        <v>65</v>
      </c>
      <c r="D370" s="223" t="s">
        <v>72</v>
      </c>
      <c r="E370" s="223" t="s">
        <v>813</v>
      </c>
      <c r="F370" s="223" t="s">
        <v>27</v>
      </c>
      <c r="G370" s="60"/>
      <c r="H370" s="386">
        <f t="shared" si="72"/>
        <v>0</v>
      </c>
      <c r="I370" s="386"/>
      <c r="J370" s="349">
        <f t="shared" si="67"/>
        <v>0</v>
      </c>
      <c r="K370" s="386">
        <f t="shared" si="72"/>
        <v>0</v>
      </c>
      <c r="L370" s="365"/>
      <c r="N370" s="264"/>
      <c r="O370" s="264"/>
    </row>
    <row r="371" spans="1:15" ht="13.5" hidden="1" customHeight="1">
      <c r="A371" s="388" t="s">
        <v>90</v>
      </c>
      <c r="B371" s="227" t="s">
        <v>39</v>
      </c>
      <c r="C371" s="223" t="s">
        <v>65</v>
      </c>
      <c r="D371" s="223" t="s">
        <v>72</v>
      </c>
      <c r="E371" s="223" t="s">
        <v>813</v>
      </c>
      <c r="F371" s="223" t="s">
        <v>29</v>
      </c>
      <c r="G371" s="60"/>
      <c r="H371" s="386">
        <f t="shared" si="72"/>
        <v>0</v>
      </c>
      <c r="I371" s="386"/>
      <c r="J371" s="349">
        <f t="shared" si="67"/>
        <v>0</v>
      </c>
      <c r="K371" s="386">
        <f t="shared" si="72"/>
        <v>0</v>
      </c>
      <c r="L371" s="365"/>
      <c r="N371" s="264"/>
      <c r="O371" s="264"/>
    </row>
    <row r="372" spans="1:15" ht="13.5" hidden="1" customHeight="1">
      <c r="A372" s="225" t="s">
        <v>668</v>
      </c>
      <c r="B372" s="227" t="s">
        <v>39</v>
      </c>
      <c r="C372" s="223" t="s">
        <v>65</v>
      </c>
      <c r="D372" s="223" t="s">
        <v>72</v>
      </c>
      <c r="E372" s="223" t="s">
        <v>813</v>
      </c>
      <c r="F372" s="223" t="s">
        <v>29</v>
      </c>
      <c r="G372" s="60" t="s">
        <v>10</v>
      </c>
      <c r="H372" s="386"/>
      <c r="I372" s="386"/>
      <c r="J372" s="349">
        <f t="shared" si="67"/>
        <v>0</v>
      </c>
      <c r="K372" s="365"/>
      <c r="L372" s="365"/>
      <c r="N372" s="264"/>
      <c r="O372" s="264"/>
    </row>
    <row r="373" spans="1:15" ht="38.25" hidden="1">
      <c r="A373" s="225" t="s">
        <v>949</v>
      </c>
      <c r="B373" s="227" t="s">
        <v>39</v>
      </c>
      <c r="C373" s="223" t="s">
        <v>65</v>
      </c>
      <c r="D373" s="223" t="s">
        <v>72</v>
      </c>
      <c r="E373" s="223" t="s">
        <v>951</v>
      </c>
      <c r="F373" s="60"/>
      <c r="G373" s="60"/>
      <c r="H373" s="331">
        <f>H374</f>
        <v>0</v>
      </c>
      <c r="I373" s="331"/>
      <c r="J373" s="349">
        <f t="shared" si="67"/>
        <v>0</v>
      </c>
      <c r="K373" s="331">
        <f>K374</f>
        <v>0</v>
      </c>
      <c r="L373" s="331">
        <f>L374</f>
        <v>0</v>
      </c>
      <c r="N373" s="264"/>
      <c r="O373" s="264"/>
    </row>
    <row r="374" spans="1:15" ht="26.25" hidden="1" customHeight="1">
      <c r="A374" s="388" t="s">
        <v>73</v>
      </c>
      <c r="B374" s="227" t="s">
        <v>39</v>
      </c>
      <c r="C374" s="223" t="s">
        <v>65</v>
      </c>
      <c r="D374" s="223" t="s">
        <v>72</v>
      </c>
      <c r="E374" s="223" t="s">
        <v>951</v>
      </c>
      <c r="F374" s="60" t="s">
        <v>27</v>
      </c>
      <c r="G374" s="60"/>
      <c r="H374" s="331">
        <f t="shared" ref="H374:L375" si="73">H375</f>
        <v>0</v>
      </c>
      <c r="I374" s="331"/>
      <c r="J374" s="349">
        <f t="shared" si="67"/>
        <v>0</v>
      </c>
      <c r="K374" s="331">
        <f t="shared" si="73"/>
        <v>0</v>
      </c>
      <c r="L374" s="331">
        <f t="shared" si="73"/>
        <v>0</v>
      </c>
      <c r="N374" s="264"/>
      <c r="O374" s="264"/>
    </row>
    <row r="375" spans="1:15" ht="27" hidden="1" customHeight="1">
      <c r="A375" s="388" t="s">
        <v>90</v>
      </c>
      <c r="B375" s="227" t="s">
        <v>39</v>
      </c>
      <c r="C375" s="223" t="s">
        <v>65</v>
      </c>
      <c r="D375" s="223" t="s">
        <v>72</v>
      </c>
      <c r="E375" s="223" t="s">
        <v>951</v>
      </c>
      <c r="F375" s="60" t="s">
        <v>29</v>
      </c>
      <c r="G375" s="60"/>
      <c r="H375" s="331">
        <f t="shared" si="73"/>
        <v>0</v>
      </c>
      <c r="I375" s="331"/>
      <c r="J375" s="349">
        <f t="shared" si="67"/>
        <v>0</v>
      </c>
      <c r="K375" s="331">
        <f t="shared" si="73"/>
        <v>0</v>
      </c>
      <c r="L375" s="331">
        <f t="shared" si="73"/>
        <v>0</v>
      </c>
      <c r="N375" s="264"/>
      <c r="O375" s="264"/>
    </row>
    <row r="376" spans="1:15" ht="13.5" hidden="1" customHeight="1">
      <c r="A376" s="225" t="s">
        <v>668</v>
      </c>
      <c r="B376" s="227" t="s">
        <v>39</v>
      </c>
      <c r="C376" s="223" t="s">
        <v>65</v>
      </c>
      <c r="D376" s="223" t="s">
        <v>72</v>
      </c>
      <c r="E376" s="223" t="s">
        <v>951</v>
      </c>
      <c r="F376" s="60" t="s">
        <v>29</v>
      </c>
      <c r="G376" s="60" t="s">
        <v>10</v>
      </c>
      <c r="H376" s="331">
        <v>0</v>
      </c>
      <c r="I376" s="331"/>
      <c r="J376" s="349">
        <f t="shared" si="67"/>
        <v>0</v>
      </c>
      <c r="K376" s="368"/>
      <c r="L376" s="368"/>
      <c r="N376" s="264"/>
      <c r="O376" s="264"/>
    </row>
    <row r="377" spans="1:15" ht="25.5" customHeight="1">
      <c r="A377" s="352" t="s">
        <v>79</v>
      </c>
      <c r="B377" s="353" t="s">
        <v>39</v>
      </c>
      <c r="C377" s="250" t="s">
        <v>65</v>
      </c>
      <c r="D377" s="250" t="s">
        <v>80</v>
      </c>
      <c r="E377" s="250"/>
      <c r="F377" s="250"/>
      <c r="G377" s="250"/>
      <c r="H377" s="349">
        <f>H378+H384</f>
        <v>17</v>
      </c>
      <c r="I377" s="349">
        <f>I378+I384</f>
        <v>0</v>
      </c>
      <c r="J377" s="349">
        <f t="shared" si="67"/>
        <v>17</v>
      </c>
      <c r="K377" s="365"/>
      <c r="L377" s="365"/>
      <c r="N377" s="264"/>
      <c r="O377" s="264"/>
    </row>
    <row r="378" spans="1:15" ht="51" hidden="1" customHeight="1">
      <c r="A378" s="369" t="s">
        <v>81</v>
      </c>
      <c r="B378" s="370" t="s">
        <v>39</v>
      </c>
      <c r="C378" s="209" t="s">
        <v>65</v>
      </c>
      <c r="D378" s="209" t="s">
        <v>80</v>
      </c>
      <c r="E378" s="223" t="s">
        <v>217</v>
      </c>
      <c r="F378" s="209"/>
      <c r="G378" s="209"/>
      <c r="H378" s="331">
        <f>H381</f>
        <v>0</v>
      </c>
      <c r="I378" s="331"/>
      <c r="J378" s="349">
        <f t="shared" si="67"/>
        <v>0</v>
      </c>
      <c r="K378" s="365"/>
      <c r="L378" s="365"/>
      <c r="N378" s="264"/>
      <c r="O378" s="264"/>
    </row>
    <row r="379" spans="1:15" ht="38.25" hidden="1" customHeight="1">
      <c r="A379" s="369" t="s">
        <v>218</v>
      </c>
      <c r="B379" s="370" t="s">
        <v>39</v>
      </c>
      <c r="C379" s="209" t="s">
        <v>65</v>
      </c>
      <c r="D379" s="209" t="s">
        <v>80</v>
      </c>
      <c r="E379" s="223" t="s">
        <v>219</v>
      </c>
      <c r="F379" s="209"/>
      <c r="G379" s="209"/>
      <c r="H379" s="331">
        <f>H380</f>
        <v>0</v>
      </c>
      <c r="I379" s="331"/>
      <c r="J379" s="349">
        <f t="shared" si="67"/>
        <v>0</v>
      </c>
      <c r="K379" s="365"/>
      <c r="L379" s="365"/>
      <c r="N379" s="264"/>
      <c r="O379" s="264"/>
    </row>
    <row r="380" spans="1:15" ht="12" hidden="1" customHeight="1">
      <c r="A380" s="369" t="s">
        <v>214</v>
      </c>
      <c r="B380" s="370" t="s">
        <v>39</v>
      </c>
      <c r="C380" s="209" t="s">
        <v>65</v>
      </c>
      <c r="D380" s="209" t="s">
        <v>80</v>
      </c>
      <c r="E380" s="223" t="s">
        <v>220</v>
      </c>
      <c r="F380" s="209"/>
      <c r="G380" s="209"/>
      <c r="H380" s="331">
        <f>H381</f>
        <v>0</v>
      </c>
      <c r="I380" s="331"/>
      <c r="J380" s="349">
        <f t="shared" si="67"/>
        <v>0</v>
      </c>
      <c r="K380" s="365"/>
      <c r="L380" s="365"/>
      <c r="N380" s="264"/>
      <c r="O380" s="264"/>
    </row>
    <row r="381" spans="1:15" ht="24.75" hidden="1" customHeight="1">
      <c r="A381" s="388" t="s">
        <v>82</v>
      </c>
      <c r="B381" s="379" t="s">
        <v>39</v>
      </c>
      <c r="C381" s="209" t="s">
        <v>65</v>
      </c>
      <c r="D381" s="209" t="s">
        <v>80</v>
      </c>
      <c r="E381" s="223" t="s">
        <v>220</v>
      </c>
      <c r="F381" s="209" t="s">
        <v>27</v>
      </c>
      <c r="G381" s="358"/>
      <c r="H381" s="331">
        <f>H382</f>
        <v>0</v>
      </c>
      <c r="I381" s="331"/>
      <c r="J381" s="349">
        <f t="shared" si="67"/>
        <v>0</v>
      </c>
      <c r="K381" s="365"/>
      <c r="L381" s="365"/>
      <c r="N381" s="264"/>
      <c r="O381" s="264"/>
    </row>
    <row r="382" spans="1:15" ht="25.5" hidden="1" customHeight="1">
      <c r="A382" s="388" t="s">
        <v>74</v>
      </c>
      <c r="B382" s="379" t="s">
        <v>39</v>
      </c>
      <c r="C382" s="209" t="s">
        <v>65</v>
      </c>
      <c r="D382" s="209" t="s">
        <v>80</v>
      </c>
      <c r="E382" s="223" t="s">
        <v>220</v>
      </c>
      <c r="F382" s="209" t="s">
        <v>29</v>
      </c>
      <c r="G382" s="358"/>
      <c r="H382" s="331">
        <f>H383</f>
        <v>0</v>
      </c>
      <c r="I382" s="331"/>
      <c r="J382" s="349">
        <f t="shared" si="67"/>
        <v>0</v>
      </c>
      <c r="K382" s="365"/>
      <c r="L382" s="365"/>
      <c r="N382" s="264"/>
      <c r="O382" s="264"/>
    </row>
    <row r="383" spans="1:15" ht="12.75" hidden="1" customHeight="1">
      <c r="A383" s="369" t="s">
        <v>9</v>
      </c>
      <c r="B383" s="370" t="s">
        <v>39</v>
      </c>
      <c r="C383" s="209" t="s">
        <v>65</v>
      </c>
      <c r="D383" s="209" t="s">
        <v>80</v>
      </c>
      <c r="E383" s="223" t="s">
        <v>220</v>
      </c>
      <c r="F383" s="209" t="s">
        <v>29</v>
      </c>
      <c r="G383" s="209" t="s">
        <v>10</v>
      </c>
      <c r="H383" s="331"/>
      <c r="I383" s="331"/>
      <c r="J383" s="349">
        <f t="shared" si="67"/>
        <v>0</v>
      </c>
      <c r="K383" s="365"/>
      <c r="L383" s="365"/>
      <c r="N383" s="264"/>
      <c r="O383" s="264"/>
    </row>
    <row r="384" spans="1:15" ht="25.5" customHeight="1">
      <c r="A384" s="369" t="s">
        <v>16</v>
      </c>
      <c r="B384" s="370" t="s">
        <v>39</v>
      </c>
      <c r="C384" s="209" t="s">
        <v>65</v>
      </c>
      <c r="D384" s="209" t="s">
        <v>80</v>
      </c>
      <c r="E384" s="223" t="s">
        <v>651</v>
      </c>
      <c r="F384" s="209"/>
      <c r="G384" s="209"/>
      <c r="H384" s="331">
        <f t="shared" ref="H384:I387" si="74">H385</f>
        <v>17</v>
      </c>
      <c r="I384" s="331">
        <f t="shared" si="74"/>
        <v>0</v>
      </c>
      <c r="J384" s="349">
        <f t="shared" si="67"/>
        <v>17</v>
      </c>
      <c r="K384" s="365"/>
      <c r="L384" s="365"/>
      <c r="N384" s="264"/>
      <c r="O384" s="264"/>
    </row>
    <row r="385" spans="1:16" ht="61.5" customHeight="1">
      <c r="A385" s="439" t="s">
        <v>1069</v>
      </c>
      <c r="B385" s="370" t="s">
        <v>39</v>
      </c>
      <c r="C385" s="209" t="s">
        <v>65</v>
      </c>
      <c r="D385" s="209" t="s">
        <v>80</v>
      </c>
      <c r="E385" s="223" t="s">
        <v>1070</v>
      </c>
      <c r="F385" s="209"/>
      <c r="G385" s="209"/>
      <c r="H385" s="331">
        <f t="shared" si="74"/>
        <v>17</v>
      </c>
      <c r="I385" s="331">
        <f t="shared" si="74"/>
        <v>0</v>
      </c>
      <c r="J385" s="349">
        <f t="shared" si="67"/>
        <v>17</v>
      </c>
      <c r="K385" s="365"/>
      <c r="L385" s="365"/>
      <c r="N385" s="264"/>
      <c r="O385" s="264"/>
    </row>
    <row r="386" spans="1:16" ht="25.5" customHeight="1">
      <c r="A386" s="388" t="s">
        <v>82</v>
      </c>
      <c r="B386" s="370" t="s">
        <v>39</v>
      </c>
      <c r="C386" s="209" t="s">
        <v>65</v>
      </c>
      <c r="D386" s="209" t="s">
        <v>80</v>
      </c>
      <c r="E386" s="223" t="s">
        <v>1070</v>
      </c>
      <c r="F386" s="209" t="s">
        <v>27</v>
      </c>
      <c r="G386" s="209"/>
      <c r="H386" s="331">
        <f t="shared" si="74"/>
        <v>17</v>
      </c>
      <c r="I386" s="331">
        <f t="shared" si="74"/>
        <v>0</v>
      </c>
      <c r="J386" s="349">
        <f t="shared" si="67"/>
        <v>17</v>
      </c>
      <c r="K386" s="365"/>
      <c r="L386" s="365"/>
      <c r="N386" s="264"/>
      <c r="O386" s="264"/>
    </row>
    <row r="387" spans="1:16" ht="37.5" customHeight="1">
      <c r="A387" s="388" t="s">
        <v>90</v>
      </c>
      <c r="B387" s="370" t="s">
        <v>39</v>
      </c>
      <c r="C387" s="209" t="s">
        <v>65</v>
      </c>
      <c r="D387" s="209" t="s">
        <v>80</v>
      </c>
      <c r="E387" s="223" t="s">
        <v>1070</v>
      </c>
      <c r="F387" s="209" t="s">
        <v>29</v>
      </c>
      <c r="G387" s="209"/>
      <c r="H387" s="331">
        <f t="shared" si="74"/>
        <v>17</v>
      </c>
      <c r="I387" s="331">
        <f t="shared" si="74"/>
        <v>0</v>
      </c>
      <c r="J387" s="349">
        <f t="shared" si="67"/>
        <v>17</v>
      </c>
      <c r="K387" s="365"/>
      <c r="L387" s="365"/>
      <c r="N387" s="264"/>
      <c r="O387" s="264"/>
    </row>
    <row r="388" spans="1:16" ht="12.75" customHeight="1">
      <c r="A388" s="369" t="s">
        <v>57</v>
      </c>
      <c r="B388" s="370" t="s">
        <v>39</v>
      </c>
      <c r="C388" s="209" t="s">
        <v>65</v>
      </c>
      <c r="D388" s="209" t="s">
        <v>80</v>
      </c>
      <c r="E388" s="223" t="s">
        <v>1070</v>
      </c>
      <c r="F388" s="209" t="s">
        <v>29</v>
      </c>
      <c r="G388" s="209" t="s">
        <v>12</v>
      </c>
      <c r="H388" s="331">
        <v>17</v>
      </c>
      <c r="I388" s="331">
        <v>0</v>
      </c>
      <c r="J388" s="349">
        <f t="shared" si="67"/>
        <v>17</v>
      </c>
      <c r="K388" s="365"/>
      <c r="L388" s="365"/>
      <c r="N388" s="264"/>
      <c r="O388" s="264"/>
    </row>
    <row r="389" spans="1:16" ht="12.75" customHeight="1">
      <c r="A389" s="397" t="s">
        <v>400</v>
      </c>
      <c r="B389" s="398" t="s">
        <v>39</v>
      </c>
      <c r="C389" s="250" t="s">
        <v>84</v>
      </c>
      <c r="D389" s="250"/>
      <c r="E389" s="250"/>
      <c r="F389" s="250"/>
      <c r="G389" s="250"/>
      <c r="H389" s="349">
        <f>H418+H408+H390+H403+H439</f>
        <v>22054.699999999997</v>
      </c>
      <c r="I389" s="349">
        <f>I418+I408+I390+I403+I439</f>
        <v>246.6</v>
      </c>
      <c r="J389" s="349">
        <f t="shared" si="67"/>
        <v>22301.299999999996</v>
      </c>
      <c r="K389" s="349">
        <f>K394+K418+K408+K397</f>
        <v>910</v>
      </c>
      <c r="L389" s="349">
        <f>L394+L418+L408+L397</f>
        <v>1170</v>
      </c>
      <c r="M389" s="226">
        <f>M394+M418+M408+M397</f>
        <v>0</v>
      </c>
      <c r="N389" s="264"/>
      <c r="O389" s="264"/>
      <c r="P389" s="264"/>
    </row>
    <row r="390" spans="1:16" ht="17.25" hidden="1" customHeight="1">
      <c r="A390" s="399" t="s">
        <v>85</v>
      </c>
      <c r="B390" s="400" t="s">
        <v>39</v>
      </c>
      <c r="C390" s="400" t="s">
        <v>84</v>
      </c>
      <c r="D390" s="250" t="s">
        <v>86</v>
      </c>
      <c r="E390" s="250"/>
      <c r="F390" s="250"/>
      <c r="G390" s="250"/>
      <c r="H390" s="349">
        <f t="shared" ref="H390:L391" si="75">H391</f>
        <v>0</v>
      </c>
      <c r="I390" s="349">
        <f t="shared" si="75"/>
        <v>0</v>
      </c>
      <c r="J390" s="349">
        <f t="shared" si="67"/>
        <v>0</v>
      </c>
      <c r="K390" s="349">
        <f t="shared" si="75"/>
        <v>0</v>
      </c>
      <c r="L390" s="349">
        <f t="shared" si="75"/>
        <v>0</v>
      </c>
      <c r="N390" s="264"/>
      <c r="O390" s="264"/>
    </row>
    <row r="391" spans="1:16" ht="54" hidden="1" customHeight="1">
      <c r="A391" s="369" t="s">
        <v>997</v>
      </c>
      <c r="B391" s="227" t="s">
        <v>39</v>
      </c>
      <c r="C391" s="209" t="s">
        <v>138</v>
      </c>
      <c r="D391" s="209" t="s">
        <v>86</v>
      </c>
      <c r="E391" s="209" t="s">
        <v>978</v>
      </c>
      <c r="F391" s="209"/>
      <c r="G391" s="209"/>
      <c r="H391" s="331">
        <f t="shared" si="75"/>
        <v>0</v>
      </c>
      <c r="I391" s="331">
        <f t="shared" si="75"/>
        <v>0</v>
      </c>
      <c r="J391" s="349">
        <f t="shared" si="67"/>
        <v>0</v>
      </c>
      <c r="K391" s="331">
        <f t="shared" si="75"/>
        <v>0</v>
      </c>
      <c r="L391" s="331">
        <f t="shared" si="75"/>
        <v>0</v>
      </c>
      <c r="N391" s="264"/>
      <c r="O391" s="264"/>
    </row>
    <row r="392" spans="1:16" ht="51" hidden="1" customHeight="1">
      <c r="A392" s="378" t="s">
        <v>512</v>
      </c>
      <c r="B392" s="227" t="s">
        <v>39</v>
      </c>
      <c r="C392" s="209" t="s">
        <v>138</v>
      </c>
      <c r="D392" s="209" t="s">
        <v>86</v>
      </c>
      <c r="E392" s="209" t="s">
        <v>978</v>
      </c>
      <c r="F392" s="209" t="s">
        <v>93</v>
      </c>
      <c r="G392" s="209"/>
      <c r="H392" s="331">
        <f>H393+H395</f>
        <v>0</v>
      </c>
      <c r="I392" s="331">
        <f>I393+I395</f>
        <v>0</v>
      </c>
      <c r="J392" s="349">
        <f t="shared" si="67"/>
        <v>0</v>
      </c>
      <c r="K392" s="331">
        <f>K393+K395</f>
        <v>0</v>
      </c>
      <c r="L392" s="331">
        <f>L393+L395</f>
        <v>0</v>
      </c>
      <c r="N392" s="264"/>
      <c r="O392" s="264"/>
    </row>
    <row r="393" spans="1:16" ht="15" hidden="1" customHeight="1">
      <c r="A393" s="225" t="s">
        <v>149</v>
      </c>
      <c r="B393" s="227" t="s">
        <v>39</v>
      </c>
      <c r="C393" s="209" t="s">
        <v>138</v>
      </c>
      <c r="D393" s="209" t="s">
        <v>86</v>
      </c>
      <c r="E393" s="209" t="s">
        <v>978</v>
      </c>
      <c r="F393" s="209" t="s">
        <v>150</v>
      </c>
      <c r="G393" s="209"/>
      <c r="H393" s="331">
        <f>H394</f>
        <v>0</v>
      </c>
      <c r="I393" s="331">
        <f>I394</f>
        <v>0</v>
      </c>
      <c r="J393" s="349">
        <f t="shared" si="67"/>
        <v>0</v>
      </c>
      <c r="K393" s="349"/>
      <c r="L393" s="349"/>
      <c r="N393" s="264"/>
      <c r="O393" s="264"/>
    </row>
    <row r="394" spans="1:16" ht="17.25" hidden="1" customHeight="1">
      <c r="A394" s="369" t="s">
        <v>9</v>
      </c>
      <c r="B394" s="227" t="s">
        <v>39</v>
      </c>
      <c r="C394" s="209" t="s">
        <v>138</v>
      </c>
      <c r="D394" s="209" t="s">
        <v>86</v>
      </c>
      <c r="E394" s="209" t="s">
        <v>978</v>
      </c>
      <c r="F394" s="209" t="s">
        <v>150</v>
      </c>
      <c r="G394" s="209" t="s">
        <v>10</v>
      </c>
      <c r="H394" s="331"/>
      <c r="I394" s="331"/>
      <c r="J394" s="349">
        <f t="shared" si="67"/>
        <v>0</v>
      </c>
      <c r="K394" s="349"/>
      <c r="L394" s="349"/>
      <c r="N394" s="264"/>
      <c r="O394" s="264"/>
    </row>
    <row r="395" spans="1:16" ht="36.75" hidden="1" customHeight="1">
      <c r="A395" s="378" t="s">
        <v>512</v>
      </c>
      <c r="B395" s="227" t="s">
        <v>39</v>
      </c>
      <c r="C395" s="209" t="s">
        <v>138</v>
      </c>
      <c r="D395" s="209" t="s">
        <v>86</v>
      </c>
      <c r="E395" s="209" t="s">
        <v>978</v>
      </c>
      <c r="F395" s="209" t="s">
        <v>150</v>
      </c>
      <c r="G395" s="209"/>
      <c r="H395" s="331">
        <f>H396</f>
        <v>0</v>
      </c>
      <c r="I395" s="331">
        <f>I396</f>
        <v>0</v>
      </c>
      <c r="J395" s="349">
        <f t="shared" si="67"/>
        <v>0</v>
      </c>
      <c r="K395" s="349"/>
      <c r="L395" s="349"/>
      <c r="N395" s="264"/>
      <c r="O395" s="264"/>
    </row>
    <row r="396" spans="1:16" ht="15" hidden="1" customHeight="1">
      <c r="A396" s="47" t="s">
        <v>11</v>
      </c>
      <c r="B396" s="227" t="s">
        <v>39</v>
      </c>
      <c r="C396" s="209" t="s">
        <v>138</v>
      </c>
      <c r="D396" s="209" t="s">
        <v>143</v>
      </c>
      <c r="E396" s="209" t="s">
        <v>978</v>
      </c>
      <c r="F396" s="209" t="s">
        <v>150</v>
      </c>
      <c r="G396" s="209" t="s">
        <v>12</v>
      </c>
      <c r="H396" s="331"/>
      <c r="I396" s="331"/>
      <c r="J396" s="349">
        <f t="shared" si="67"/>
        <v>0</v>
      </c>
      <c r="K396" s="349"/>
      <c r="L396" s="349"/>
      <c r="N396" s="264"/>
      <c r="O396" s="264"/>
    </row>
    <row r="397" spans="1:16" ht="15" customHeight="1">
      <c r="A397" s="397" t="s">
        <v>87</v>
      </c>
      <c r="B397" s="398" t="s">
        <v>39</v>
      </c>
      <c r="C397" s="250" t="s">
        <v>84</v>
      </c>
      <c r="D397" s="250" t="s">
        <v>88</v>
      </c>
      <c r="E397" s="250"/>
      <c r="F397" s="250"/>
      <c r="G397" s="250"/>
      <c r="H397" s="349">
        <f>H398+H403</f>
        <v>90</v>
      </c>
      <c r="I397" s="349">
        <f>I398+I403</f>
        <v>0</v>
      </c>
      <c r="J397" s="349">
        <f t="shared" si="67"/>
        <v>90</v>
      </c>
      <c r="K397" s="349">
        <f>K398+K403</f>
        <v>70</v>
      </c>
      <c r="L397" s="349">
        <f>L398+L403</f>
        <v>30</v>
      </c>
      <c r="N397" s="264"/>
      <c r="O397" s="264"/>
    </row>
    <row r="398" spans="1:16" ht="63" customHeight="1">
      <c r="A398" s="401" t="s">
        <v>1038</v>
      </c>
      <c r="B398" s="402" t="s">
        <v>39</v>
      </c>
      <c r="C398" s="209" t="s">
        <v>84</v>
      </c>
      <c r="D398" s="209" t="s">
        <v>88</v>
      </c>
      <c r="E398" s="209" t="s">
        <v>1016</v>
      </c>
      <c r="F398" s="209"/>
      <c r="G398" s="209"/>
      <c r="H398" s="331">
        <f t="shared" ref="H398:L401" si="76">H399</f>
        <v>90</v>
      </c>
      <c r="I398" s="331">
        <f t="shared" si="76"/>
        <v>0</v>
      </c>
      <c r="J398" s="349">
        <f t="shared" si="67"/>
        <v>90</v>
      </c>
      <c r="K398" s="331">
        <f t="shared" si="76"/>
        <v>70</v>
      </c>
      <c r="L398" s="331">
        <f t="shared" si="76"/>
        <v>30</v>
      </c>
      <c r="N398" s="264"/>
      <c r="O398" s="264"/>
    </row>
    <row r="399" spans="1:16" ht="15" customHeight="1">
      <c r="A399" s="401" t="s">
        <v>214</v>
      </c>
      <c r="B399" s="402" t="s">
        <v>39</v>
      </c>
      <c r="C399" s="209" t="s">
        <v>84</v>
      </c>
      <c r="D399" s="209" t="s">
        <v>88</v>
      </c>
      <c r="E399" s="209" t="s">
        <v>1017</v>
      </c>
      <c r="F399" s="209"/>
      <c r="G399" s="209"/>
      <c r="H399" s="331">
        <f t="shared" si="76"/>
        <v>90</v>
      </c>
      <c r="I399" s="331">
        <f t="shared" si="76"/>
        <v>0</v>
      </c>
      <c r="J399" s="349">
        <f t="shared" si="67"/>
        <v>90</v>
      </c>
      <c r="K399" s="331">
        <f t="shared" si="76"/>
        <v>70</v>
      </c>
      <c r="L399" s="331">
        <f t="shared" si="76"/>
        <v>30</v>
      </c>
      <c r="N399" s="264"/>
      <c r="O399" s="264"/>
    </row>
    <row r="400" spans="1:16" ht="23.25" customHeight="1">
      <c r="A400" s="388" t="s">
        <v>35</v>
      </c>
      <c r="B400" s="402" t="s">
        <v>39</v>
      </c>
      <c r="C400" s="209" t="s">
        <v>84</v>
      </c>
      <c r="D400" s="209" t="s">
        <v>88</v>
      </c>
      <c r="E400" s="209" t="s">
        <v>1017</v>
      </c>
      <c r="F400" s="209" t="s">
        <v>27</v>
      </c>
      <c r="G400" s="209"/>
      <c r="H400" s="331">
        <f t="shared" si="76"/>
        <v>90</v>
      </c>
      <c r="I400" s="331">
        <f t="shared" si="76"/>
        <v>0</v>
      </c>
      <c r="J400" s="349">
        <f t="shared" si="67"/>
        <v>90</v>
      </c>
      <c r="K400" s="331">
        <f t="shared" si="76"/>
        <v>70</v>
      </c>
      <c r="L400" s="331">
        <f t="shared" si="76"/>
        <v>30</v>
      </c>
      <c r="N400" s="264"/>
      <c r="O400" s="264"/>
    </row>
    <row r="401" spans="1:15" ht="27" customHeight="1">
      <c r="A401" s="388" t="s">
        <v>90</v>
      </c>
      <c r="B401" s="402" t="s">
        <v>39</v>
      </c>
      <c r="C401" s="209" t="s">
        <v>84</v>
      </c>
      <c r="D401" s="209" t="s">
        <v>88</v>
      </c>
      <c r="E401" s="209" t="s">
        <v>1017</v>
      </c>
      <c r="F401" s="209" t="s">
        <v>29</v>
      </c>
      <c r="G401" s="209"/>
      <c r="H401" s="331">
        <f t="shared" si="76"/>
        <v>90</v>
      </c>
      <c r="I401" s="331">
        <f t="shared" si="76"/>
        <v>0</v>
      </c>
      <c r="J401" s="349">
        <f t="shared" si="67"/>
        <v>90</v>
      </c>
      <c r="K401" s="331">
        <f t="shared" si="76"/>
        <v>70</v>
      </c>
      <c r="L401" s="331">
        <f t="shared" si="76"/>
        <v>30</v>
      </c>
      <c r="N401" s="264"/>
      <c r="O401" s="264"/>
    </row>
    <row r="402" spans="1:15" ht="15" customHeight="1">
      <c r="A402" s="369" t="s">
        <v>9</v>
      </c>
      <c r="B402" s="402" t="s">
        <v>39</v>
      </c>
      <c r="C402" s="209" t="s">
        <v>84</v>
      </c>
      <c r="D402" s="209" t="s">
        <v>88</v>
      </c>
      <c r="E402" s="209" t="s">
        <v>1017</v>
      </c>
      <c r="F402" s="209" t="s">
        <v>29</v>
      </c>
      <c r="G402" s="209" t="s">
        <v>10</v>
      </c>
      <c r="H402" s="331">
        <v>90</v>
      </c>
      <c r="I402" s="331"/>
      <c r="J402" s="349">
        <f t="shared" si="67"/>
        <v>90</v>
      </c>
      <c r="K402" s="331">
        <v>70</v>
      </c>
      <c r="L402" s="331">
        <v>30</v>
      </c>
      <c r="N402" s="264"/>
      <c r="O402" s="264"/>
    </row>
    <row r="403" spans="1:15" ht="28.5" hidden="1" customHeight="1">
      <c r="A403" s="352" t="s">
        <v>16</v>
      </c>
      <c r="B403" s="353" t="s">
        <v>39</v>
      </c>
      <c r="C403" s="250" t="s">
        <v>84</v>
      </c>
      <c r="D403" s="250" t="s">
        <v>88</v>
      </c>
      <c r="E403" s="34" t="s">
        <v>651</v>
      </c>
      <c r="F403" s="250"/>
      <c r="G403" s="250"/>
      <c r="H403" s="349">
        <f t="shared" ref="H403:L406" si="77">H404</f>
        <v>0</v>
      </c>
      <c r="I403" s="349"/>
      <c r="J403" s="349">
        <f t="shared" si="67"/>
        <v>0</v>
      </c>
      <c r="K403" s="349">
        <f t="shared" si="77"/>
        <v>0</v>
      </c>
      <c r="L403" s="349">
        <f t="shared" si="77"/>
        <v>0</v>
      </c>
      <c r="N403" s="264"/>
      <c r="O403" s="264"/>
    </row>
    <row r="404" spans="1:15" ht="25.5" hidden="1">
      <c r="A404" s="38" t="s">
        <v>180</v>
      </c>
      <c r="B404" s="78" t="s">
        <v>39</v>
      </c>
      <c r="C404" s="209" t="s">
        <v>84</v>
      </c>
      <c r="D404" s="209" t="s">
        <v>88</v>
      </c>
      <c r="E404" s="34" t="s">
        <v>694</v>
      </c>
      <c r="F404" s="250"/>
      <c r="G404" s="250"/>
      <c r="H404" s="349">
        <f t="shared" si="77"/>
        <v>0</v>
      </c>
      <c r="I404" s="349"/>
      <c r="J404" s="349">
        <f t="shared" si="67"/>
        <v>0</v>
      </c>
      <c r="K404" s="349">
        <f t="shared" si="77"/>
        <v>0</v>
      </c>
      <c r="L404" s="349">
        <f t="shared" si="77"/>
        <v>0</v>
      </c>
      <c r="N404" s="264"/>
      <c r="O404" s="264"/>
    </row>
    <row r="405" spans="1:15" ht="27" hidden="1" customHeight="1">
      <c r="A405" s="388" t="s">
        <v>73</v>
      </c>
      <c r="B405" s="403" t="s">
        <v>39</v>
      </c>
      <c r="C405" s="209" t="s">
        <v>84</v>
      </c>
      <c r="D405" s="209" t="s">
        <v>88</v>
      </c>
      <c r="E405" s="34" t="s">
        <v>694</v>
      </c>
      <c r="F405" s="250" t="s">
        <v>27</v>
      </c>
      <c r="G405" s="250"/>
      <c r="H405" s="349">
        <f t="shared" si="77"/>
        <v>0</v>
      </c>
      <c r="I405" s="349"/>
      <c r="J405" s="349">
        <f t="shared" si="67"/>
        <v>0</v>
      </c>
      <c r="K405" s="349">
        <f t="shared" si="77"/>
        <v>0</v>
      </c>
      <c r="L405" s="349">
        <f t="shared" si="77"/>
        <v>0</v>
      </c>
      <c r="N405" s="264"/>
      <c r="O405" s="264"/>
    </row>
    <row r="406" spans="1:15" ht="25.5" hidden="1" customHeight="1">
      <c r="A406" s="388" t="s">
        <v>90</v>
      </c>
      <c r="B406" s="403" t="s">
        <v>39</v>
      </c>
      <c r="C406" s="209" t="s">
        <v>84</v>
      </c>
      <c r="D406" s="209" t="s">
        <v>88</v>
      </c>
      <c r="E406" s="34" t="s">
        <v>694</v>
      </c>
      <c r="F406" s="250" t="s">
        <v>29</v>
      </c>
      <c r="G406" s="250"/>
      <c r="H406" s="349">
        <f>H407</f>
        <v>0</v>
      </c>
      <c r="I406" s="349"/>
      <c r="J406" s="349">
        <f t="shared" si="67"/>
        <v>0</v>
      </c>
      <c r="K406" s="349">
        <f t="shared" si="77"/>
        <v>0</v>
      </c>
      <c r="L406" s="349">
        <f t="shared" si="77"/>
        <v>0</v>
      </c>
      <c r="N406" s="264"/>
      <c r="O406" s="264"/>
    </row>
    <row r="407" spans="1:15" ht="12.75" hidden="1" customHeight="1">
      <c r="A407" s="378" t="s">
        <v>9</v>
      </c>
      <c r="B407" s="403" t="s">
        <v>39</v>
      </c>
      <c r="C407" s="209" t="s">
        <v>84</v>
      </c>
      <c r="D407" s="209" t="s">
        <v>88</v>
      </c>
      <c r="E407" s="34" t="s">
        <v>694</v>
      </c>
      <c r="F407" s="250" t="s">
        <v>29</v>
      </c>
      <c r="G407" s="250" t="s">
        <v>10</v>
      </c>
      <c r="H407" s="349"/>
      <c r="I407" s="349"/>
      <c r="J407" s="349">
        <f t="shared" si="67"/>
        <v>0</v>
      </c>
      <c r="K407" s="404"/>
      <c r="L407" s="404"/>
      <c r="N407" s="264"/>
      <c r="O407" s="264"/>
    </row>
    <row r="408" spans="1:15" ht="38.25" hidden="1">
      <c r="A408" s="356" t="s">
        <v>681</v>
      </c>
      <c r="B408" s="403" t="s">
        <v>39</v>
      </c>
      <c r="C408" s="209" t="s">
        <v>84</v>
      </c>
      <c r="D408" s="209" t="s">
        <v>88</v>
      </c>
      <c r="E408" s="250" t="s">
        <v>680</v>
      </c>
      <c r="F408" s="250"/>
      <c r="G408" s="250"/>
      <c r="H408" s="404">
        <f t="shared" ref="H408:L410" si="78">H409</f>
        <v>0</v>
      </c>
      <c r="I408" s="404"/>
      <c r="J408" s="349">
        <f t="shared" si="67"/>
        <v>0</v>
      </c>
      <c r="K408" s="404">
        <f t="shared" si="78"/>
        <v>0</v>
      </c>
      <c r="L408" s="404">
        <f t="shared" si="78"/>
        <v>0</v>
      </c>
      <c r="N408" s="264"/>
      <c r="O408" s="264"/>
    </row>
    <row r="409" spans="1:15" ht="42.75" hidden="1" customHeight="1">
      <c r="A409" s="356" t="s">
        <v>800</v>
      </c>
      <c r="B409" s="403" t="s">
        <v>39</v>
      </c>
      <c r="C409" s="209" t="s">
        <v>84</v>
      </c>
      <c r="D409" s="209" t="s">
        <v>88</v>
      </c>
      <c r="E409" s="250" t="s">
        <v>806</v>
      </c>
      <c r="F409" s="250"/>
      <c r="G409" s="250"/>
      <c r="H409" s="404">
        <f t="shared" si="78"/>
        <v>0</v>
      </c>
      <c r="I409" s="404"/>
      <c r="J409" s="349">
        <f t="shared" si="67"/>
        <v>0</v>
      </c>
      <c r="K409" s="404">
        <f t="shared" si="78"/>
        <v>0</v>
      </c>
      <c r="L409" s="404">
        <f t="shared" si="78"/>
        <v>0</v>
      </c>
      <c r="N409" s="264"/>
      <c r="O409" s="264"/>
    </row>
    <row r="410" spans="1:15" ht="89.25" hidden="1">
      <c r="A410" s="369" t="s">
        <v>845</v>
      </c>
      <c r="B410" s="403" t="s">
        <v>39</v>
      </c>
      <c r="C410" s="209" t="s">
        <v>84</v>
      </c>
      <c r="D410" s="209" t="s">
        <v>88</v>
      </c>
      <c r="E410" s="34" t="s">
        <v>847</v>
      </c>
      <c r="F410" s="250"/>
      <c r="G410" s="250"/>
      <c r="H410" s="404">
        <f t="shared" si="78"/>
        <v>0</v>
      </c>
      <c r="I410" s="404"/>
      <c r="J410" s="349">
        <f t="shared" si="67"/>
        <v>0</v>
      </c>
      <c r="K410" s="404">
        <f t="shared" si="78"/>
        <v>0</v>
      </c>
      <c r="L410" s="404">
        <f t="shared" si="78"/>
        <v>0</v>
      </c>
      <c r="N410" s="264"/>
      <c r="O410" s="264"/>
    </row>
    <row r="411" spans="1:15" hidden="1">
      <c r="A411" s="369" t="s">
        <v>846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/>
      <c r="G411" s="250"/>
      <c r="H411" s="404">
        <f>H412+H415</f>
        <v>0</v>
      </c>
      <c r="I411" s="404"/>
      <c r="J411" s="349">
        <f t="shared" si="67"/>
        <v>0</v>
      </c>
      <c r="K411" s="404">
        <f>K412+K415</f>
        <v>0</v>
      </c>
      <c r="L411" s="404">
        <f>L412+L415</f>
        <v>0</v>
      </c>
      <c r="N411" s="264"/>
      <c r="O411" s="264"/>
    </row>
    <row r="412" spans="1:15" ht="27" hidden="1" customHeight="1">
      <c r="A412" s="388" t="s">
        <v>82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27</v>
      </c>
      <c r="G412" s="250"/>
      <c r="H412" s="404">
        <f t="shared" ref="H412:L413" si="79">H413</f>
        <v>0</v>
      </c>
      <c r="I412" s="404"/>
      <c r="J412" s="349">
        <f t="shared" si="67"/>
        <v>0</v>
      </c>
      <c r="K412" s="404">
        <f t="shared" si="79"/>
        <v>0</v>
      </c>
      <c r="L412" s="404">
        <f t="shared" si="79"/>
        <v>0</v>
      </c>
      <c r="N412" s="264"/>
      <c r="O412" s="264"/>
    </row>
    <row r="413" spans="1:15" ht="29.25" hidden="1" customHeight="1">
      <c r="A413" s="388" t="s">
        <v>90</v>
      </c>
      <c r="B413" s="403" t="s">
        <v>39</v>
      </c>
      <c r="C413" s="209" t="s">
        <v>84</v>
      </c>
      <c r="D413" s="209" t="s">
        <v>88</v>
      </c>
      <c r="E413" s="34" t="s">
        <v>848</v>
      </c>
      <c r="F413" s="250" t="s">
        <v>29</v>
      </c>
      <c r="G413" s="250"/>
      <c r="H413" s="404">
        <f t="shared" si="79"/>
        <v>0</v>
      </c>
      <c r="I413" s="404"/>
      <c r="J413" s="349">
        <f t="shared" si="67"/>
        <v>0</v>
      </c>
      <c r="K413" s="404">
        <f t="shared" si="79"/>
        <v>0</v>
      </c>
      <c r="L413" s="404">
        <f t="shared" si="79"/>
        <v>0</v>
      </c>
      <c r="N413" s="264"/>
      <c r="O413" s="264"/>
    </row>
    <row r="414" spans="1:15" hidden="1">
      <c r="A414" s="369" t="s">
        <v>9</v>
      </c>
      <c r="B414" s="403" t="s">
        <v>39</v>
      </c>
      <c r="C414" s="209" t="s">
        <v>84</v>
      </c>
      <c r="D414" s="209" t="s">
        <v>88</v>
      </c>
      <c r="E414" s="34" t="s">
        <v>848</v>
      </c>
      <c r="F414" s="250" t="s">
        <v>29</v>
      </c>
      <c r="G414" s="250" t="s">
        <v>10</v>
      </c>
      <c r="H414" s="349"/>
      <c r="I414" s="349"/>
      <c r="J414" s="349">
        <f t="shared" ref="J414:J477" si="80">H414+I414</f>
        <v>0</v>
      </c>
      <c r="K414" s="404"/>
      <c r="L414" s="405"/>
      <c r="N414" s="264"/>
      <c r="O414" s="264"/>
    </row>
    <row r="415" spans="1:15" ht="37.5" hidden="1" customHeight="1">
      <c r="A415" s="390" t="s">
        <v>92</v>
      </c>
      <c r="B415" s="403" t="s">
        <v>39</v>
      </c>
      <c r="C415" s="209" t="s">
        <v>84</v>
      </c>
      <c r="D415" s="209" t="s">
        <v>88</v>
      </c>
      <c r="E415" s="34" t="s">
        <v>848</v>
      </c>
      <c r="F415" s="250" t="s">
        <v>93</v>
      </c>
      <c r="G415" s="250"/>
      <c r="H415" s="404">
        <f t="shared" ref="H415:L416" si="81">H416</f>
        <v>0</v>
      </c>
      <c r="I415" s="404"/>
      <c r="J415" s="349">
        <f t="shared" si="80"/>
        <v>0</v>
      </c>
      <c r="K415" s="404">
        <f t="shared" si="81"/>
        <v>0</v>
      </c>
      <c r="L415" s="404">
        <f t="shared" si="81"/>
        <v>0</v>
      </c>
      <c r="N415" s="264"/>
      <c r="O415" s="264"/>
    </row>
    <row r="416" spans="1:15" hidden="1">
      <c r="A416" s="390" t="s">
        <v>149</v>
      </c>
      <c r="B416" s="403" t="s">
        <v>39</v>
      </c>
      <c r="C416" s="209" t="s">
        <v>84</v>
      </c>
      <c r="D416" s="209" t="s">
        <v>88</v>
      </c>
      <c r="E416" s="34" t="s">
        <v>848</v>
      </c>
      <c r="F416" s="250" t="s">
        <v>849</v>
      </c>
      <c r="G416" s="250"/>
      <c r="H416" s="404">
        <f t="shared" si="81"/>
        <v>0</v>
      </c>
      <c r="I416" s="404"/>
      <c r="J416" s="349">
        <f t="shared" si="80"/>
        <v>0</v>
      </c>
      <c r="K416" s="404">
        <f t="shared" si="81"/>
        <v>0</v>
      </c>
      <c r="L416" s="404">
        <f t="shared" si="81"/>
        <v>0</v>
      </c>
      <c r="N416" s="264"/>
      <c r="O416" s="264"/>
    </row>
    <row r="417" spans="1:15" ht="12.75" hidden="1" customHeight="1">
      <c r="A417" s="369" t="s">
        <v>9</v>
      </c>
      <c r="B417" s="403" t="s">
        <v>39</v>
      </c>
      <c r="C417" s="209" t="s">
        <v>84</v>
      </c>
      <c r="D417" s="209" t="s">
        <v>88</v>
      </c>
      <c r="E417" s="34" t="s">
        <v>848</v>
      </c>
      <c r="F417" s="250" t="s">
        <v>849</v>
      </c>
      <c r="G417" s="250" t="s">
        <v>10</v>
      </c>
      <c r="H417" s="349">
        <v>0</v>
      </c>
      <c r="I417" s="349"/>
      <c r="J417" s="349">
        <f t="shared" si="80"/>
        <v>0</v>
      </c>
      <c r="K417" s="404"/>
      <c r="L417" s="405"/>
      <c r="N417" s="264"/>
      <c r="O417" s="264"/>
    </row>
    <row r="418" spans="1:15" ht="14.25" customHeight="1">
      <c r="A418" s="37" t="s">
        <v>176</v>
      </c>
      <c r="B418" s="79" t="s">
        <v>39</v>
      </c>
      <c r="C418" s="250" t="s">
        <v>84</v>
      </c>
      <c r="D418" s="250" t="s">
        <v>177</v>
      </c>
      <c r="E418" s="34"/>
      <c r="F418" s="250"/>
      <c r="G418" s="250"/>
      <c r="H418" s="349">
        <f>H419+H464+H432</f>
        <v>1241.5999999999999</v>
      </c>
      <c r="I418" s="349">
        <f>I419+I464+I432</f>
        <v>363</v>
      </c>
      <c r="J418" s="349">
        <f t="shared" si="80"/>
        <v>1604.6</v>
      </c>
      <c r="K418" s="349">
        <f>K419+K464+K432</f>
        <v>840</v>
      </c>
      <c r="L418" s="349">
        <f>L419+L464+L432</f>
        <v>1140</v>
      </c>
      <c r="N418" s="264"/>
      <c r="O418" s="264"/>
    </row>
    <row r="419" spans="1:15" ht="27.75" customHeight="1">
      <c r="A419" s="100" t="s">
        <v>16</v>
      </c>
      <c r="B419" s="101" t="s">
        <v>39</v>
      </c>
      <c r="C419" s="209" t="s">
        <v>84</v>
      </c>
      <c r="D419" s="209" t="s">
        <v>177</v>
      </c>
      <c r="E419" s="35" t="s">
        <v>651</v>
      </c>
      <c r="F419" s="209"/>
      <c r="G419" s="209"/>
      <c r="H419" s="331">
        <f>H420+H424+H428</f>
        <v>241.6</v>
      </c>
      <c r="I419" s="331">
        <f>I420+I424+I428</f>
        <v>363</v>
      </c>
      <c r="J419" s="349">
        <f t="shared" si="80"/>
        <v>604.6</v>
      </c>
      <c r="K419" s="331">
        <f>K420+K424+K428</f>
        <v>140</v>
      </c>
      <c r="L419" s="331">
        <f>L420+L424+L428</f>
        <v>140</v>
      </c>
      <c r="N419" s="264"/>
      <c r="O419" s="264"/>
    </row>
    <row r="420" spans="1:15" ht="91.5" customHeight="1">
      <c r="A420" s="387" t="s">
        <v>877</v>
      </c>
      <c r="B420" s="101" t="s">
        <v>39</v>
      </c>
      <c r="C420" s="209" t="s">
        <v>84</v>
      </c>
      <c r="D420" s="209" t="s">
        <v>177</v>
      </c>
      <c r="E420" s="35" t="s">
        <v>695</v>
      </c>
      <c r="F420" s="209"/>
      <c r="G420" s="209"/>
      <c r="H420" s="331">
        <f t="shared" ref="H420:L422" si="82">H421</f>
        <v>87.5</v>
      </c>
      <c r="I420" s="331">
        <f t="shared" si="82"/>
        <v>0</v>
      </c>
      <c r="J420" s="349">
        <f t="shared" si="80"/>
        <v>87.5</v>
      </c>
      <c r="K420" s="331">
        <f t="shared" si="82"/>
        <v>50</v>
      </c>
      <c r="L420" s="331">
        <f t="shared" si="82"/>
        <v>50</v>
      </c>
      <c r="N420" s="264"/>
      <c r="O420" s="264"/>
    </row>
    <row r="421" spans="1:15" ht="27" customHeight="1">
      <c r="A421" s="388" t="s">
        <v>73</v>
      </c>
      <c r="B421" s="101" t="s">
        <v>39</v>
      </c>
      <c r="C421" s="209" t="s">
        <v>84</v>
      </c>
      <c r="D421" s="209" t="s">
        <v>177</v>
      </c>
      <c r="E421" s="35" t="s">
        <v>695</v>
      </c>
      <c r="F421" s="209" t="s">
        <v>27</v>
      </c>
      <c r="G421" s="209"/>
      <c r="H421" s="331">
        <f t="shared" si="82"/>
        <v>87.5</v>
      </c>
      <c r="I421" s="331">
        <f t="shared" si="82"/>
        <v>0</v>
      </c>
      <c r="J421" s="349">
        <f t="shared" si="80"/>
        <v>87.5</v>
      </c>
      <c r="K421" s="331">
        <f t="shared" si="82"/>
        <v>50</v>
      </c>
      <c r="L421" s="331">
        <f t="shared" si="82"/>
        <v>50</v>
      </c>
      <c r="N421" s="264"/>
      <c r="O421" s="264"/>
    </row>
    <row r="422" spans="1:15" ht="27" customHeight="1">
      <c r="A422" s="388" t="s">
        <v>90</v>
      </c>
      <c r="B422" s="101" t="s">
        <v>39</v>
      </c>
      <c r="C422" s="209" t="s">
        <v>84</v>
      </c>
      <c r="D422" s="209" t="s">
        <v>177</v>
      </c>
      <c r="E422" s="35" t="s">
        <v>695</v>
      </c>
      <c r="F422" s="209" t="s">
        <v>29</v>
      </c>
      <c r="G422" s="209"/>
      <c r="H422" s="331">
        <f t="shared" si="82"/>
        <v>87.5</v>
      </c>
      <c r="I422" s="331">
        <f t="shared" si="82"/>
        <v>0</v>
      </c>
      <c r="J422" s="349">
        <f t="shared" si="80"/>
        <v>87.5</v>
      </c>
      <c r="K422" s="331">
        <f t="shared" si="82"/>
        <v>50</v>
      </c>
      <c r="L422" s="331">
        <f t="shared" si="82"/>
        <v>50</v>
      </c>
      <c r="N422" s="264"/>
      <c r="O422" s="264"/>
    </row>
    <row r="423" spans="1:15">
      <c r="A423" s="369" t="s">
        <v>9</v>
      </c>
      <c r="B423" s="101" t="s">
        <v>39</v>
      </c>
      <c r="C423" s="209" t="s">
        <v>84</v>
      </c>
      <c r="D423" s="209" t="s">
        <v>177</v>
      </c>
      <c r="E423" s="35" t="s">
        <v>695</v>
      </c>
      <c r="F423" s="209" t="s">
        <v>29</v>
      </c>
      <c r="G423" s="209" t="s">
        <v>10</v>
      </c>
      <c r="H423" s="331">
        <v>87.5</v>
      </c>
      <c r="I423" s="331">
        <v>0</v>
      </c>
      <c r="J423" s="349">
        <f>H423+I423</f>
        <v>87.5</v>
      </c>
      <c r="K423" s="368">
        <v>50</v>
      </c>
      <c r="L423" s="368">
        <v>50</v>
      </c>
      <c r="N423" s="264"/>
      <c r="O423" s="264"/>
    </row>
    <row r="424" spans="1:15" ht="39" customHeight="1">
      <c r="A424" s="406" t="s">
        <v>878</v>
      </c>
      <c r="B424" s="101" t="s">
        <v>39</v>
      </c>
      <c r="C424" s="209" t="s">
        <v>84</v>
      </c>
      <c r="D424" s="209" t="s">
        <v>177</v>
      </c>
      <c r="E424" s="35" t="s">
        <v>696</v>
      </c>
      <c r="F424" s="209"/>
      <c r="G424" s="209"/>
      <c r="H424" s="331">
        <f t="shared" ref="H424:L426" si="83">H425</f>
        <v>104.1</v>
      </c>
      <c r="I424" s="331">
        <f t="shared" si="83"/>
        <v>0</v>
      </c>
      <c r="J424" s="349">
        <v>0</v>
      </c>
      <c r="K424" s="331">
        <f t="shared" si="83"/>
        <v>40</v>
      </c>
      <c r="L424" s="331">
        <f t="shared" si="83"/>
        <v>40</v>
      </c>
      <c r="N424" s="264"/>
      <c r="O424" s="264"/>
    </row>
    <row r="425" spans="1:15" ht="22.5" customHeight="1">
      <c r="A425" s="388" t="s">
        <v>73</v>
      </c>
      <c r="B425" s="101" t="s">
        <v>39</v>
      </c>
      <c r="C425" s="209" t="s">
        <v>84</v>
      </c>
      <c r="D425" s="209" t="s">
        <v>177</v>
      </c>
      <c r="E425" s="35" t="s">
        <v>696</v>
      </c>
      <c r="F425" s="209" t="s">
        <v>27</v>
      </c>
      <c r="G425" s="209"/>
      <c r="H425" s="331">
        <f t="shared" si="83"/>
        <v>104.1</v>
      </c>
      <c r="I425" s="331">
        <f t="shared" si="83"/>
        <v>0</v>
      </c>
      <c r="J425" s="349">
        <f t="shared" si="80"/>
        <v>104.1</v>
      </c>
      <c r="K425" s="331">
        <f t="shared" si="83"/>
        <v>40</v>
      </c>
      <c r="L425" s="331">
        <f t="shared" si="83"/>
        <v>40</v>
      </c>
      <c r="N425" s="264"/>
      <c r="O425" s="264"/>
    </row>
    <row r="426" spans="1:15" ht="39.75" customHeight="1">
      <c r="A426" s="388" t="s">
        <v>90</v>
      </c>
      <c r="B426" s="101" t="s">
        <v>39</v>
      </c>
      <c r="C426" s="209" t="s">
        <v>84</v>
      </c>
      <c r="D426" s="209" t="s">
        <v>177</v>
      </c>
      <c r="E426" s="35" t="s">
        <v>696</v>
      </c>
      <c r="F426" s="209" t="s">
        <v>29</v>
      </c>
      <c r="G426" s="209"/>
      <c r="H426" s="331">
        <f t="shared" si="83"/>
        <v>104.1</v>
      </c>
      <c r="I426" s="331">
        <f t="shared" si="83"/>
        <v>0</v>
      </c>
      <c r="J426" s="349">
        <f t="shared" si="80"/>
        <v>104.1</v>
      </c>
      <c r="K426" s="331">
        <f t="shared" si="83"/>
        <v>40</v>
      </c>
      <c r="L426" s="331">
        <f t="shared" si="83"/>
        <v>40</v>
      </c>
      <c r="N426" s="264"/>
      <c r="O426" s="264"/>
    </row>
    <row r="427" spans="1:15">
      <c r="A427" s="369" t="s">
        <v>9</v>
      </c>
      <c r="B427" s="101" t="s">
        <v>39</v>
      </c>
      <c r="C427" s="209" t="s">
        <v>84</v>
      </c>
      <c r="D427" s="209" t="s">
        <v>177</v>
      </c>
      <c r="E427" s="35" t="s">
        <v>696</v>
      </c>
      <c r="F427" s="209" t="s">
        <v>29</v>
      </c>
      <c r="G427" s="209" t="s">
        <v>10</v>
      </c>
      <c r="H427" s="331">
        <v>104.1</v>
      </c>
      <c r="I427" s="331"/>
      <c r="J427" s="349">
        <f t="shared" si="80"/>
        <v>104.1</v>
      </c>
      <c r="K427" s="368">
        <v>40</v>
      </c>
      <c r="L427" s="368">
        <v>40</v>
      </c>
      <c r="N427" s="264"/>
      <c r="O427" s="264"/>
    </row>
    <row r="428" spans="1:15" ht="40.5" customHeight="1">
      <c r="A428" s="356" t="s">
        <v>882</v>
      </c>
      <c r="B428" s="357" t="s">
        <v>39</v>
      </c>
      <c r="C428" s="209" t="s">
        <v>84</v>
      </c>
      <c r="D428" s="209" t="s">
        <v>177</v>
      </c>
      <c r="E428" s="35" t="s">
        <v>698</v>
      </c>
      <c r="F428" s="209"/>
      <c r="G428" s="209"/>
      <c r="H428" s="331">
        <f t="shared" ref="H428:L430" si="84">H429</f>
        <v>50</v>
      </c>
      <c r="I428" s="331">
        <f t="shared" si="84"/>
        <v>363</v>
      </c>
      <c r="J428" s="349">
        <f t="shared" si="80"/>
        <v>413</v>
      </c>
      <c r="K428" s="331">
        <f t="shared" si="84"/>
        <v>50</v>
      </c>
      <c r="L428" s="331">
        <f t="shared" si="84"/>
        <v>50</v>
      </c>
      <c r="N428" s="264"/>
      <c r="O428" s="264"/>
    </row>
    <row r="429" spans="1:15" ht="27" customHeight="1">
      <c r="A429" s="388" t="s">
        <v>73</v>
      </c>
      <c r="B429" s="403" t="s">
        <v>39</v>
      </c>
      <c r="C429" s="209" t="s">
        <v>84</v>
      </c>
      <c r="D429" s="209" t="s">
        <v>177</v>
      </c>
      <c r="E429" s="35" t="s">
        <v>698</v>
      </c>
      <c r="F429" s="209" t="s">
        <v>27</v>
      </c>
      <c r="G429" s="209"/>
      <c r="H429" s="331">
        <f t="shared" si="84"/>
        <v>50</v>
      </c>
      <c r="I429" s="331">
        <f t="shared" si="84"/>
        <v>363</v>
      </c>
      <c r="J429" s="349">
        <f t="shared" si="80"/>
        <v>413</v>
      </c>
      <c r="K429" s="331">
        <f t="shared" si="84"/>
        <v>50</v>
      </c>
      <c r="L429" s="331">
        <f t="shared" si="84"/>
        <v>50</v>
      </c>
      <c r="N429" s="264"/>
      <c r="O429" s="264"/>
    </row>
    <row r="430" spans="1:15" ht="41.25" customHeight="1">
      <c r="A430" s="388" t="s">
        <v>90</v>
      </c>
      <c r="B430" s="403" t="s">
        <v>39</v>
      </c>
      <c r="C430" s="209" t="s">
        <v>84</v>
      </c>
      <c r="D430" s="209" t="s">
        <v>177</v>
      </c>
      <c r="E430" s="35" t="s">
        <v>698</v>
      </c>
      <c r="F430" s="209" t="s">
        <v>29</v>
      </c>
      <c r="G430" s="209"/>
      <c r="H430" s="331">
        <f>H431</f>
        <v>50</v>
      </c>
      <c r="I430" s="331">
        <f>I431</f>
        <v>363</v>
      </c>
      <c r="J430" s="349">
        <f t="shared" si="80"/>
        <v>413</v>
      </c>
      <c r="K430" s="331">
        <f t="shared" si="84"/>
        <v>50</v>
      </c>
      <c r="L430" s="331">
        <f t="shared" si="84"/>
        <v>50</v>
      </c>
      <c r="N430" s="264"/>
      <c r="O430" s="264"/>
    </row>
    <row r="431" spans="1:15" ht="21" customHeight="1">
      <c r="A431" s="369" t="s">
        <v>9</v>
      </c>
      <c r="B431" s="370" t="s">
        <v>39</v>
      </c>
      <c r="C431" s="209" t="s">
        <v>84</v>
      </c>
      <c r="D431" s="209" t="s">
        <v>177</v>
      </c>
      <c r="E431" s="35" t="s">
        <v>698</v>
      </c>
      <c r="F431" s="209" t="s">
        <v>29</v>
      </c>
      <c r="G431" s="209" t="s">
        <v>10</v>
      </c>
      <c r="H431" s="331">
        <v>50</v>
      </c>
      <c r="I431" s="331">
        <f>163-50+250</f>
        <v>363</v>
      </c>
      <c r="J431" s="349">
        <f t="shared" si="80"/>
        <v>413</v>
      </c>
      <c r="K431" s="368">
        <v>50</v>
      </c>
      <c r="L431" s="368">
        <v>50</v>
      </c>
      <c r="N431" s="264"/>
      <c r="O431" s="264"/>
    </row>
    <row r="432" spans="1:15" s="248" customFormat="1" ht="41.25" hidden="1" customHeight="1">
      <c r="A432" s="356" t="s">
        <v>681</v>
      </c>
      <c r="B432" s="357" t="s">
        <v>39</v>
      </c>
      <c r="C432" s="358" t="s">
        <v>84</v>
      </c>
      <c r="D432" s="358" t="s">
        <v>177</v>
      </c>
      <c r="E432" s="209" t="s">
        <v>680</v>
      </c>
      <c r="F432" s="358"/>
      <c r="G432" s="358"/>
      <c r="H432" s="386">
        <f t="shared" ref="H432:L437" si="85">H433</f>
        <v>0</v>
      </c>
      <c r="I432" s="386"/>
      <c r="J432" s="349">
        <f t="shared" si="80"/>
        <v>0</v>
      </c>
      <c r="K432" s="386">
        <f t="shared" si="85"/>
        <v>0</v>
      </c>
      <c r="L432" s="386">
        <f t="shared" si="85"/>
        <v>0</v>
      </c>
      <c r="N432" s="264"/>
      <c r="O432" s="264"/>
    </row>
    <row r="433" spans="1:17" s="248" customFormat="1" ht="42" hidden="1" customHeight="1">
      <c r="A433" s="356" t="s">
        <v>800</v>
      </c>
      <c r="B433" s="357" t="s">
        <v>39</v>
      </c>
      <c r="C433" s="358" t="s">
        <v>84</v>
      </c>
      <c r="D433" s="358" t="s">
        <v>177</v>
      </c>
      <c r="E433" s="209" t="s">
        <v>806</v>
      </c>
      <c r="F433" s="358"/>
      <c r="G433" s="358"/>
      <c r="H433" s="386">
        <f t="shared" si="85"/>
        <v>0</v>
      </c>
      <c r="I433" s="386"/>
      <c r="J433" s="349">
        <f t="shared" si="80"/>
        <v>0</v>
      </c>
      <c r="K433" s="386">
        <f t="shared" si="85"/>
        <v>0</v>
      </c>
      <c r="L433" s="386">
        <f t="shared" si="85"/>
        <v>0</v>
      </c>
      <c r="N433" s="264"/>
      <c r="O433" s="264"/>
    </row>
    <row r="434" spans="1:17" s="248" customFormat="1" ht="38.25" hidden="1">
      <c r="A434" s="356" t="s">
        <v>801</v>
      </c>
      <c r="B434" s="357" t="s">
        <v>39</v>
      </c>
      <c r="C434" s="358" t="s">
        <v>84</v>
      </c>
      <c r="D434" s="358" t="s">
        <v>177</v>
      </c>
      <c r="E434" s="209" t="s">
        <v>803</v>
      </c>
      <c r="F434" s="358"/>
      <c r="G434" s="358"/>
      <c r="H434" s="386">
        <f t="shared" si="85"/>
        <v>0</v>
      </c>
      <c r="I434" s="386"/>
      <c r="J434" s="349">
        <f t="shared" si="80"/>
        <v>0</v>
      </c>
      <c r="K434" s="386">
        <f t="shared" si="85"/>
        <v>0</v>
      </c>
      <c r="L434" s="386">
        <f t="shared" si="85"/>
        <v>0</v>
      </c>
      <c r="N434" s="264"/>
      <c r="O434" s="264"/>
    </row>
    <row r="435" spans="1:17" s="248" customFormat="1" ht="12.75" hidden="1" customHeight="1">
      <c r="A435" s="356" t="s">
        <v>214</v>
      </c>
      <c r="B435" s="357" t="s">
        <v>39</v>
      </c>
      <c r="C435" s="358" t="s">
        <v>84</v>
      </c>
      <c r="D435" s="358" t="s">
        <v>177</v>
      </c>
      <c r="E435" s="209" t="s">
        <v>807</v>
      </c>
      <c r="F435" s="358"/>
      <c r="G435" s="358"/>
      <c r="H435" s="331">
        <f t="shared" si="85"/>
        <v>0</v>
      </c>
      <c r="I435" s="331"/>
      <c r="J435" s="349">
        <f t="shared" si="80"/>
        <v>0</v>
      </c>
      <c r="K435" s="331">
        <f t="shared" si="85"/>
        <v>0</v>
      </c>
      <c r="L435" s="331">
        <f t="shared" si="85"/>
        <v>0</v>
      </c>
      <c r="N435" s="264"/>
      <c r="O435" s="264"/>
    </row>
    <row r="436" spans="1:17" s="248" customFormat="1" ht="27" hidden="1" customHeight="1">
      <c r="A436" s="388" t="s">
        <v>82</v>
      </c>
      <c r="B436" s="357" t="s">
        <v>39</v>
      </c>
      <c r="C436" s="358" t="s">
        <v>84</v>
      </c>
      <c r="D436" s="358" t="s">
        <v>177</v>
      </c>
      <c r="E436" s="209" t="s">
        <v>807</v>
      </c>
      <c r="F436" s="358" t="s">
        <v>27</v>
      </c>
      <c r="G436" s="358"/>
      <c r="H436" s="331">
        <f t="shared" si="85"/>
        <v>0</v>
      </c>
      <c r="I436" s="331"/>
      <c r="J436" s="349">
        <f t="shared" si="80"/>
        <v>0</v>
      </c>
      <c r="K436" s="331">
        <f t="shared" si="85"/>
        <v>0</v>
      </c>
      <c r="L436" s="331">
        <f t="shared" si="85"/>
        <v>0</v>
      </c>
      <c r="N436" s="264"/>
      <c r="O436" s="264"/>
    </row>
    <row r="437" spans="1:17" s="248" customFormat="1" ht="24" hidden="1" customHeight="1">
      <c r="A437" s="388" t="s">
        <v>74</v>
      </c>
      <c r="B437" s="357" t="s">
        <v>39</v>
      </c>
      <c r="C437" s="358" t="s">
        <v>84</v>
      </c>
      <c r="D437" s="358" t="s">
        <v>177</v>
      </c>
      <c r="E437" s="209" t="s">
        <v>807</v>
      </c>
      <c r="F437" s="358" t="s">
        <v>29</v>
      </c>
      <c r="G437" s="358"/>
      <c r="H437" s="331">
        <f t="shared" si="85"/>
        <v>0</v>
      </c>
      <c r="I437" s="331"/>
      <c r="J437" s="349">
        <f t="shared" si="80"/>
        <v>0</v>
      </c>
      <c r="K437" s="331">
        <f t="shared" si="85"/>
        <v>0</v>
      </c>
      <c r="L437" s="331">
        <f t="shared" si="85"/>
        <v>0</v>
      </c>
      <c r="N437" s="264"/>
      <c r="O437" s="264"/>
    </row>
    <row r="438" spans="1:17" s="248" customFormat="1" ht="12.75" hidden="1" customHeight="1">
      <c r="A438" s="369" t="s">
        <v>9</v>
      </c>
      <c r="B438" s="357" t="s">
        <v>39</v>
      </c>
      <c r="C438" s="358" t="s">
        <v>84</v>
      </c>
      <c r="D438" s="358" t="s">
        <v>177</v>
      </c>
      <c r="E438" s="209" t="s">
        <v>807</v>
      </c>
      <c r="F438" s="358" t="s">
        <v>29</v>
      </c>
      <c r="G438" s="358" t="s">
        <v>10</v>
      </c>
      <c r="H438" s="331"/>
      <c r="I438" s="331"/>
      <c r="J438" s="349">
        <f t="shared" si="80"/>
        <v>0</v>
      </c>
      <c r="K438" s="365"/>
      <c r="L438" s="365"/>
      <c r="N438" s="264"/>
      <c r="O438" s="264"/>
    </row>
    <row r="439" spans="1:17" s="248" customFormat="1" ht="26.25" customHeight="1">
      <c r="A439" s="407" t="s">
        <v>985</v>
      </c>
      <c r="B439" s="357" t="s">
        <v>39</v>
      </c>
      <c r="C439" s="209" t="s">
        <v>84</v>
      </c>
      <c r="D439" s="408" t="s">
        <v>983</v>
      </c>
      <c r="E439" s="409"/>
      <c r="F439" s="209"/>
      <c r="G439" s="209"/>
      <c r="H439" s="410">
        <f t="shared" ref="H439:L440" si="86">H440</f>
        <v>20813.099999999999</v>
      </c>
      <c r="I439" s="410">
        <f>I440</f>
        <v>-116.4</v>
      </c>
      <c r="J439" s="349">
        <f t="shared" si="80"/>
        <v>20696.699999999997</v>
      </c>
      <c r="K439" s="410">
        <f t="shared" si="86"/>
        <v>0</v>
      </c>
      <c r="L439" s="410">
        <f t="shared" si="86"/>
        <v>0</v>
      </c>
      <c r="N439" s="264"/>
      <c r="O439" s="264"/>
    </row>
    <row r="440" spans="1:17" s="248" customFormat="1" ht="24.75" customHeight="1">
      <c r="A440" s="369" t="s">
        <v>990</v>
      </c>
      <c r="B440" s="403" t="s">
        <v>39</v>
      </c>
      <c r="C440" s="209" t="s">
        <v>84</v>
      </c>
      <c r="D440" s="209" t="s">
        <v>983</v>
      </c>
      <c r="E440" s="209" t="s">
        <v>806</v>
      </c>
      <c r="F440" s="209" t="s">
        <v>519</v>
      </c>
      <c r="G440" s="209"/>
      <c r="H440" s="411">
        <f t="shared" si="86"/>
        <v>20813.099999999999</v>
      </c>
      <c r="I440" s="411">
        <f>I441</f>
        <v>-116.4</v>
      </c>
      <c r="J440" s="349">
        <f t="shared" si="80"/>
        <v>20696.699999999997</v>
      </c>
      <c r="K440" s="412">
        <f t="shared" si="86"/>
        <v>0</v>
      </c>
      <c r="L440" s="412">
        <f t="shared" si="86"/>
        <v>0</v>
      </c>
      <c r="N440" s="264"/>
      <c r="O440" s="264"/>
    </row>
    <row r="441" spans="1:17" s="248" customFormat="1" ht="56.25" customHeight="1">
      <c r="A441" s="369" t="s">
        <v>999</v>
      </c>
      <c r="B441" s="403" t="s">
        <v>39</v>
      </c>
      <c r="C441" s="209" t="s">
        <v>84</v>
      </c>
      <c r="D441" s="209" t="s">
        <v>983</v>
      </c>
      <c r="E441" s="209" t="s">
        <v>847</v>
      </c>
      <c r="F441" s="209"/>
      <c r="G441" s="209"/>
      <c r="H441" s="411">
        <f>H443+H446+H450</f>
        <v>20813.099999999999</v>
      </c>
      <c r="I441" s="411">
        <f>I443+I446+I450</f>
        <v>-116.4</v>
      </c>
      <c r="J441" s="349">
        <f t="shared" si="80"/>
        <v>20696.699999999997</v>
      </c>
      <c r="K441" s="412">
        <f>K443+K446+K450</f>
        <v>0</v>
      </c>
      <c r="L441" s="412">
        <f>L443+L446+L450</f>
        <v>0</v>
      </c>
      <c r="N441" s="264"/>
      <c r="O441" s="264"/>
    </row>
    <row r="442" spans="1:17" s="248" customFormat="1" ht="52.5" customHeight="1">
      <c r="A442" s="369" t="s">
        <v>996</v>
      </c>
      <c r="B442" s="370" t="s">
        <v>39</v>
      </c>
      <c r="C442" s="209" t="s">
        <v>84</v>
      </c>
      <c r="D442" s="209" t="s">
        <v>983</v>
      </c>
      <c r="E442" s="413" t="s">
        <v>989</v>
      </c>
      <c r="F442" s="209"/>
      <c r="G442" s="209"/>
      <c r="H442" s="414">
        <f>H443</f>
        <v>3469.1</v>
      </c>
      <c r="I442" s="478">
        <f>I443</f>
        <v>-116.4</v>
      </c>
      <c r="J442" s="349">
        <f t="shared" si="80"/>
        <v>3352.7</v>
      </c>
      <c r="K442" s="414">
        <f>K443</f>
        <v>0</v>
      </c>
      <c r="L442" s="414">
        <f>L443</f>
        <v>0</v>
      </c>
      <c r="M442" s="303">
        <f>M443</f>
        <v>0</v>
      </c>
      <c r="N442" s="264"/>
      <c r="O442" s="264"/>
    </row>
    <row r="443" spans="1:17" s="248" customFormat="1" ht="33.75" customHeight="1">
      <c r="A443" s="416" t="s">
        <v>148</v>
      </c>
      <c r="B443" s="357" t="s">
        <v>39</v>
      </c>
      <c r="C443" s="358" t="s">
        <v>84</v>
      </c>
      <c r="D443" s="209" t="s">
        <v>983</v>
      </c>
      <c r="E443" s="413" t="s">
        <v>989</v>
      </c>
      <c r="F443" s="209" t="s">
        <v>93</v>
      </c>
      <c r="G443" s="209"/>
      <c r="H443" s="410">
        <f t="shared" ref="H443:L444" si="87">H444</f>
        <v>3469.1</v>
      </c>
      <c r="I443" s="410">
        <f>I444</f>
        <v>-116.4</v>
      </c>
      <c r="J443" s="349">
        <f t="shared" si="80"/>
        <v>3352.7</v>
      </c>
      <c r="K443" s="410">
        <f t="shared" si="87"/>
        <v>0</v>
      </c>
      <c r="L443" s="410">
        <f t="shared" si="87"/>
        <v>0</v>
      </c>
      <c r="N443" s="264"/>
      <c r="O443" s="264"/>
    </row>
    <row r="444" spans="1:17" s="248" customFormat="1" ht="15" customHeight="1">
      <c r="A444" s="416" t="s">
        <v>149</v>
      </c>
      <c r="B444" s="357" t="s">
        <v>39</v>
      </c>
      <c r="C444" s="358" t="s">
        <v>84</v>
      </c>
      <c r="D444" s="209" t="s">
        <v>983</v>
      </c>
      <c r="E444" s="413" t="s">
        <v>989</v>
      </c>
      <c r="F444" s="209" t="s">
        <v>150</v>
      </c>
      <c r="G444" s="209"/>
      <c r="H444" s="410">
        <f t="shared" si="87"/>
        <v>3469.1</v>
      </c>
      <c r="I444" s="410">
        <f>I445</f>
        <v>-116.4</v>
      </c>
      <c r="J444" s="349">
        <f t="shared" si="80"/>
        <v>3352.7</v>
      </c>
      <c r="K444" s="410">
        <f t="shared" si="87"/>
        <v>0</v>
      </c>
      <c r="L444" s="410">
        <f t="shared" si="87"/>
        <v>0</v>
      </c>
      <c r="N444" s="264"/>
      <c r="O444" s="264"/>
    </row>
    <row r="445" spans="1:17" s="248" customFormat="1" ht="14.25" customHeight="1">
      <c r="A445" s="417" t="s">
        <v>9</v>
      </c>
      <c r="B445" s="357" t="s">
        <v>39</v>
      </c>
      <c r="C445" s="358" t="s">
        <v>84</v>
      </c>
      <c r="D445" s="209" t="s">
        <v>983</v>
      </c>
      <c r="E445" s="413" t="s">
        <v>989</v>
      </c>
      <c r="F445" s="209" t="s">
        <v>849</v>
      </c>
      <c r="G445" s="209" t="s">
        <v>10</v>
      </c>
      <c r="H445" s="418">
        <v>3469.1</v>
      </c>
      <c r="I445" s="418">
        <v>-116.4</v>
      </c>
      <c r="J445" s="349">
        <f t="shared" si="80"/>
        <v>3352.7</v>
      </c>
      <c r="K445" s="365"/>
      <c r="L445" s="365"/>
      <c r="N445" s="264"/>
      <c r="O445" s="264"/>
    </row>
    <row r="446" spans="1:17" s="248" customFormat="1" ht="54" customHeight="1">
      <c r="A446" s="369" t="s">
        <v>991</v>
      </c>
      <c r="B446" s="357" t="s">
        <v>39</v>
      </c>
      <c r="C446" s="358" t="s">
        <v>84</v>
      </c>
      <c r="D446" s="209"/>
      <c r="E446" s="413" t="s">
        <v>988</v>
      </c>
      <c r="F446" s="209"/>
      <c r="G446" s="209"/>
      <c r="H446" s="418">
        <f t="shared" ref="H446:L448" si="88">H447</f>
        <v>1561</v>
      </c>
      <c r="I446" s="418">
        <f>I447</f>
        <v>0</v>
      </c>
      <c r="J446" s="349">
        <f t="shared" si="80"/>
        <v>1561</v>
      </c>
      <c r="K446" s="418">
        <f t="shared" si="88"/>
        <v>0</v>
      </c>
      <c r="L446" s="418">
        <f t="shared" si="88"/>
        <v>0</v>
      </c>
      <c r="N446" s="264"/>
      <c r="O446" s="264"/>
      <c r="Q446" s="361"/>
    </row>
    <row r="447" spans="1:17" s="248" customFormat="1" ht="24.75" customHeight="1">
      <c r="A447" s="416" t="s">
        <v>148</v>
      </c>
      <c r="B447" s="357" t="s">
        <v>39</v>
      </c>
      <c r="C447" s="358" t="s">
        <v>84</v>
      </c>
      <c r="D447" s="209" t="s">
        <v>983</v>
      </c>
      <c r="E447" s="413" t="s">
        <v>988</v>
      </c>
      <c r="F447" s="209" t="s">
        <v>93</v>
      </c>
      <c r="G447" s="209"/>
      <c r="H447" s="418">
        <f t="shared" si="88"/>
        <v>1561</v>
      </c>
      <c r="I447" s="418">
        <f>I448</f>
        <v>0</v>
      </c>
      <c r="J447" s="349">
        <f t="shared" si="80"/>
        <v>1561</v>
      </c>
      <c r="K447" s="418">
        <f t="shared" si="88"/>
        <v>0</v>
      </c>
      <c r="L447" s="418">
        <f t="shared" si="88"/>
        <v>0</v>
      </c>
      <c r="N447" s="264"/>
      <c r="O447" s="264"/>
    </row>
    <row r="448" spans="1:17" s="248" customFormat="1" ht="15" customHeight="1">
      <c r="A448" s="416" t="s">
        <v>149</v>
      </c>
      <c r="B448" s="357" t="s">
        <v>39</v>
      </c>
      <c r="C448" s="358" t="s">
        <v>84</v>
      </c>
      <c r="D448" s="209" t="s">
        <v>983</v>
      </c>
      <c r="E448" s="413" t="s">
        <v>988</v>
      </c>
      <c r="F448" s="209" t="s">
        <v>150</v>
      </c>
      <c r="G448" s="209"/>
      <c r="H448" s="418">
        <f t="shared" si="88"/>
        <v>1561</v>
      </c>
      <c r="I448" s="418">
        <f>I449</f>
        <v>0</v>
      </c>
      <c r="J448" s="349">
        <f t="shared" si="80"/>
        <v>1561</v>
      </c>
      <c r="K448" s="418">
        <f t="shared" si="88"/>
        <v>0</v>
      </c>
      <c r="L448" s="418">
        <f t="shared" si="88"/>
        <v>0</v>
      </c>
      <c r="N448" s="264"/>
      <c r="O448" s="264"/>
    </row>
    <row r="449" spans="1:18" s="248" customFormat="1" ht="14.25" customHeight="1">
      <c r="A449" s="417" t="s">
        <v>992</v>
      </c>
      <c r="B449" s="357" t="s">
        <v>39</v>
      </c>
      <c r="C449" s="358" t="s">
        <v>84</v>
      </c>
      <c r="D449" s="209" t="s">
        <v>983</v>
      </c>
      <c r="E449" s="413" t="s">
        <v>988</v>
      </c>
      <c r="F449" s="209" t="s">
        <v>849</v>
      </c>
      <c r="G449" s="209" t="s">
        <v>12</v>
      </c>
      <c r="H449" s="410">
        <v>1561</v>
      </c>
      <c r="I449" s="410">
        <v>0</v>
      </c>
      <c r="J449" s="349">
        <f t="shared" si="80"/>
        <v>1561</v>
      </c>
      <c r="K449" s="365"/>
      <c r="L449" s="365"/>
      <c r="N449" s="264"/>
      <c r="O449" s="264"/>
      <c r="Q449" s="361"/>
    </row>
    <row r="450" spans="1:18" s="248" customFormat="1" ht="66.75" customHeight="1">
      <c r="A450" s="369" t="s">
        <v>993</v>
      </c>
      <c r="B450" s="357" t="s">
        <v>39</v>
      </c>
      <c r="C450" s="358" t="s">
        <v>84</v>
      </c>
      <c r="D450" s="209"/>
      <c r="E450" s="413" t="s">
        <v>995</v>
      </c>
      <c r="F450" s="209"/>
      <c r="G450" s="209"/>
      <c r="H450" s="410">
        <f t="shared" ref="H450:L451" si="89">H451</f>
        <v>15783</v>
      </c>
      <c r="I450" s="410">
        <f>I451</f>
        <v>0</v>
      </c>
      <c r="J450" s="349">
        <f t="shared" si="80"/>
        <v>15783</v>
      </c>
      <c r="K450" s="410">
        <f t="shared" si="89"/>
        <v>0</v>
      </c>
      <c r="L450" s="410">
        <f t="shared" si="89"/>
        <v>0</v>
      </c>
      <c r="N450" s="264"/>
      <c r="O450" s="264"/>
      <c r="Q450" s="361"/>
      <c r="R450" s="361"/>
    </row>
    <row r="451" spans="1:18" s="248" customFormat="1" ht="38.25" customHeight="1">
      <c r="A451" s="416" t="s">
        <v>148</v>
      </c>
      <c r="B451" s="357" t="s">
        <v>39</v>
      </c>
      <c r="C451" s="358" t="s">
        <v>84</v>
      </c>
      <c r="D451" s="209" t="s">
        <v>983</v>
      </c>
      <c r="E451" s="413" t="s">
        <v>995</v>
      </c>
      <c r="F451" s="209" t="s">
        <v>93</v>
      </c>
      <c r="G451" s="209"/>
      <c r="H451" s="368">
        <f t="shared" si="89"/>
        <v>15783</v>
      </c>
      <c r="I451" s="368">
        <f>I452</f>
        <v>0</v>
      </c>
      <c r="J451" s="349">
        <f t="shared" si="80"/>
        <v>15783</v>
      </c>
      <c r="K451" s="368">
        <f t="shared" si="89"/>
        <v>0</v>
      </c>
      <c r="L451" s="368">
        <f t="shared" si="89"/>
        <v>0</v>
      </c>
      <c r="N451" s="264"/>
      <c r="O451" s="264"/>
    </row>
    <row r="452" spans="1:18" s="247" customFormat="1" ht="13.5" customHeight="1">
      <c r="A452" s="416" t="s">
        <v>149</v>
      </c>
      <c r="B452" s="370" t="s">
        <v>39</v>
      </c>
      <c r="C452" s="209" t="s">
        <v>84</v>
      </c>
      <c r="D452" s="209" t="s">
        <v>983</v>
      </c>
      <c r="E452" s="413" t="s">
        <v>995</v>
      </c>
      <c r="F452" s="209" t="s">
        <v>150</v>
      </c>
      <c r="G452" s="209"/>
      <c r="H452" s="418">
        <f>H453</f>
        <v>15783</v>
      </c>
      <c r="I452" s="418">
        <f>I453</f>
        <v>0</v>
      </c>
      <c r="J452" s="349">
        <f t="shared" si="80"/>
        <v>15783</v>
      </c>
      <c r="K452" s="331">
        <f>K453</f>
        <v>0</v>
      </c>
      <c r="L452" s="365"/>
      <c r="N452" s="264"/>
      <c r="O452" s="264"/>
    </row>
    <row r="453" spans="1:18" s="248" customFormat="1" ht="13.5" customHeight="1">
      <c r="A453" s="417" t="s">
        <v>994</v>
      </c>
      <c r="B453" s="357" t="s">
        <v>39</v>
      </c>
      <c r="C453" s="358" t="s">
        <v>84</v>
      </c>
      <c r="D453" s="209" t="s">
        <v>983</v>
      </c>
      <c r="E453" s="413" t="s">
        <v>995</v>
      </c>
      <c r="F453" s="209" t="s">
        <v>849</v>
      </c>
      <c r="G453" s="209" t="s">
        <v>197</v>
      </c>
      <c r="H453" s="418">
        <v>15783</v>
      </c>
      <c r="I453" s="418">
        <v>0</v>
      </c>
      <c r="J453" s="349">
        <f t="shared" si="80"/>
        <v>15783</v>
      </c>
      <c r="K453" s="386"/>
      <c r="L453" s="419"/>
      <c r="N453" s="264"/>
      <c r="O453" s="264"/>
    </row>
    <row r="454" spans="1:18" s="248" customFormat="1" ht="43.5" hidden="1" customHeight="1">
      <c r="A454" s="477" t="s">
        <v>984</v>
      </c>
      <c r="B454" s="357" t="s">
        <v>39</v>
      </c>
      <c r="C454" s="358" t="s">
        <v>84</v>
      </c>
      <c r="D454" s="358" t="s">
        <v>983</v>
      </c>
      <c r="E454" s="209" t="s">
        <v>986</v>
      </c>
      <c r="F454" s="358" t="s">
        <v>849</v>
      </c>
      <c r="G454" s="358"/>
      <c r="H454" s="386">
        <f>H455+H456+H457+H458</f>
        <v>0</v>
      </c>
      <c r="I454" s="386">
        <f>I455+I456+I457+I458</f>
        <v>0</v>
      </c>
      <c r="J454" s="349">
        <f t="shared" si="80"/>
        <v>0</v>
      </c>
      <c r="K454" s="386">
        <f>K455+K456+K457+K458</f>
        <v>0</v>
      </c>
      <c r="L454" s="419"/>
      <c r="N454" s="264"/>
      <c r="O454" s="264"/>
    </row>
    <row r="455" spans="1:18" s="248" customFormat="1" ht="12.75" hidden="1" customHeight="1">
      <c r="A455" s="369" t="s">
        <v>9</v>
      </c>
      <c r="B455" s="357" t="s">
        <v>39</v>
      </c>
      <c r="C455" s="358" t="s">
        <v>84</v>
      </c>
      <c r="D455" s="358" t="s">
        <v>983</v>
      </c>
      <c r="E455" s="209" t="s">
        <v>989</v>
      </c>
      <c r="F455" s="358" t="s">
        <v>849</v>
      </c>
      <c r="G455" s="358" t="s">
        <v>10</v>
      </c>
      <c r="H455" s="386"/>
      <c r="I455" s="386"/>
      <c r="J455" s="349">
        <f t="shared" si="80"/>
        <v>0</v>
      </c>
      <c r="K455" s="419"/>
      <c r="L455" s="419"/>
      <c r="N455" s="264"/>
      <c r="O455" s="264"/>
    </row>
    <row r="456" spans="1:18" s="247" customFormat="1" hidden="1">
      <c r="A456" s="369" t="s">
        <v>11</v>
      </c>
      <c r="B456" s="357" t="s">
        <v>39</v>
      </c>
      <c r="C456" s="358" t="s">
        <v>84</v>
      </c>
      <c r="D456" s="358" t="s">
        <v>983</v>
      </c>
      <c r="E456" s="209" t="s">
        <v>986</v>
      </c>
      <c r="F456" s="209" t="s">
        <v>849</v>
      </c>
      <c r="G456" s="209" t="s">
        <v>12</v>
      </c>
      <c r="H456" s="331"/>
      <c r="I456" s="331"/>
      <c r="J456" s="349">
        <f t="shared" si="80"/>
        <v>0</v>
      </c>
      <c r="K456" s="365"/>
      <c r="L456" s="365"/>
      <c r="N456" s="264"/>
      <c r="O456" s="264"/>
    </row>
    <row r="457" spans="1:18" s="247" customFormat="1" ht="11.25" hidden="1" customHeight="1">
      <c r="A457" s="369" t="s">
        <v>628</v>
      </c>
      <c r="B457" s="357" t="s">
        <v>39</v>
      </c>
      <c r="C457" s="358" t="s">
        <v>84</v>
      </c>
      <c r="D457" s="358" t="s">
        <v>983</v>
      </c>
      <c r="E457" s="209" t="s">
        <v>987</v>
      </c>
      <c r="F457" s="209" t="s">
        <v>849</v>
      </c>
      <c r="G457" s="209" t="s">
        <v>197</v>
      </c>
      <c r="H457" s="331"/>
      <c r="I457" s="331"/>
      <c r="J457" s="349">
        <f t="shared" si="80"/>
        <v>0</v>
      </c>
      <c r="K457" s="365"/>
      <c r="L457" s="365"/>
      <c r="N457" s="264"/>
      <c r="O457" s="264"/>
    </row>
    <row r="458" spans="1:18" s="247" customFormat="1" ht="12.75" hidden="1" customHeight="1">
      <c r="A458" s="369" t="s">
        <v>472</v>
      </c>
      <c r="B458" s="357" t="s">
        <v>39</v>
      </c>
      <c r="C458" s="358" t="s">
        <v>84</v>
      </c>
      <c r="D458" s="358" t="s">
        <v>983</v>
      </c>
      <c r="E458" s="209" t="s">
        <v>802</v>
      </c>
      <c r="F458" s="209" t="s">
        <v>29</v>
      </c>
      <c r="G458" s="209" t="s">
        <v>198</v>
      </c>
      <c r="H458" s="331"/>
      <c r="I458" s="331"/>
      <c r="J458" s="349">
        <f t="shared" si="80"/>
        <v>0</v>
      </c>
      <c r="K458" s="365"/>
      <c r="L458" s="365"/>
      <c r="N458" s="264"/>
      <c r="O458" s="264"/>
    </row>
    <row r="459" spans="1:18" s="247" customFormat="1" ht="25.5" hidden="1" customHeight="1">
      <c r="A459" s="369" t="s">
        <v>16</v>
      </c>
      <c r="B459" s="370" t="s">
        <v>39</v>
      </c>
      <c r="C459" s="209" t="s">
        <v>84</v>
      </c>
      <c r="D459" s="209" t="s">
        <v>177</v>
      </c>
      <c r="E459" s="35" t="s">
        <v>651</v>
      </c>
      <c r="F459" s="209"/>
      <c r="G459" s="209"/>
      <c r="H459" s="331">
        <f>H461</f>
        <v>0</v>
      </c>
      <c r="I459" s="331"/>
      <c r="J459" s="349">
        <f t="shared" si="80"/>
        <v>0</v>
      </c>
      <c r="K459" s="365"/>
      <c r="L459" s="365"/>
      <c r="N459" s="264"/>
      <c r="O459" s="264"/>
    </row>
    <row r="460" spans="1:18" s="247" customFormat="1" ht="12.75" hidden="1" customHeight="1">
      <c r="A460" s="369" t="s">
        <v>793</v>
      </c>
      <c r="B460" s="370" t="s">
        <v>39</v>
      </c>
      <c r="C460" s="209" t="s">
        <v>84</v>
      </c>
      <c r="D460" s="209" t="s">
        <v>177</v>
      </c>
      <c r="E460" s="35" t="s">
        <v>792</v>
      </c>
      <c r="F460" s="209"/>
      <c r="G460" s="209"/>
      <c r="H460" s="331">
        <f>H461</f>
        <v>0</v>
      </c>
      <c r="I460" s="331"/>
      <c r="J460" s="349">
        <f t="shared" si="80"/>
        <v>0</v>
      </c>
      <c r="K460" s="365"/>
      <c r="L460" s="365"/>
      <c r="N460" s="264"/>
      <c r="O460" s="264"/>
    </row>
    <row r="461" spans="1:18" ht="25.5" hidden="1" customHeight="1">
      <c r="A461" s="388" t="s">
        <v>82</v>
      </c>
      <c r="B461" s="370" t="s">
        <v>39</v>
      </c>
      <c r="C461" s="209" t="s">
        <v>84</v>
      </c>
      <c r="D461" s="209" t="s">
        <v>177</v>
      </c>
      <c r="E461" s="35" t="s">
        <v>792</v>
      </c>
      <c r="F461" s="209" t="s">
        <v>27</v>
      </c>
      <c r="G461" s="209"/>
      <c r="H461" s="331">
        <f>H462</f>
        <v>0</v>
      </c>
      <c r="I461" s="331"/>
      <c r="J461" s="349">
        <f t="shared" si="80"/>
        <v>0</v>
      </c>
      <c r="K461" s="365"/>
      <c r="L461" s="365"/>
      <c r="N461" s="264"/>
      <c r="O461" s="264"/>
    </row>
    <row r="462" spans="1:18" ht="25.5" hidden="1" customHeight="1">
      <c r="A462" s="388" t="s">
        <v>74</v>
      </c>
      <c r="B462" s="370" t="s">
        <v>39</v>
      </c>
      <c r="C462" s="209" t="s">
        <v>84</v>
      </c>
      <c r="D462" s="209" t="s">
        <v>177</v>
      </c>
      <c r="E462" s="35" t="s">
        <v>792</v>
      </c>
      <c r="F462" s="209" t="s">
        <v>29</v>
      </c>
      <c r="G462" s="209"/>
      <c r="H462" s="331">
        <f>H463</f>
        <v>0</v>
      </c>
      <c r="I462" s="331"/>
      <c r="J462" s="349">
        <f t="shared" si="80"/>
        <v>0</v>
      </c>
      <c r="K462" s="365"/>
      <c r="L462" s="365"/>
      <c r="N462" s="264"/>
      <c r="O462" s="264"/>
    </row>
    <row r="463" spans="1:18" ht="14.25" hidden="1" customHeight="1">
      <c r="A463" s="369" t="s">
        <v>791</v>
      </c>
      <c r="B463" s="370" t="s">
        <v>39</v>
      </c>
      <c r="C463" s="209" t="s">
        <v>84</v>
      </c>
      <c r="D463" s="209" t="s">
        <v>177</v>
      </c>
      <c r="E463" s="35" t="s">
        <v>792</v>
      </c>
      <c r="F463" s="209" t="s">
        <v>29</v>
      </c>
      <c r="G463" s="209" t="s">
        <v>12</v>
      </c>
      <c r="H463" s="349"/>
      <c r="I463" s="349"/>
      <c r="J463" s="349">
        <f t="shared" si="80"/>
        <v>0</v>
      </c>
      <c r="K463" s="365"/>
      <c r="L463" s="365"/>
      <c r="N463" s="264"/>
      <c r="O463" s="264"/>
    </row>
    <row r="464" spans="1:18" ht="75" customHeight="1">
      <c r="A464" s="421" t="s">
        <v>1037</v>
      </c>
      <c r="B464" s="353" t="s">
        <v>39</v>
      </c>
      <c r="C464" s="250" t="s">
        <v>84</v>
      </c>
      <c r="D464" s="250" t="s">
        <v>177</v>
      </c>
      <c r="E464" s="34" t="s">
        <v>909</v>
      </c>
      <c r="F464" s="250"/>
      <c r="G464" s="250"/>
      <c r="H464" s="368">
        <f t="shared" ref="H464:L467" si="90">H465</f>
        <v>1000</v>
      </c>
      <c r="I464" s="368">
        <f t="shared" si="90"/>
        <v>0</v>
      </c>
      <c r="J464" s="349">
        <f t="shared" si="80"/>
        <v>1000</v>
      </c>
      <c r="K464" s="368">
        <f t="shared" si="90"/>
        <v>700</v>
      </c>
      <c r="L464" s="368">
        <f t="shared" si="90"/>
        <v>1000</v>
      </c>
      <c r="N464" s="264"/>
      <c r="O464" s="264"/>
    </row>
    <row r="465" spans="1:15" ht="12.75" customHeight="1">
      <c r="A465" s="421" t="s">
        <v>214</v>
      </c>
      <c r="B465" s="353" t="s">
        <v>39</v>
      </c>
      <c r="C465" s="250" t="s">
        <v>84</v>
      </c>
      <c r="D465" s="250" t="s">
        <v>177</v>
      </c>
      <c r="E465" s="34" t="s">
        <v>910</v>
      </c>
      <c r="F465" s="250"/>
      <c r="G465" s="250"/>
      <c r="H465" s="368">
        <f>H466</f>
        <v>1000</v>
      </c>
      <c r="I465" s="368">
        <f>I466</f>
        <v>0</v>
      </c>
      <c r="J465" s="349">
        <f t="shared" si="80"/>
        <v>1000</v>
      </c>
      <c r="K465" s="368">
        <f t="shared" si="90"/>
        <v>700</v>
      </c>
      <c r="L465" s="368">
        <f t="shared" si="90"/>
        <v>1000</v>
      </c>
      <c r="N465" s="264"/>
      <c r="O465" s="264"/>
    </row>
    <row r="466" spans="1:15" ht="27" customHeight="1">
      <c r="A466" s="388" t="s">
        <v>35</v>
      </c>
      <c r="B466" s="370" t="s">
        <v>39</v>
      </c>
      <c r="C466" s="209" t="s">
        <v>84</v>
      </c>
      <c r="D466" s="209" t="s">
        <v>177</v>
      </c>
      <c r="E466" s="35" t="s">
        <v>910</v>
      </c>
      <c r="F466" s="209" t="s">
        <v>27</v>
      </c>
      <c r="G466" s="209"/>
      <c r="H466" s="368">
        <f t="shared" si="90"/>
        <v>1000</v>
      </c>
      <c r="I466" s="368">
        <f t="shared" si="90"/>
        <v>0</v>
      </c>
      <c r="J466" s="349">
        <f t="shared" si="80"/>
        <v>1000</v>
      </c>
      <c r="K466" s="368">
        <f t="shared" si="90"/>
        <v>700</v>
      </c>
      <c r="L466" s="368">
        <f t="shared" si="90"/>
        <v>1000</v>
      </c>
      <c r="N466" s="264"/>
      <c r="O466" s="264"/>
    </row>
    <row r="467" spans="1:15" ht="34.5" customHeight="1">
      <c r="A467" s="388" t="s">
        <v>90</v>
      </c>
      <c r="B467" s="370" t="s">
        <v>39</v>
      </c>
      <c r="C467" s="209" t="s">
        <v>84</v>
      </c>
      <c r="D467" s="209" t="s">
        <v>177</v>
      </c>
      <c r="E467" s="35" t="s">
        <v>910</v>
      </c>
      <c r="F467" s="209" t="s">
        <v>29</v>
      </c>
      <c r="G467" s="209"/>
      <c r="H467" s="368">
        <f t="shared" si="90"/>
        <v>1000</v>
      </c>
      <c r="I467" s="368">
        <f t="shared" si="90"/>
        <v>0</v>
      </c>
      <c r="J467" s="349">
        <f t="shared" si="80"/>
        <v>1000</v>
      </c>
      <c r="K467" s="368">
        <f t="shared" si="90"/>
        <v>700</v>
      </c>
      <c r="L467" s="368">
        <f t="shared" si="90"/>
        <v>1000</v>
      </c>
      <c r="N467" s="264"/>
      <c r="O467" s="264"/>
    </row>
    <row r="468" spans="1:15" ht="14.25" customHeight="1">
      <c r="A468" s="369" t="s">
        <v>9</v>
      </c>
      <c r="B468" s="370" t="s">
        <v>39</v>
      </c>
      <c r="C468" s="209" t="s">
        <v>84</v>
      </c>
      <c r="D468" s="209" t="s">
        <v>177</v>
      </c>
      <c r="E468" s="35" t="s">
        <v>910</v>
      </c>
      <c r="F468" s="209" t="s">
        <v>29</v>
      </c>
      <c r="G468" s="209" t="s">
        <v>10</v>
      </c>
      <c r="H468" s="331">
        <v>1000</v>
      </c>
      <c r="I468" s="331"/>
      <c r="J468" s="349">
        <f t="shared" si="80"/>
        <v>1000</v>
      </c>
      <c r="K468" s="368">
        <v>700</v>
      </c>
      <c r="L468" s="368">
        <v>1000</v>
      </c>
      <c r="N468" s="264"/>
      <c r="O468" s="264"/>
    </row>
    <row r="469" spans="1:15" ht="13.5" customHeight="1">
      <c r="A469" s="21" t="s">
        <v>401</v>
      </c>
      <c r="B469" s="76" t="s">
        <v>39</v>
      </c>
      <c r="C469" s="250" t="s">
        <v>138</v>
      </c>
      <c r="D469" s="250"/>
      <c r="E469" s="34"/>
      <c r="F469" s="250"/>
      <c r="G469" s="250"/>
      <c r="H469" s="349">
        <f>H470+H485+H531+H526</f>
        <v>6501.8</v>
      </c>
      <c r="I469" s="349">
        <f>I470+I485+I531+I526</f>
        <v>-12.200000000000003</v>
      </c>
      <c r="J469" s="349">
        <f t="shared" si="80"/>
        <v>6489.6</v>
      </c>
      <c r="K469" s="349">
        <f>K470+K485+K531+K526</f>
        <v>7481.7</v>
      </c>
      <c r="L469" s="349">
        <f>L470+L485+L531+L526</f>
        <v>7221.1</v>
      </c>
      <c r="N469" s="264"/>
      <c r="O469" s="264"/>
    </row>
    <row r="470" spans="1:15" ht="14.25" customHeight="1">
      <c r="A470" s="355" t="s">
        <v>139</v>
      </c>
      <c r="B470" s="422" t="s">
        <v>39</v>
      </c>
      <c r="C470" s="354" t="s">
        <v>138</v>
      </c>
      <c r="D470" s="354" t="s">
        <v>140</v>
      </c>
      <c r="E470" s="354"/>
      <c r="F470" s="354"/>
      <c r="G470" s="354"/>
      <c r="H470" s="349">
        <f t="shared" ref="H470:L472" si="91">H478</f>
        <v>1268.3</v>
      </c>
      <c r="I470" s="349">
        <f>I478</f>
        <v>119.3</v>
      </c>
      <c r="J470" s="349">
        <f t="shared" si="80"/>
        <v>1387.6</v>
      </c>
      <c r="K470" s="349">
        <f t="shared" si="91"/>
        <v>1256</v>
      </c>
      <c r="L470" s="349">
        <f t="shared" si="91"/>
        <v>1256</v>
      </c>
      <c r="N470" s="264"/>
      <c r="O470" s="264"/>
    </row>
    <row r="471" spans="1:15" ht="26.25" hidden="1" customHeight="1">
      <c r="A471" s="355" t="s">
        <v>16</v>
      </c>
      <c r="B471" s="422" t="s">
        <v>39</v>
      </c>
      <c r="C471" s="354" t="s">
        <v>138</v>
      </c>
      <c r="D471" s="354" t="s">
        <v>140</v>
      </c>
      <c r="E471" s="354" t="s">
        <v>203</v>
      </c>
      <c r="F471" s="354"/>
      <c r="G471" s="354"/>
      <c r="H471" s="423">
        <f t="shared" si="91"/>
        <v>1268.3</v>
      </c>
      <c r="I471" s="423">
        <f>I479</f>
        <v>119.3</v>
      </c>
      <c r="J471" s="349">
        <f t="shared" si="80"/>
        <v>1387.6</v>
      </c>
      <c r="K471" s="423">
        <f t="shared" si="91"/>
        <v>1256</v>
      </c>
      <c r="L471" s="423">
        <f t="shared" si="91"/>
        <v>1256</v>
      </c>
      <c r="N471" s="264"/>
      <c r="O471" s="264"/>
    </row>
    <row r="472" spans="1:15" ht="28.5" hidden="1" customHeight="1">
      <c r="A472" s="225" t="s">
        <v>141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/>
      <c r="G472" s="209"/>
      <c r="H472" s="423">
        <f t="shared" si="91"/>
        <v>1268.3</v>
      </c>
      <c r="I472" s="423">
        <f>I480</f>
        <v>119.3</v>
      </c>
      <c r="J472" s="349">
        <f t="shared" si="80"/>
        <v>1387.6</v>
      </c>
      <c r="K472" s="423">
        <f t="shared" si="91"/>
        <v>1256</v>
      </c>
      <c r="L472" s="423">
        <f t="shared" si="91"/>
        <v>1256</v>
      </c>
      <c r="N472" s="264"/>
      <c r="O472" s="264"/>
    </row>
    <row r="473" spans="1:15" ht="25.5" hidden="1" customHeight="1">
      <c r="A473" s="369" t="s">
        <v>123</v>
      </c>
      <c r="B473" s="370" t="s">
        <v>39</v>
      </c>
      <c r="C473" s="209" t="s">
        <v>138</v>
      </c>
      <c r="D473" s="209" t="s">
        <v>140</v>
      </c>
      <c r="E473" s="223" t="s">
        <v>340</v>
      </c>
      <c r="F473" s="209" t="s">
        <v>124</v>
      </c>
      <c r="G473" s="209"/>
      <c r="H473" s="423">
        <f t="shared" ref="H473:I476" si="92">H483</f>
        <v>0</v>
      </c>
      <c r="I473" s="423">
        <f t="shared" si="92"/>
        <v>0</v>
      </c>
      <c r="J473" s="349">
        <f t="shared" si="80"/>
        <v>0</v>
      </c>
      <c r="K473" s="365"/>
      <c r="L473" s="365"/>
      <c r="N473" s="264"/>
      <c r="O473" s="264"/>
    </row>
    <row r="474" spans="1:15" ht="26.25" hidden="1" customHeight="1">
      <c r="A474" s="225" t="s">
        <v>127</v>
      </c>
      <c r="B474" s="227" t="s">
        <v>39</v>
      </c>
      <c r="C474" s="209" t="s">
        <v>138</v>
      </c>
      <c r="D474" s="209" t="s">
        <v>140</v>
      </c>
      <c r="E474" s="223" t="s">
        <v>340</v>
      </c>
      <c r="F474" s="209" t="s">
        <v>126</v>
      </c>
      <c r="G474" s="209"/>
      <c r="H474" s="423">
        <f t="shared" si="92"/>
        <v>0</v>
      </c>
      <c r="I474" s="423">
        <f t="shared" si="92"/>
        <v>0</v>
      </c>
      <c r="J474" s="349">
        <f t="shared" si="80"/>
        <v>0</v>
      </c>
      <c r="K474" s="365"/>
      <c r="L474" s="365"/>
      <c r="N474" s="264"/>
      <c r="O474" s="264"/>
    </row>
    <row r="475" spans="1:15" ht="13.5" hidden="1" customHeight="1">
      <c r="A475" s="225" t="s">
        <v>9</v>
      </c>
      <c r="B475" s="227" t="s">
        <v>39</v>
      </c>
      <c r="C475" s="209" t="s">
        <v>138</v>
      </c>
      <c r="D475" s="209" t="s">
        <v>140</v>
      </c>
      <c r="E475" s="223" t="s">
        <v>340</v>
      </c>
      <c r="F475" s="209" t="s">
        <v>126</v>
      </c>
      <c r="G475" s="209" t="s">
        <v>10</v>
      </c>
      <c r="H475" s="423">
        <f t="shared" si="92"/>
        <v>0</v>
      </c>
      <c r="I475" s="423">
        <f t="shared" si="92"/>
        <v>0</v>
      </c>
      <c r="J475" s="349">
        <f t="shared" si="80"/>
        <v>0</v>
      </c>
      <c r="K475" s="365"/>
      <c r="L475" s="365"/>
      <c r="N475" s="264"/>
      <c r="O475" s="264"/>
    </row>
    <row r="476" spans="1:15" ht="26.25" hidden="1" customHeight="1">
      <c r="A476" s="225" t="s">
        <v>127</v>
      </c>
      <c r="B476" s="227" t="s">
        <v>39</v>
      </c>
      <c r="C476" s="209" t="s">
        <v>138</v>
      </c>
      <c r="D476" s="209" t="s">
        <v>140</v>
      </c>
      <c r="E476" s="223" t="s">
        <v>340</v>
      </c>
      <c r="F476" s="209" t="s">
        <v>126</v>
      </c>
      <c r="G476" s="209"/>
      <c r="H476" s="423">
        <f t="shared" si="92"/>
        <v>0</v>
      </c>
      <c r="I476" s="423">
        <f t="shared" si="92"/>
        <v>0</v>
      </c>
      <c r="J476" s="349">
        <f t="shared" si="80"/>
        <v>0</v>
      </c>
      <c r="K476" s="365"/>
      <c r="L476" s="365"/>
      <c r="N476" s="264"/>
      <c r="O476" s="264"/>
    </row>
    <row r="477" spans="1:15" ht="12.75" hidden="1" customHeight="1">
      <c r="A477" s="225" t="s">
        <v>9</v>
      </c>
      <c r="B477" s="227" t="s">
        <v>39</v>
      </c>
      <c r="C477" s="209" t="s">
        <v>138</v>
      </c>
      <c r="D477" s="209" t="s">
        <v>140</v>
      </c>
      <c r="E477" s="223" t="s">
        <v>340</v>
      </c>
      <c r="F477" s="209" t="s">
        <v>126</v>
      </c>
      <c r="G477" s="209" t="s">
        <v>10</v>
      </c>
      <c r="H477" s="331"/>
      <c r="I477" s="331"/>
      <c r="J477" s="349">
        <f t="shared" si="80"/>
        <v>0</v>
      </c>
      <c r="K477" s="365"/>
      <c r="L477" s="365"/>
      <c r="N477" s="264"/>
      <c r="O477" s="264"/>
    </row>
    <row r="478" spans="1:15" ht="31.5" customHeight="1">
      <c r="A478" s="355" t="s">
        <v>16</v>
      </c>
      <c r="B478" s="422" t="s">
        <v>39</v>
      </c>
      <c r="C478" s="354" t="s">
        <v>138</v>
      </c>
      <c r="D478" s="354" t="s">
        <v>140</v>
      </c>
      <c r="E478" s="354" t="s">
        <v>651</v>
      </c>
      <c r="F478" s="354"/>
      <c r="G478" s="354"/>
      <c r="H478" s="331">
        <f>H479</f>
        <v>1268.3</v>
      </c>
      <c r="I478" s="331">
        <f>I479</f>
        <v>119.3</v>
      </c>
      <c r="J478" s="349">
        <f t="shared" ref="J478:J541" si="93">H478+I478</f>
        <v>1387.6</v>
      </c>
      <c r="K478" s="331">
        <f>K479</f>
        <v>1256</v>
      </c>
      <c r="L478" s="331">
        <f>L479</f>
        <v>1256</v>
      </c>
      <c r="N478" s="264"/>
      <c r="O478" s="264"/>
    </row>
    <row r="479" spans="1:15" ht="21.75" customHeight="1">
      <c r="A479" s="225" t="s">
        <v>141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/>
      <c r="G479" s="209"/>
      <c r="H479" s="331">
        <f>H480</f>
        <v>1268.3</v>
      </c>
      <c r="I479" s="331">
        <f>I480</f>
        <v>119.3</v>
      </c>
      <c r="J479" s="349">
        <f t="shared" si="93"/>
        <v>1387.6</v>
      </c>
      <c r="K479" s="331">
        <f>K480</f>
        <v>1256</v>
      </c>
      <c r="L479" s="331">
        <f>L480</f>
        <v>1256</v>
      </c>
      <c r="N479" s="264"/>
      <c r="O479" s="264"/>
    </row>
    <row r="480" spans="1:15" ht="28.5" customHeight="1">
      <c r="A480" s="369" t="s">
        <v>123</v>
      </c>
      <c r="B480" s="370" t="s">
        <v>39</v>
      </c>
      <c r="C480" s="209" t="s">
        <v>138</v>
      </c>
      <c r="D480" s="209" t="s">
        <v>140</v>
      </c>
      <c r="E480" s="223" t="s">
        <v>748</v>
      </c>
      <c r="F480" s="209" t="s">
        <v>124</v>
      </c>
      <c r="G480" s="209"/>
      <c r="H480" s="331">
        <f>H483+H481</f>
        <v>1268.3</v>
      </c>
      <c r="I480" s="331">
        <f>I483+I481</f>
        <v>119.3</v>
      </c>
      <c r="J480" s="349">
        <f t="shared" si="93"/>
        <v>1387.6</v>
      </c>
      <c r="K480" s="331">
        <f>K483+K481</f>
        <v>1256</v>
      </c>
      <c r="L480" s="331">
        <f>L483+L481</f>
        <v>1256</v>
      </c>
      <c r="N480" s="264"/>
      <c r="O480" s="264"/>
    </row>
    <row r="481" spans="1:15" ht="25.5" customHeight="1">
      <c r="A481" s="369" t="s">
        <v>852</v>
      </c>
      <c r="B481" s="370" t="s">
        <v>39</v>
      </c>
      <c r="C481" s="209" t="s">
        <v>138</v>
      </c>
      <c r="D481" s="209" t="s">
        <v>140</v>
      </c>
      <c r="E481" s="223" t="s">
        <v>748</v>
      </c>
      <c r="F481" s="209" t="s">
        <v>853</v>
      </c>
      <c r="G481" s="209"/>
      <c r="H481" s="331">
        <f>H482</f>
        <v>1268.3</v>
      </c>
      <c r="I481" s="331">
        <f>I482</f>
        <v>119.3</v>
      </c>
      <c r="J481" s="349">
        <f t="shared" si="93"/>
        <v>1387.6</v>
      </c>
      <c r="K481" s="331">
        <f>K482</f>
        <v>1256</v>
      </c>
      <c r="L481" s="331">
        <f>L482</f>
        <v>1256</v>
      </c>
      <c r="N481" s="264"/>
      <c r="O481" s="264"/>
    </row>
    <row r="482" spans="1:15" ht="13.5" customHeight="1">
      <c r="A482" s="225" t="s">
        <v>9</v>
      </c>
      <c r="B482" s="370" t="s">
        <v>39</v>
      </c>
      <c r="C482" s="209" t="s">
        <v>138</v>
      </c>
      <c r="D482" s="209" t="s">
        <v>140</v>
      </c>
      <c r="E482" s="223" t="s">
        <v>748</v>
      </c>
      <c r="F482" s="209" t="s">
        <v>853</v>
      </c>
      <c r="G482" s="209" t="s">
        <v>10</v>
      </c>
      <c r="H482" s="331">
        <v>1268.3</v>
      </c>
      <c r="I482" s="331">
        <v>119.3</v>
      </c>
      <c r="J482" s="349">
        <f t="shared" si="93"/>
        <v>1387.6</v>
      </c>
      <c r="K482" s="331">
        <v>1256</v>
      </c>
      <c r="L482" s="331">
        <v>1256</v>
      </c>
      <c r="N482" s="264"/>
      <c r="O482" s="264"/>
    </row>
    <row r="483" spans="1:15" ht="36.75" hidden="1" customHeight="1">
      <c r="A483" s="225" t="s">
        <v>127</v>
      </c>
      <c r="B483" s="227" t="s">
        <v>39</v>
      </c>
      <c r="C483" s="209" t="s">
        <v>138</v>
      </c>
      <c r="D483" s="209" t="s">
        <v>140</v>
      </c>
      <c r="E483" s="223" t="s">
        <v>748</v>
      </c>
      <c r="F483" s="209" t="s">
        <v>126</v>
      </c>
      <c r="G483" s="209"/>
      <c r="H483" s="331">
        <f>H484</f>
        <v>0</v>
      </c>
      <c r="I483" s="331"/>
      <c r="J483" s="349">
        <f t="shared" si="93"/>
        <v>0</v>
      </c>
      <c r="K483" s="331">
        <f>K484</f>
        <v>0</v>
      </c>
      <c r="L483" s="365"/>
      <c r="N483" s="264"/>
      <c r="O483" s="264"/>
    </row>
    <row r="484" spans="1:15" ht="12.75" hidden="1" customHeight="1">
      <c r="A484" s="225" t="s">
        <v>9</v>
      </c>
      <c r="B484" s="227" t="s">
        <v>39</v>
      </c>
      <c r="C484" s="209" t="s">
        <v>138</v>
      </c>
      <c r="D484" s="209" t="s">
        <v>140</v>
      </c>
      <c r="E484" s="223" t="s">
        <v>748</v>
      </c>
      <c r="F484" s="209" t="s">
        <v>126</v>
      </c>
      <c r="G484" s="209" t="s">
        <v>10</v>
      </c>
      <c r="H484" s="331"/>
      <c r="I484" s="331"/>
      <c r="J484" s="349">
        <f t="shared" si="93"/>
        <v>0</v>
      </c>
      <c r="K484" s="368"/>
      <c r="L484" s="365"/>
      <c r="N484" s="264"/>
      <c r="O484" s="264"/>
    </row>
    <row r="485" spans="1:15" ht="11.25" hidden="1" customHeight="1">
      <c r="A485" s="352" t="s">
        <v>142</v>
      </c>
      <c r="B485" s="76" t="s">
        <v>39</v>
      </c>
      <c r="C485" s="250" t="s">
        <v>138</v>
      </c>
      <c r="D485" s="250" t="s">
        <v>143</v>
      </c>
      <c r="E485" s="22"/>
      <c r="F485" s="250"/>
      <c r="G485" s="250"/>
      <c r="H485" s="349">
        <f>H486+H502</f>
        <v>0</v>
      </c>
      <c r="I485" s="349"/>
      <c r="J485" s="349">
        <f t="shared" si="93"/>
        <v>0</v>
      </c>
      <c r="K485" s="349">
        <f>K486+K502</f>
        <v>0</v>
      </c>
      <c r="L485" s="349">
        <f>L486+L502</f>
        <v>0</v>
      </c>
      <c r="N485" s="264"/>
      <c r="O485" s="264"/>
    </row>
    <row r="486" spans="1:15" ht="28.5" hidden="1" customHeight="1">
      <c r="A486" s="352" t="s">
        <v>16</v>
      </c>
      <c r="B486" s="227" t="s">
        <v>39</v>
      </c>
      <c r="C486" s="209" t="s">
        <v>138</v>
      </c>
      <c r="D486" s="209" t="s">
        <v>143</v>
      </c>
      <c r="E486" s="209" t="s">
        <v>651</v>
      </c>
      <c r="F486" s="209"/>
      <c r="G486" s="209"/>
      <c r="H486" s="331">
        <f>H487+H492+H497+H520</f>
        <v>0</v>
      </c>
      <c r="I486" s="331"/>
      <c r="J486" s="349">
        <f t="shared" si="93"/>
        <v>0</v>
      </c>
      <c r="K486" s="331">
        <f>K487+K492+K497+K520</f>
        <v>0</v>
      </c>
      <c r="L486" s="331">
        <f>L487+L492+L497+L520</f>
        <v>0</v>
      </c>
      <c r="N486" s="264"/>
      <c r="O486" s="264"/>
    </row>
    <row r="487" spans="1:15" s="247" customFormat="1" ht="66.75" hidden="1" customHeight="1">
      <c r="A487" s="369" t="s">
        <v>632</v>
      </c>
      <c r="B487" s="227" t="s">
        <v>39</v>
      </c>
      <c r="C487" s="209" t="s">
        <v>138</v>
      </c>
      <c r="D487" s="209" t="s">
        <v>143</v>
      </c>
      <c r="E487" s="209" t="s">
        <v>838</v>
      </c>
      <c r="F487" s="209"/>
      <c r="G487" s="209"/>
      <c r="H487" s="331">
        <f t="shared" ref="H487:L488" si="94">H488</f>
        <v>0</v>
      </c>
      <c r="I487" s="331"/>
      <c r="J487" s="349">
        <f t="shared" si="93"/>
        <v>0</v>
      </c>
      <c r="K487" s="331">
        <f t="shared" si="94"/>
        <v>0</v>
      </c>
      <c r="L487" s="331">
        <f t="shared" si="94"/>
        <v>0</v>
      </c>
      <c r="N487" s="264"/>
      <c r="O487" s="264"/>
    </row>
    <row r="488" spans="1:15" ht="25.5" hidden="1">
      <c r="A488" s="369" t="s">
        <v>123</v>
      </c>
      <c r="B488" s="227" t="s">
        <v>39</v>
      </c>
      <c r="C488" s="209" t="s">
        <v>138</v>
      </c>
      <c r="D488" s="209" t="s">
        <v>143</v>
      </c>
      <c r="E488" s="209" t="s">
        <v>838</v>
      </c>
      <c r="F488" s="209" t="s">
        <v>124</v>
      </c>
      <c r="G488" s="209"/>
      <c r="H488" s="331">
        <f t="shared" si="94"/>
        <v>0</v>
      </c>
      <c r="I488" s="331"/>
      <c r="J488" s="349">
        <f t="shared" si="93"/>
        <v>0</v>
      </c>
      <c r="K488" s="331">
        <f t="shared" si="94"/>
        <v>0</v>
      </c>
      <c r="L488" s="331">
        <f t="shared" si="94"/>
        <v>0</v>
      </c>
      <c r="N488" s="264"/>
      <c r="O488" s="264"/>
    </row>
    <row r="489" spans="1:15" ht="24.75" hidden="1" customHeight="1">
      <c r="A489" s="225" t="s">
        <v>434</v>
      </c>
      <c r="B489" s="227" t="s">
        <v>39</v>
      </c>
      <c r="C489" s="209" t="s">
        <v>138</v>
      </c>
      <c r="D489" s="209" t="s">
        <v>143</v>
      </c>
      <c r="E489" s="209" t="s">
        <v>838</v>
      </c>
      <c r="F489" s="209" t="s">
        <v>126</v>
      </c>
      <c r="G489" s="209"/>
      <c r="H489" s="331">
        <f>H491</f>
        <v>0</v>
      </c>
      <c r="I489" s="331"/>
      <c r="J489" s="349">
        <f t="shared" si="93"/>
        <v>0</v>
      </c>
      <c r="K489" s="331">
        <f>K491</f>
        <v>0</v>
      </c>
      <c r="L489" s="331">
        <f>L491</f>
        <v>0</v>
      </c>
      <c r="N489" s="264"/>
      <c r="O489" s="264"/>
    </row>
    <row r="490" spans="1:15" ht="12.75" hidden="1" customHeight="1">
      <c r="A490" s="369" t="s">
        <v>11</v>
      </c>
      <c r="B490" s="227" t="s">
        <v>39</v>
      </c>
      <c r="C490" s="209" t="s">
        <v>138</v>
      </c>
      <c r="D490" s="209" t="s">
        <v>143</v>
      </c>
      <c r="E490" s="209" t="s">
        <v>649</v>
      </c>
      <c r="F490" s="209" t="s">
        <v>435</v>
      </c>
      <c r="G490" s="209" t="s">
        <v>12</v>
      </c>
      <c r="H490" s="331"/>
      <c r="I490" s="331"/>
      <c r="J490" s="349">
        <f t="shared" si="93"/>
        <v>0</v>
      </c>
      <c r="K490" s="365"/>
      <c r="L490" s="365"/>
      <c r="N490" s="264"/>
      <c r="O490" s="264"/>
    </row>
    <row r="491" spans="1:15" hidden="1">
      <c r="A491" s="369" t="s">
        <v>628</v>
      </c>
      <c r="B491" s="227" t="s">
        <v>39</v>
      </c>
      <c r="C491" s="209" t="s">
        <v>138</v>
      </c>
      <c r="D491" s="209" t="s">
        <v>143</v>
      </c>
      <c r="E491" s="209" t="s">
        <v>838</v>
      </c>
      <c r="F491" s="209" t="s">
        <v>126</v>
      </c>
      <c r="G491" s="209" t="s">
        <v>197</v>
      </c>
      <c r="H491" s="331">
        <v>0</v>
      </c>
      <c r="I491" s="331"/>
      <c r="J491" s="349">
        <f t="shared" si="93"/>
        <v>0</v>
      </c>
      <c r="K491" s="368"/>
      <c r="L491" s="368"/>
      <c r="N491" s="264"/>
      <c r="O491" s="264"/>
    </row>
    <row r="492" spans="1:15" ht="60" hidden="1" customHeight="1">
      <c r="A492" s="390" t="s">
        <v>631</v>
      </c>
      <c r="B492" s="402" t="s">
        <v>39</v>
      </c>
      <c r="C492" s="209" t="s">
        <v>138</v>
      </c>
      <c r="D492" s="209" t="s">
        <v>143</v>
      </c>
      <c r="E492" s="209" t="s">
        <v>794</v>
      </c>
      <c r="F492" s="209" t="s">
        <v>38</v>
      </c>
      <c r="G492" s="209"/>
      <c r="H492" s="331">
        <f t="shared" ref="H492:L493" si="95">H493</f>
        <v>0</v>
      </c>
      <c r="I492" s="331"/>
      <c r="J492" s="349">
        <f t="shared" si="93"/>
        <v>0</v>
      </c>
      <c r="K492" s="331">
        <f t="shared" si="95"/>
        <v>0</v>
      </c>
      <c r="L492" s="331">
        <f t="shared" si="95"/>
        <v>0</v>
      </c>
      <c r="N492" s="264"/>
      <c r="O492" s="264"/>
    </row>
    <row r="493" spans="1:15" ht="27" hidden="1" customHeight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794</v>
      </c>
      <c r="F493" s="209" t="s">
        <v>124</v>
      </c>
      <c r="G493" s="209"/>
      <c r="H493" s="331">
        <f t="shared" si="95"/>
        <v>0</v>
      </c>
      <c r="I493" s="331"/>
      <c r="J493" s="349">
        <f t="shared" si="93"/>
        <v>0</v>
      </c>
      <c r="K493" s="331">
        <f t="shared" si="95"/>
        <v>0</v>
      </c>
      <c r="L493" s="331">
        <f t="shared" si="95"/>
        <v>0</v>
      </c>
      <c r="N493" s="264"/>
      <c r="O493" s="264"/>
    </row>
    <row r="494" spans="1:15" ht="24" hidden="1" customHeight="1">
      <c r="A494" s="369" t="s">
        <v>123</v>
      </c>
      <c r="B494" s="78" t="s">
        <v>39</v>
      </c>
      <c r="C494" s="209" t="s">
        <v>138</v>
      </c>
      <c r="D494" s="209" t="s">
        <v>143</v>
      </c>
      <c r="E494" s="209" t="s">
        <v>794</v>
      </c>
      <c r="F494" s="209" t="s">
        <v>126</v>
      </c>
      <c r="G494" s="209"/>
      <c r="H494" s="331">
        <f>H495+H496</f>
        <v>0</v>
      </c>
      <c r="I494" s="331"/>
      <c r="J494" s="349">
        <f t="shared" si="93"/>
        <v>0</v>
      </c>
      <c r="K494" s="331">
        <f>K495+K496</f>
        <v>0</v>
      </c>
      <c r="L494" s="331">
        <f>L495+L496</f>
        <v>0</v>
      </c>
      <c r="N494" s="264"/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650</v>
      </c>
      <c r="F495" s="209" t="s">
        <v>435</v>
      </c>
      <c r="G495" s="209" t="s">
        <v>12</v>
      </c>
      <c r="H495" s="331"/>
      <c r="I495" s="331"/>
      <c r="J495" s="349">
        <f t="shared" si="93"/>
        <v>0</v>
      </c>
      <c r="K495" s="365"/>
      <c r="L495" s="365"/>
      <c r="N495" s="264"/>
      <c r="O495" s="264"/>
    </row>
    <row r="496" spans="1:15" ht="12.75" hidden="1" customHeight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794</v>
      </c>
      <c r="F496" s="209" t="s">
        <v>126</v>
      </c>
      <c r="G496" s="209" t="s">
        <v>197</v>
      </c>
      <c r="H496" s="331"/>
      <c r="I496" s="331"/>
      <c r="J496" s="349">
        <f t="shared" si="93"/>
        <v>0</v>
      </c>
      <c r="K496" s="368"/>
      <c r="L496" s="365"/>
      <c r="N496" s="264"/>
      <c r="O496" s="264"/>
    </row>
    <row r="497" spans="1:15" ht="140.25" hidden="1">
      <c r="A497" s="424" t="s">
        <v>815</v>
      </c>
      <c r="B497" s="402" t="s">
        <v>39</v>
      </c>
      <c r="C497" s="209" t="s">
        <v>138</v>
      </c>
      <c r="D497" s="209" t="s">
        <v>143</v>
      </c>
      <c r="E497" s="209" t="s">
        <v>814</v>
      </c>
      <c r="F497" s="209" t="s">
        <v>38</v>
      </c>
      <c r="G497" s="209"/>
      <c r="H497" s="331">
        <f t="shared" ref="H497:L498" si="96">H498</f>
        <v>0</v>
      </c>
      <c r="I497" s="331"/>
      <c r="J497" s="349">
        <f t="shared" si="93"/>
        <v>0</v>
      </c>
      <c r="K497" s="331">
        <f t="shared" si="96"/>
        <v>0</v>
      </c>
      <c r="L497" s="331">
        <f t="shared" si="96"/>
        <v>0</v>
      </c>
      <c r="N497" s="264"/>
      <c r="O497" s="264"/>
    </row>
    <row r="498" spans="1:15" ht="25.5" hidden="1">
      <c r="A498" s="369" t="s">
        <v>123</v>
      </c>
      <c r="B498" s="370" t="s">
        <v>39</v>
      </c>
      <c r="C498" s="209" t="s">
        <v>138</v>
      </c>
      <c r="D498" s="209" t="s">
        <v>143</v>
      </c>
      <c r="E498" s="209" t="s">
        <v>814</v>
      </c>
      <c r="F498" s="209" t="s">
        <v>124</v>
      </c>
      <c r="G498" s="209"/>
      <c r="H498" s="331">
        <f t="shared" si="96"/>
        <v>0</v>
      </c>
      <c r="I498" s="331"/>
      <c r="J498" s="349">
        <f t="shared" si="93"/>
        <v>0</v>
      </c>
      <c r="K498" s="331">
        <f t="shared" si="96"/>
        <v>0</v>
      </c>
      <c r="L498" s="331">
        <f t="shared" si="96"/>
        <v>0</v>
      </c>
      <c r="N498" s="264"/>
      <c r="O498" s="264"/>
    </row>
    <row r="499" spans="1:15" ht="38.25" hidden="1">
      <c r="A499" s="225" t="s">
        <v>127</v>
      </c>
      <c r="B499" s="78" t="s">
        <v>39</v>
      </c>
      <c r="C499" s="209" t="s">
        <v>138</v>
      </c>
      <c r="D499" s="209" t="s">
        <v>143</v>
      </c>
      <c r="E499" s="209" t="s">
        <v>814</v>
      </c>
      <c r="F499" s="209" t="s">
        <v>126</v>
      </c>
      <c r="G499" s="209"/>
      <c r="H499" s="331">
        <f>H500+H501</f>
        <v>0</v>
      </c>
      <c r="I499" s="331"/>
      <c r="J499" s="349">
        <f t="shared" si="93"/>
        <v>0</v>
      </c>
      <c r="K499" s="331">
        <f>K500+K501</f>
        <v>0</v>
      </c>
      <c r="L499" s="331">
        <f>L500+L501</f>
        <v>0</v>
      </c>
      <c r="N499" s="264"/>
      <c r="O499" s="264"/>
    </row>
    <row r="500" spans="1:15" ht="12.75" hidden="1" customHeight="1">
      <c r="A500" s="369" t="s">
        <v>11</v>
      </c>
      <c r="B500" s="370" t="s">
        <v>39</v>
      </c>
      <c r="C500" s="209" t="s">
        <v>138</v>
      </c>
      <c r="D500" s="209" t="s">
        <v>143</v>
      </c>
      <c r="E500" s="209" t="s">
        <v>814</v>
      </c>
      <c r="F500" s="209" t="s">
        <v>126</v>
      </c>
      <c r="G500" s="209" t="s">
        <v>12</v>
      </c>
      <c r="H500" s="331"/>
      <c r="I500" s="331"/>
      <c r="J500" s="349">
        <f t="shared" si="93"/>
        <v>0</v>
      </c>
      <c r="K500" s="365"/>
      <c r="L500" s="365"/>
      <c r="N500" s="264"/>
      <c r="O500" s="264"/>
    </row>
    <row r="501" spans="1:15" hidden="1">
      <c r="A501" s="369" t="s">
        <v>628</v>
      </c>
      <c r="B501" s="370" t="s">
        <v>39</v>
      </c>
      <c r="C501" s="209" t="s">
        <v>138</v>
      </c>
      <c r="D501" s="209" t="s">
        <v>143</v>
      </c>
      <c r="E501" s="209" t="s">
        <v>814</v>
      </c>
      <c r="F501" s="209" t="s">
        <v>126</v>
      </c>
      <c r="G501" s="209" t="s">
        <v>197</v>
      </c>
      <c r="H501" s="331"/>
      <c r="I501" s="331"/>
      <c r="J501" s="349">
        <f t="shared" si="93"/>
        <v>0</v>
      </c>
      <c r="K501" s="365"/>
      <c r="L501" s="368">
        <v>0</v>
      </c>
      <c r="N501" s="264"/>
      <c r="O501" s="264"/>
    </row>
    <row r="502" spans="1:15" s="248" customFormat="1" ht="44.25" hidden="1" customHeight="1">
      <c r="A502" s="356" t="s">
        <v>681</v>
      </c>
      <c r="B502" s="357" t="s">
        <v>39</v>
      </c>
      <c r="C502" s="358" t="s">
        <v>138</v>
      </c>
      <c r="D502" s="358" t="s">
        <v>143</v>
      </c>
      <c r="E502" s="358" t="s">
        <v>680</v>
      </c>
      <c r="F502" s="358"/>
      <c r="G502" s="358"/>
      <c r="H502" s="386">
        <f>H503</f>
        <v>0</v>
      </c>
      <c r="I502" s="386"/>
      <c r="J502" s="349">
        <f t="shared" si="93"/>
        <v>0</v>
      </c>
      <c r="K502" s="386">
        <f t="shared" ref="K502:L506" si="97">K503</f>
        <v>0</v>
      </c>
      <c r="L502" s="386">
        <f t="shared" si="97"/>
        <v>0</v>
      </c>
      <c r="N502" s="264"/>
      <c r="O502" s="264"/>
    </row>
    <row r="503" spans="1:15" ht="38.25" hidden="1" customHeight="1">
      <c r="A503" s="369" t="s">
        <v>682</v>
      </c>
      <c r="B503" s="370" t="s">
        <v>39</v>
      </c>
      <c r="C503" s="209" t="s">
        <v>138</v>
      </c>
      <c r="D503" s="209" t="s">
        <v>143</v>
      </c>
      <c r="E503" s="209" t="s">
        <v>683</v>
      </c>
      <c r="F503" s="209"/>
      <c r="G503" s="209"/>
      <c r="H503" s="331">
        <f>H504</f>
        <v>0</v>
      </c>
      <c r="I503" s="331"/>
      <c r="J503" s="349">
        <f t="shared" si="93"/>
        <v>0</v>
      </c>
      <c r="K503" s="331">
        <f t="shared" si="97"/>
        <v>0</v>
      </c>
      <c r="L503" s="331">
        <f t="shared" si="97"/>
        <v>0</v>
      </c>
      <c r="N503" s="264"/>
      <c r="O503" s="264"/>
    </row>
    <row r="504" spans="1:15" ht="102" hidden="1">
      <c r="A504" s="390" t="s">
        <v>945</v>
      </c>
      <c r="B504" s="370" t="s">
        <v>39</v>
      </c>
      <c r="C504" s="209" t="s">
        <v>138</v>
      </c>
      <c r="D504" s="209" t="s">
        <v>143</v>
      </c>
      <c r="E504" s="209" t="s">
        <v>684</v>
      </c>
      <c r="F504" s="209"/>
      <c r="G504" s="209"/>
      <c r="H504" s="331">
        <f>H505</f>
        <v>0</v>
      </c>
      <c r="I504" s="331"/>
      <c r="J504" s="349">
        <f t="shared" si="93"/>
        <v>0</v>
      </c>
      <c r="K504" s="331">
        <f t="shared" si="97"/>
        <v>0</v>
      </c>
      <c r="L504" s="331">
        <f t="shared" si="97"/>
        <v>0</v>
      </c>
      <c r="N504" s="264"/>
      <c r="O504" s="264"/>
    </row>
    <row r="505" spans="1:15" ht="39" hidden="1" customHeight="1">
      <c r="A505" s="425" t="s">
        <v>974</v>
      </c>
      <c r="B505" s="370" t="s">
        <v>39</v>
      </c>
      <c r="C505" s="209" t="s">
        <v>138</v>
      </c>
      <c r="D505" s="209" t="s">
        <v>143</v>
      </c>
      <c r="E505" s="209" t="s">
        <v>860</v>
      </c>
      <c r="F505" s="209"/>
      <c r="G505" s="209"/>
      <c r="H505" s="331">
        <f>H506</f>
        <v>0</v>
      </c>
      <c r="I505" s="331"/>
      <c r="J505" s="349">
        <f t="shared" si="93"/>
        <v>0</v>
      </c>
      <c r="K505" s="331">
        <f t="shared" si="97"/>
        <v>0</v>
      </c>
      <c r="L505" s="331">
        <f t="shared" si="97"/>
        <v>0</v>
      </c>
      <c r="N505" s="264"/>
      <c r="O505" s="264"/>
    </row>
    <row r="506" spans="1:15" ht="25.5" hidden="1" customHeight="1">
      <c r="A506" s="369" t="s">
        <v>123</v>
      </c>
      <c r="B506" s="370" t="s">
        <v>39</v>
      </c>
      <c r="C506" s="209" t="s">
        <v>138</v>
      </c>
      <c r="D506" s="209" t="s">
        <v>143</v>
      </c>
      <c r="E506" s="209" t="s">
        <v>860</v>
      </c>
      <c r="F506" s="209" t="s">
        <v>124</v>
      </c>
      <c r="G506" s="209"/>
      <c r="H506" s="331">
        <f>H507</f>
        <v>0</v>
      </c>
      <c r="I506" s="331"/>
      <c r="J506" s="349">
        <f t="shared" si="93"/>
        <v>0</v>
      </c>
      <c r="K506" s="331">
        <f t="shared" si="97"/>
        <v>0</v>
      </c>
      <c r="L506" s="331">
        <f t="shared" si="97"/>
        <v>0</v>
      </c>
      <c r="N506" s="264"/>
      <c r="O506" s="264"/>
    </row>
    <row r="507" spans="1:15" ht="36" hidden="1" customHeight="1">
      <c r="A507" s="225" t="s">
        <v>127</v>
      </c>
      <c r="B507" s="227" t="s">
        <v>39</v>
      </c>
      <c r="C507" s="209" t="s">
        <v>138</v>
      </c>
      <c r="D507" s="209" t="s">
        <v>143</v>
      </c>
      <c r="E507" s="209" t="s">
        <v>860</v>
      </c>
      <c r="F507" s="209" t="s">
        <v>126</v>
      </c>
      <c r="G507" s="209"/>
      <c r="H507" s="331">
        <f>H508+H509+H510</f>
        <v>0</v>
      </c>
      <c r="I507" s="331"/>
      <c r="J507" s="349">
        <f t="shared" si="93"/>
        <v>0</v>
      </c>
      <c r="K507" s="331">
        <f>K508+K509+K510</f>
        <v>0</v>
      </c>
      <c r="L507" s="331">
        <f>L508+L509+L510</f>
        <v>0</v>
      </c>
      <c r="N507" s="264"/>
      <c r="O507" s="264"/>
    </row>
    <row r="508" spans="1:15" ht="12.75" hidden="1" customHeight="1">
      <c r="A508" s="225" t="s">
        <v>9</v>
      </c>
      <c r="B508" s="227" t="s">
        <v>39</v>
      </c>
      <c r="C508" s="209" t="s">
        <v>138</v>
      </c>
      <c r="D508" s="209" t="s">
        <v>143</v>
      </c>
      <c r="E508" s="209" t="s">
        <v>860</v>
      </c>
      <c r="F508" s="209" t="s">
        <v>126</v>
      </c>
      <c r="G508" s="209" t="s">
        <v>10</v>
      </c>
      <c r="H508" s="331"/>
      <c r="I508" s="331"/>
      <c r="J508" s="349">
        <f t="shared" si="93"/>
        <v>0</v>
      </c>
      <c r="K508" s="365"/>
      <c r="L508" s="365"/>
      <c r="N508" s="264"/>
      <c r="O508" s="264"/>
    </row>
    <row r="509" spans="1:15" ht="12.75" hidden="1" customHeight="1">
      <c r="A509" s="225" t="s">
        <v>11</v>
      </c>
      <c r="B509" s="227" t="s">
        <v>39</v>
      </c>
      <c r="C509" s="209" t="s">
        <v>138</v>
      </c>
      <c r="D509" s="209" t="s">
        <v>143</v>
      </c>
      <c r="E509" s="209" t="s">
        <v>860</v>
      </c>
      <c r="F509" s="209" t="s">
        <v>126</v>
      </c>
      <c r="G509" s="209" t="s">
        <v>12</v>
      </c>
      <c r="H509" s="331"/>
      <c r="I509" s="331"/>
      <c r="J509" s="349">
        <f t="shared" si="93"/>
        <v>0</v>
      </c>
      <c r="K509" s="368"/>
      <c r="L509" s="365"/>
      <c r="N509" s="264"/>
      <c r="O509" s="264"/>
    </row>
    <row r="510" spans="1:15" ht="12" hidden="1" customHeight="1">
      <c r="A510" s="225" t="s">
        <v>628</v>
      </c>
      <c r="B510" s="227" t="s">
        <v>39</v>
      </c>
      <c r="C510" s="209" t="s">
        <v>138</v>
      </c>
      <c r="D510" s="209" t="s">
        <v>143</v>
      </c>
      <c r="E510" s="209" t="s">
        <v>860</v>
      </c>
      <c r="F510" s="209" t="s">
        <v>126</v>
      </c>
      <c r="G510" s="209" t="s">
        <v>197</v>
      </c>
      <c r="H510" s="331"/>
      <c r="I510" s="331"/>
      <c r="J510" s="349">
        <f t="shared" si="93"/>
        <v>0</v>
      </c>
      <c r="K510" s="365"/>
      <c r="L510" s="365"/>
      <c r="N510" s="264"/>
      <c r="O510" s="264"/>
    </row>
    <row r="511" spans="1:15" ht="12.75" hidden="1" customHeight="1">
      <c r="A511" s="21" t="s">
        <v>402</v>
      </c>
      <c r="B511" s="76" t="s">
        <v>39</v>
      </c>
      <c r="C511" s="250" t="s">
        <v>154</v>
      </c>
      <c r="D511" s="250"/>
      <c r="E511" s="250"/>
      <c r="F511" s="250"/>
      <c r="G511" s="250"/>
      <c r="H511" s="349">
        <f t="shared" ref="H511:H518" si="98">H512</f>
        <v>0</v>
      </c>
      <c r="I511" s="349"/>
      <c r="J511" s="349">
        <f t="shared" si="93"/>
        <v>0</v>
      </c>
      <c r="K511" s="365"/>
      <c r="L511" s="365"/>
      <c r="N511" s="264"/>
      <c r="O511" s="264"/>
    </row>
    <row r="512" spans="1:15" ht="12.75" hidden="1" customHeight="1">
      <c r="A512" s="21" t="s">
        <v>626</v>
      </c>
      <c r="B512" s="76" t="s">
        <v>39</v>
      </c>
      <c r="C512" s="250" t="s">
        <v>154</v>
      </c>
      <c r="D512" s="250" t="s">
        <v>627</v>
      </c>
      <c r="E512" s="250"/>
      <c r="F512" s="250"/>
      <c r="G512" s="250"/>
      <c r="H512" s="349">
        <f t="shared" si="98"/>
        <v>0</v>
      </c>
      <c r="I512" s="349"/>
      <c r="J512" s="349">
        <f t="shared" si="93"/>
        <v>0</v>
      </c>
      <c r="K512" s="365"/>
      <c r="L512" s="365"/>
      <c r="N512" s="264"/>
      <c r="O512" s="264"/>
    </row>
    <row r="513" spans="1:15" s="247" customFormat="1" ht="25.5" hidden="1" customHeight="1">
      <c r="A513" s="225" t="s">
        <v>681</v>
      </c>
      <c r="B513" s="227" t="s">
        <v>39</v>
      </c>
      <c r="C513" s="209" t="s">
        <v>154</v>
      </c>
      <c r="D513" s="209" t="s">
        <v>627</v>
      </c>
      <c r="E513" s="209" t="s">
        <v>680</v>
      </c>
      <c r="F513" s="209"/>
      <c r="G513" s="209"/>
      <c r="H513" s="331">
        <f t="shared" si="98"/>
        <v>0</v>
      </c>
      <c r="I513" s="331"/>
      <c r="J513" s="349">
        <f t="shared" si="93"/>
        <v>0</v>
      </c>
      <c r="K513" s="365"/>
      <c r="L513" s="365"/>
      <c r="N513" s="264"/>
      <c r="O513" s="264"/>
    </row>
    <row r="514" spans="1:15" s="247" customFormat="1" ht="36.75" hidden="1" customHeight="1">
      <c r="A514" s="225" t="s">
        <v>685</v>
      </c>
      <c r="B514" s="227" t="s">
        <v>39</v>
      </c>
      <c r="C514" s="209" t="s">
        <v>154</v>
      </c>
      <c r="D514" s="209" t="s">
        <v>627</v>
      </c>
      <c r="E514" s="209" t="s">
        <v>687</v>
      </c>
      <c r="F514" s="209"/>
      <c r="G514" s="209"/>
      <c r="H514" s="331">
        <f t="shared" si="98"/>
        <v>0</v>
      </c>
      <c r="I514" s="331"/>
      <c r="J514" s="349">
        <f t="shared" si="93"/>
        <v>0</v>
      </c>
      <c r="K514" s="365"/>
      <c r="L514" s="365"/>
      <c r="N514" s="264"/>
      <c r="O514" s="264"/>
    </row>
    <row r="515" spans="1:15" s="247" customFormat="1" ht="38.25" hidden="1" customHeight="1">
      <c r="A515" s="225" t="s">
        <v>686</v>
      </c>
      <c r="B515" s="227" t="s">
        <v>39</v>
      </c>
      <c r="C515" s="209" t="s">
        <v>154</v>
      </c>
      <c r="D515" s="209" t="s">
        <v>627</v>
      </c>
      <c r="E515" s="209" t="s">
        <v>688</v>
      </c>
      <c r="F515" s="209"/>
      <c r="G515" s="209"/>
      <c r="H515" s="331">
        <f t="shared" si="98"/>
        <v>0</v>
      </c>
      <c r="I515" s="331"/>
      <c r="J515" s="349">
        <f t="shared" si="93"/>
        <v>0</v>
      </c>
      <c r="K515" s="365"/>
      <c r="L515" s="365"/>
      <c r="N515" s="264"/>
      <c r="O515" s="264"/>
    </row>
    <row r="516" spans="1:15" s="247" customFormat="1" ht="12.75" hidden="1" customHeight="1">
      <c r="A516" s="225" t="s">
        <v>214</v>
      </c>
      <c r="B516" s="227" t="s">
        <v>39</v>
      </c>
      <c r="C516" s="209" t="s">
        <v>154</v>
      </c>
      <c r="D516" s="209" t="s">
        <v>627</v>
      </c>
      <c r="E516" s="209" t="s">
        <v>689</v>
      </c>
      <c r="F516" s="209"/>
      <c r="G516" s="209"/>
      <c r="H516" s="331">
        <f t="shared" si="98"/>
        <v>0</v>
      </c>
      <c r="I516" s="331"/>
      <c r="J516" s="349">
        <f t="shared" si="93"/>
        <v>0</v>
      </c>
      <c r="K516" s="365"/>
      <c r="L516" s="365"/>
      <c r="N516" s="264"/>
      <c r="O516" s="264"/>
    </row>
    <row r="517" spans="1:15" s="247" customFormat="1" ht="38.25" hidden="1" customHeight="1">
      <c r="A517" s="390" t="s">
        <v>92</v>
      </c>
      <c r="B517" s="227" t="s">
        <v>39</v>
      </c>
      <c r="C517" s="209" t="s">
        <v>154</v>
      </c>
      <c r="D517" s="209" t="s">
        <v>627</v>
      </c>
      <c r="E517" s="209" t="s">
        <v>689</v>
      </c>
      <c r="F517" s="209" t="s">
        <v>93</v>
      </c>
      <c r="G517" s="209"/>
      <c r="H517" s="331">
        <f t="shared" si="98"/>
        <v>0</v>
      </c>
      <c r="I517" s="331"/>
      <c r="J517" s="349">
        <f t="shared" si="93"/>
        <v>0</v>
      </c>
      <c r="K517" s="365"/>
      <c r="L517" s="365"/>
      <c r="N517" s="264"/>
      <c r="O517" s="264"/>
    </row>
    <row r="518" spans="1:15" s="247" customFormat="1" ht="12.75" hidden="1" customHeight="1">
      <c r="A518" s="390" t="s">
        <v>149</v>
      </c>
      <c r="B518" s="227" t="s">
        <v>39</v>
      </c>
      <c r="C518" s="209" t="s">
        <v>154</v>
      </c>
      <c r="D518" s="209" t="s">
        <v>627</v>
      </c>
      <c r="E518" s="209" t="s">
        <v>689</v>
      </c>
      <c r="F518" s="209" t="s">
        <v>150</v>
      </c>
      <c r="G518" s="209"/>
      <c r="H518" s="331">
        <f t="shared" si="98"/>
        <v>0</v>
      </c>
      <c r="I518" s="331"/>
      <c r="J518" s="349">
        <f t="shared" si="93"/>
        <v>0</v>
      </c>
      <c r="K518" s="365"/>
      <c r="L518" s="365"/>
      <c r="N518" s="264"/>
      <c r="O518" s="264"/>
    </row>
    <row r="519" spans="1:15" s="247" customFormat="1" ht="14.25" customHeight="1">
      <c r="A519" s="369" t="s">
        <v>94</v>
      </c>
      <c r="B519" s="227" t="s">
        <v>39</v>
      </c>
      <c r="C519" s="209" t="s">
        <v>154</v>
      </c>
      <c r="D519" s="209" t="s">
        <v>627</v>
      </c>
      <c r="E519" s="209" t="s">
        <v>689</v>
      </c>
      <c r="F519" s="209" t="s">
        <v>150</v>
      </c>
      <c r="G519" s="209" t="s">
        <v>10</v>
      </c>
      <c r="H519" s="331"/>
      <c r="I519" s="331"/>
      <c r="J519" s="349">
        <f t="shared" si="93"/>
        <v>0</v>
      </c>
      <c r="K519" s="365"/>
      <c r="L519" s="365"/>
      <c r="N519" s="264"/>
      <c r="O519" s="264"/>
    </row>
    <row r="520" spans="1:15" s="247" customFormat="1" ht="38.25" hidden="1">
      <c r="A520" s="369" t="s">
        <v>977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/>
      <c r="G520" s="209"/>
      <c r="H520" s="331">
        <f>H521</f>
        <v>0</v>
      </c>
      <c r="I520" s="331">
        <f>I521</f>
        <v>0</v>
      </c>
      <c r="J520" s="349">
        <f t="shared" si="93"/>
        <v>0</v>
      </c>
      <c r="K520" s="331">
        <f>K521</f>
        <v>0</v>
      </c>
      <c r="L520" s="331">
        <f>L521</f>
        <v>0</v>
      </c>
      <c r="N520" s="264"/>
      <c r="O520" s="264"/>
    </row>
    <row r="521" spans="1:15" s="247" customFormat="1" ht="51" hidden="1">
      <c r="A521" s="388" t="s">
        <v>148</v>
      </c>
      <c r="B521" s="227" t="s">
        <v>39</v>
      </c>
      <c r="C521" s="209" t="s">
        <v>138</v>
      </c>
      <c r="D521" s="209" t="s">
        <v>143</v>
      </c>
      <c r="E521" s="209" t="s">
        <v>978</v>
      </c>
      <c r="F521" s="209" t="s">
        <v>93</v>
      </c>
      <c r="G521" s="209"/>
      <c r="H521" s="331">
        <f>H522+H524</f>
        <v>0</v>
      </c>
      <c r="I521" s="331">
        <f>I522+I524</f>
        <v>0</v>
      </c>
      <c r="J521" s="349">
        <f t="shared" si="93"/>
        <v>0</v>
      </c>
      <c r="K521" s="331">
        <f>K522+K524</f>
        <v>0</v>
      </c>
      <c r="L521" s="331">
        <f>L522+L524</f>
        <v>0</v>
      </c>
      <c r="N521" s="264"/>
      <c r="O521" s="264"/>
    </row>
    <row r="522" spans="1:15" s="247" customFormat="1" hidden="1">
      <c r="A522" s="225" t="s">
        <v>149</v>
      </c>
      <c r="B522" s="227" t="s">
        <v>39</v>
      </c>
      <c r="C522" s="209" t="s">
        <v>138</v>
      </c>
      <c r="D522" s="209" t="s">
        <v>143</v>
      </c>
      <c r="E522" s="209" t="s">
        <v>978</v>
      </c>
      <c r="F522" s="209" t="s">
        <v>150</v>
      </c>
      <c r="G522" s="209"/>
      <c r="H522" s="331">
        <f>H523</f>
        <v>0</v>
      </c>
      <c r="I522" s="331">
        <f>I523</f>
        <v>0</v>
      </c>
      <c r="J522" s="349">
        <f t="shared" si="93"/>
        <v>0</v>
      </c>
      <c r="K522" s="331">
        <f>K523</f>
        <v>0</v>
      </c>
      <c r="L522" s="331">
        <f>L523</f>
        <v>0</v>
      </c>
      <c r="N522" s="264"/>
      <c r="O522" s="264"/>
    </row>
    <row r="523" spans="1:15" s="247" customFormat="1" hidden="1">
      <c r="A523" s="369" t="s">
        <v>9</v>
      </c>
      <c r="B523" s="227" t="s">
        <v>39</v>
      </c>
      <c r="C523" s="209" t="s">
        <v>138</v>
      </c>
      <c r="D523" s="209" t="s">
        <v>143</v>
      </c>
      <c r="E523" s="209" t="s">
        <v>690</v>
      </c>
      <c r="F523" s="209" t="s">
        <v>126</v>
      </c>
      <c r="G523" s="209" t="s">
        <v>10</v>
      </c>
      <c r="H523" s="331"/>
      <c r="I523" s="331"/>
      <c r="J523" s="349">
        <f t="shared" si="93"/>
        <v>0</v>
      </c>
      <c r="K523" s="365"/>
      <c r="L523" s="365"/>
      <c r="N523" s="264"/>
      <c r="O523" s="264"/>
    </row>
    <row r="524" spans="1:15" s="247" customFormat="1" ht="62.25" hidden="1" customHeight="1">
      <c r="A524" s="378" t="s">
        <v>512</v>
      </c>
      <c r="B524" s="227" t="s">
        <v>39</v>
      </c>
      <c r="C524" s="209" t="s">
        <v>138</v>
      </c>
      <c r="D524" s="209" t="s">
        <v>143</v>
      </c>
      <c r="E524" s="209" t="s">
        <v>978</v>
      </c>
      <c r="F524" s="209" t="s">
        <v>514</v>
      </c>
      <c r="G524" s="209"/>
      <c r="H524" s="331">
        <f>H525</f>
        <v>0</v>
      </c>
      <c r="I524" s="331">
        <f>I525</f>
        <v>0</v>
      </c>
      <c r="J524" s="349">
        <f t="shared" si="93"/>
        <v>0</v>
      </c>
      <c r="K524" s="331">
        <f>K525</f>
        <v>0</v>
      </c>
      <c r="L524" s="331">
        <f>L525</f>
        <v>0</v>
      </c>
      <c r="N524" s="264"/>
      <c r="O524" s="264"/>
    </row>
    <row r="525" spans="1:15" s="247" customFormat="1" hidden="1">
      <c r="A525" s="47" t="s">
        <v>11</v>
      </c>
      <c r="B525" s="227" t="s">
        <v>39</v>
      </c>
      <c r="C525" s="209" t="s">
        <v>138</v>
      </c>
      <c r="D525" s="209" t="s">
        <v>143</v>
      </c>
      <c r="E525" s="209" t="s">
        <v>978</v>
      </c>
      <c r="F525" s="209" t="s">
        <v>514</v>
      </c>
      <c r="G525" s="209" t="s">
        <v>10</v>
      </c>
      <c r="H525" s="331"/>
      <c r="I525" s="331"/>
      <c r="J525" s="349">
        <f t="shared" si="93"/>
        <v>0</v>
      </c>
      <c r="K525" s="365"/>
      <c r="L525" s="365"/>
      <c r="N525" s="264"/>
      <c r="O525" s="264"/>
    </row>
    <row r="526" spans="1:15" s="312" customFormat="1" ht="41.25" customHeight="1">
      <c r="A526" s="48" t="s">
        <v>681</v>
      </c>
      <c r="B526" s="76" t="s">
        <v>39</v>
      </c>
      <c r="C526" s="209" t="s">
        <v>138</v>
      </c>
      <c r="D526" s="209" t="s">
        <v>143</v>
      </c>
      <c r="E526" s="209" t="s">
        <v>680</v>
      </c>
      <c r="F526" s="209"/>
      <c r="G526" s="209"/>
      <c r="H526" s="349">
        <v>131.5</v>
      </c>
      <c r="I526" s="349">
        <f>I527</f>
        <v>-131.5</v>
      </c>
      <c r="J526" s="349">
        <f t="shared" si="93"/>
        <v>0</v>
      </c>
      <c r="K526" s="365"/>
      <c r="L526" s="365"/>
      <c r="N526" s="264"/>
      <c r="O526" s="264"/>
    </row>
    <row r="527" spans="1:15" s="312" customFormat="1">
      <c r="A527" s="421" t="s">
        <v>214</v>
      </c>
      <c r="B527" s="353" t="s">
        <v>39</v>
      </c>
      <c r="C527" s="209" t="s">
        <v>138</v>
      </c>
      <c r="D527" s="209" t="s">
        <v>143</v>
      </c>
      <c r="E527" s="209" t="s">
        <v>860</v>
      </c>
      <c r="F527" s="209"/>
      <c r="G527" s="209"/>
      <c r="H527" s="331">
        <v>131.5</v>
      </c>
      <c r="I527" s="331">
        <f>I528</f>
        <v>-131.5</v>
      </c>
      <c r="J527" s="349">
        <f t="shared" si="93"/>
        <v>0</v>
      </c>
      <c r="K527" s="365"/>
      <c r="L527" s="365"/>
      <c r="N527" s="264"/>
      <c r="O527" s="264"/>
    </row>
    <row r="528" spans="1:15" s="312" customFormat="1" ht="21.75" customHeight="1">
      <c r="A528" s="388" t="s">
        <v>35</v>
      </c>
      <c r="B528" s="370" t="s">
        <v>39</v>
      </c>
      <c r="C528" s="209" t="s">
        <v>138</v>
      </c>
      <c r="D528" s="209" t="s">
        <v>143</v>
      </c>
      <c r="E528" s="209" t="s">
        <v>860</v>
      </c>
      <c r="F528" s="209" t="s">
        <v>27</v>
      </c>
      <c r="G528" s="209"/>
      <c r="H528" s="331">
        <v>131.5</v>
      </c>
      <c r="I528" s="331">
        <f>I529</f>
        <v>-131.5</v>
      </c>
      <c r="J528" s="349">
        <f t="shared" si="93"/>
        <v>0</v>
      </c>
      <c r="K528" s="365"/>
      <c r="L528" s="365"/>
      <c r="N528" s="264"/>
      <c r="O528" s="264"/>
    </row>
    <row r="529" spans="1:15" s="312" customFormat="1" ht="24" customHeight="1">
      <c r="A529" s="388" t="s">
        <v>90</v>
      </c>
      <c r="B529" s="370" t="s">
        <v>39</v>
      </c>
      <c r="C529" s="209" t="s">
        <v>138</v>
      </c>
      <c r="D529" s="209" t="s">
        <v>143</v>
      </c>
      <c r="E529" s="209" t="s">
        <v>860</v>
      </c>
      <c r="F529" s="209" t="s">
        <v>29</v>
      </c>
      <c r="G529" s="209"/>
      <c r="H529" s="331">
        <v>131.5</v>
      </c>
      <c r="I529" s="331">
        <f>I530</f>
        <v>-131.5</v>
      </c>
      <c r="J529" s="349">
        <f t="shared" si="93"/>
        <v>0</v>
      </c>
      <c r="K529" s="365"/>
      <c r="L529" s="365"/>
      <c r="N529" s="264"/>
      <c r="O529" s="264"/>
    </row>
    <row r="530" spans="1:15" s="312" customFormat="1">
      <c r="A530" s="369" t="s">
        <v>9</v>
      </c>
      <c r="B530" s="370" t="s">
        <v>39</v>
      </c>
      <c r="C530" s="209" t="s">
        <v>138</v>
      </c>
      <c r="D530" s="209" t="s">
        <v>143</v>
      </c>
      <c r="E530" s="209" t="s">
        <v>860</v>
      </c>
      <c r="F530" s="209" t="s">
        <v>29</v>
      </c>
      <c r="G530" s="209" t="s">
        <v>10</v>
      </c>
      <c r="H530" s="331">
        <v>131.5</v>
      </c>
      <c r="I530" s="480">
        <v>-131.5</v>
      </c>
      <c r="J530" s="481">
        <f t="shared" si="93"/>
        <v>0</v>
      </c>
      <c r="K530" s="365"/>
      <c r="L530" s="365"/>
      <c r="N530" s="264"/>
      <c r="O530" s="264"/>
    </row>
    <row r="531" spans="1:15" s="247" customFormat="1">
      <c r="A531" s="352" t="s">
        <v>145</v>
      </c>
      <c r="B531" s="227" t="s">
        <v>39</v>
      </c>
      <c r="C531" s="250" t="s">
        <v>138</v>
      </c>
      <c r="D531" s="250" t="s">
        <v>146</v>
      </c>
      <c r="E531" s="250"/>
      <c r="F531" s="209"/>
      <c r="G531" s="209"/>
      <c r="H531" s="349">
        <f>H532</f>
        <v>5102</v>
      </c>
      <c r="I531" s="349">
        <f>I532</f>
        <v>0</v>
      </c>
      <c r="J531" s="349">
        <f t="shared" si="93"/>
        <v>5102</v>
      </c>
      <c r="K531" s="349">
        <f>K532</f>
        <v>6225.7</v>
      </c>
      <c r="L531" s="349">
        <f>L532</f>
        <v>5965.1</v>
      </c>
      <c r="N531" s="264"/>
      <c r="O531" s="264"/>
    </row>
    <row r="532" spans="1:15" s="247" customFormat="1" ht="28.5" customHeight="1">
      <c r="A532" s="355" t="s">
        <v>16</v>
      </c>
      <c r="B532" s="227" t="s">
        <v>39</v>
      </c>
      <c r="C532" s="250" t="s">
        <v>138</v>
      </c>
      <c r="D532" s="250" t="s">
        <v>146</v>
      </c>
      <c r="E532" s="398" t="s">
        <v>651</v>
      </c>
      <c r="F532" s="35"/>
      <c r="G532" s="35"/>
      <c r="H532" s="331">
        <f>H533+H538+H543</f>
        <v>5102</v>
      </c>
      <c r="I532" s="331">
        <f>I533+I538+I543</f>
        <v>0</v>
      </c>
      <c r="J532" s="349">
        <f t="shared" si="93"/>
        <v>5102</v>
      </c>
      <c r="K532" s="331">
        <f>K533+K538+K543</f>
        <v>6225.7</v>
      </c>
      <c r="L532" s="331">
        <f>L533+L538+L543</f>
        <v>5965.1</v>
      </c>
      <c r="N532" s="264"/>
      <c r="O532" s="264"/>
    </row>
    <row r="533" spans="1:15" s="247" customFormat="1" ht="63.75" hidden="1" customHeight="1">
      <c r="A533" s="426" t="s">
        <v>841</v>
      </c>
      <c r="B533" s="227" t="s">
        <v>39</v>
      </c>
      <c r="C533" s="209" t="s">
        <v>138</v>
      </c>
      <c r="D533" s="209" t="s">
        <v>146</v>
      </c>
      <c r="E533" s="427" t="s">
        <v>840</v>
      </c>
      <c r="F533" s="209"/>
      <c r="G533" s="209"/>
      <c r="H533" s="331">
        <f t="shared" ref="H533:L536" si="99">H534</f>
        <v>0</v>
      </c>
      <c r="I533" s="331">
        <f t="shared" si="99"/>
        <v>0</v>
      </c>
      <c r="J533" s="349">
        <f t="shared" si="93"/>
        <v>0</v>
      </c>
      <c r="K533" s="331">
        <f t="shared" si="99"/>
        <v>0</v>
      </c>
      <c r="L533" s="331">
        <f t="shared" si="99"/>
        <v>0</v>
      </c>
      <c r="N533" s="264"/>
      <c r="O533" s="264"/>
    </row>
    <row r="534" spans="1:15" s="247" customFormat="1" ht="47.25" hidden="1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840</v>
      </c>
      <c r="F534" s="209" t="s">
        <v>93</v>
      </c>
      <c r="G534" s="209"/>
      <c r="H534" s="331">
        <f t="shared" si="99"/>
        <v>0</v>
      </c>
      <c r="I534" s="331">
        <f t="shared" si="99"/>
        <v>0</v>
      </c>
      <c r="J534" s="349">
        <f t="shared" si="93"/>
        <v>0</v>
      </c>
      <c r="K534" s="331">
        <f t="shared" si="99"/>
        <v>0</v>
      </c>
      <c r="L534" s="331">
        <f t="shared" si="99"/>
        <v>0</v>
      </c>
      <c r="N534" s="264"/>
      <c r="O534" s="264"/>
    </row>
    <row r="535" spans="1:15" s="247" customFormat="1" ht="12.75" hidden="1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840</v>
      </c>
      <c r="F535" s="209" t="s">
        <v>150</v>
      </c>
      <c r="G535" s="209"/>
      <c r="H535" s="331">
        <f t="shared" si="99"/>
        <v>0</v>
      </c>
      <c r="I535" s="331">
        <f t="shared" si="99"/>
        <v>0</v>
      </c>
      <c r="J535" s="349">
        <f t="shared" si="93"/>
        <v>0</v>
      </c>
      <c r="K535" s="331">
        <f t="shared" si="99"/>
        <v>0</v>
      </c>
      <c r="L535" s="331">
        <f t="shared" si="99"/>
        <v>0</v>
      </c>
      <c r="N535" s="264"/>
      <c r="O535" s="264"/>
    </row>
    <row r="536" spans="1:15" s="247" customFormat="1" ht="51" hidden="1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840</v>
      </c>
      <c r="F536" s="209" t="s">
        <v>514</v>
      </c>
      <c r="G536" s="209"/>
      <c r="H536" s="331">
        <f t="shared" si="99"/>
        <v>0</v>
      </c>
      <c r="I536" s="331">
        <f t="shared" si="99"/>
        <v>0</v>
      </c>
      <c r="J536" s="349">
        <f t="shared" si="93"/>
        <v>0</v>
      </c>
      <c r="K536" s="331">
        <f t="shared" si="99"/>
        <v>0</v>
      </c>
      <c r="L536" s="331">
        <f t="shared" si="99"/>
        <v>0</v>
      </c>
      <c r="N536" s="264"/>
      <c r="O536" s="264"/>
    </row>
    <row r="537" spans="1:15" s="247" customFormat="1" ht="12.75" hidden="1" customHeight="1">
      <c r="A537" s="47" t="s">
        <v>628</v>
      </c>
      <c r="B537" s="227" t="s">
        <v>39</v>
      </c>
      <c r="C537" s="209" t="s">
        <v>138</v>
      </c>
      <c r="D537" s="209" t="s">
        <v>146</v>
      </c>
      <c r="E537" s="427" t="s">
        <v>840</v>
      </c>
      <c r="F537" s="209" t="s">
        <v>514</v>
      </c>
      <c r="G537" s="209" t="s">
        <v>197</v>
      </c>
      <c r="H537" s="331"/>
      <c r="I537" s="331"/>
      <c r="J537" s="349">
        <f t="shared" si="93"/>
        <v>0</v>
      </c>
      <c r="K537" s="365"/>
      <c r="L537" s="365"/>
      <c r="N537" s="264"/>
      <c r="O537" s="264"/>
    </row>
    <row r="538" spans="1:15" s="247" customFormat="1" ht="71.25" customHeight="1">
      <c r="A538" s="394" t="s">
        <v>842</v>
      </c>
      <c r="B538" s="227" t="s">
        <v>39</v>
      </c>
      <c r="C538" s="209" t="s">
        <v>138</v>
      </c>
      <c r="D538" s="209" t="s">
        <v>146</v>
      </c>
      <c r="E538" s="427" t="s">
        <v>779</v>
      </c>
      <c r="F538" s="209"/>
      <c r="G538" s="209"/>
      <c r="H538" s="331">
        <f t="shared" ref="H538:L541" si="100">H539</f>
        <v>5102</v>
      </c>
      <c r="I538" s="331">
        <f t="shared" si="100"/>
        <v>0</v>
      </c>
      <c r="J538" s="349">
        <f t="shared" si="93"/>
        <v>5102</v>
      </c>
      <c r="K538" s="331">
        <f t="shared" si="100"/>
        <v>6225.7</v>
      </c>
      <c r="L538" s="331">
        <f t="shared" si="100"/>
        <v>5965.1</v>
      </c>
      <c r="N538" s="264"/>
      <c r="O538" s="264"/>
    </row>
    <row r="539" spans="1:15" s="247" customFormat="1" ht="36.75" customHeight="1">
      <c r="A539" s="388" t="s">
        <v>148</v>
      </c>
      <c r="B539" s="227" t="s">
        <v>39</v>
      </c>
      <c r="C539" s="209" t="s">
        <v>138</v>
      </c>
      <c r="D539" s="209" t="s">
        <v>146</v>
      </c>
      <c r="E539" s="427" t="s">
        <v>779</v>
      </c>
      <c r="F539" s="209" t="s">
        <v>93</v>
      </c>
      <c r="G539" s="209"/>
      <c r="H539" s="331">
        <f t="shared" si="100"/>
        <v>5102</v>
      </c>
      <c r="I539" s="331">
        <f t="shared" si="100"/>
        <v>0</v>
      </c>
      <c r="J539" s="349">
        <f t="shared" si="93"/>
        <v>5102</v>
      </c>
      <c r="K539" s="331">
        <f t="shared" si="100"/>
        <v>6225.7</v>
      </c>
      <c r="L539" s="331">
        <f t="shared" si="100"/>
        <v>5965.1</v>
      </c>
      <c r="N539" s="264"/>
      <c r="O539" s="264"/>
    </row>
    <row r="540" spans="1:15" s="247" customFormat="1" ht="15.75" customHeight="1">
      <c r="A540" s="388" t="s">
        <v>149</v>
      </c>
      <c r="B540" s="227" t="s">
        <v>39</v>
      </c>
      <c r="C540" s="209" t="s">
        <v>138</v>
      </c>
      <c r="D540" s="209" t="s">
        <v>146</v>
      </c>
      <c r="E540" s="427" t="s">
        <v>779</v>
      </c>
      <c r="F540" s="209" t="s">
        <v>150</v>
      </c>
      <c r="G540" s="209"/>
      <c r="H540" s="331">
        <f t="shared" si="100"/>
        <v>5102</v>
      </c>
      <c r="I540" s="331">
        <f t="shared" si="100"/>
        <v>0</v>
      </c>
      <c r="J540" s="349">
        <f t="shared" si="93"/>
        <v>5102</v>
      </c>
      <c r="K540" s="331">
        <f t="shared" si="100"/>
        <v>6225.7</v>
      </c>
      <c r="L540" s="331">
        <f t="shared" si="100"/>
        <v>5965.1</v>
      </c>
      <c r="N540" s="264"/>
      <c r="O540" s="264"/>
    </row>
    <row r="541" spans="1:15" s="247" customFormat="1" ht="53.25" customHeight="1">
      <c r="A541" s="378" t="s">
        <v>512</v>
      </c>
      <c r="B541" s="227" t="s">
        <v>39</v>
      </c>
      <c r="C541" s="209" t="s">
        <v>138</v>
      </c>
      <c r="D541" s="209" t="s">
        <v>146</v>
      </c>
      <c r="E541" s="427" t="s">
        <v>779</v>
      </c>
      <c r="F541" s="209" t="s">
        <v>514</v>
      </c>
      <c r="G541" s="209"/>
      <c r="H541" s="331">
        <f t="shared" si="100"/>
        <v>5102</v>
      </c>
      <c r="I541" s="331">
        <f t="shared" si="100"/>
        <v>0</v>
      </c>
      <c r="J541" s="349">
        <f t="shared" si="93"/>
        <v>5102</v>
      </c>
      <c r="K541" s="331">
        <f t="shared" si="100"/>
        <v>6225.7</v>
      </c>
      <c r="L541" s="331">
        <f t="shared" si="100"/>
        <v>5965.1</v>
      </c>
      <c r="N541" s="264"/>
      <c r="O541" s="264"/>
    </row>
    <row r="542" spans="1:15" s="247" customFormat="1">
      <c r="A542" s="47" t="s">
        <v>11</v>
      </c>
      <c r="B542" s="227" t="s">
        <v>39</v>
      </c>
      <c r="C542" s="209" t="s">
        <v>138</v>
      </c>
      <c r="D542" s="209" t="s">
        <v>146</v>
      </c>
      <c r="E542" s="427" t="s">
        <v>779</v>
      </c>
      <c r="F542" s="209" t="s">
        <v>514</v>
      </c>
      <c r="G542" s="209" t="s">
        <v>12</v>
      </c>
      <c r="H542" s="368">
        <v>5102</v>
      </c>
      <c r="I542" s="368">
        <v>0</v>
      </c>
      <c r="J542" s="349">
        <f t="shared" ref="J542:J605" si="101">H542+I542</f>
        <v>5102</v>
      </c>
      <c r="K542" s="368">
        <v>6225.7</v>
      </c>
      <c r="L542" s="368">
        <v>5965.1</v>
      </c>
      <c r="N542" s="264"/>
      <c r="O542" s="264"/>
    </row>
    <row r="543" spans="1:15" s="247" customFormat="1" ht="89.25" hidden="1">
      <c r="A543" s="428" t="s">
        <v>630</v>
      </c>
      <c r="B543" s="227" t="s">
        <v>39</v>
      </c>
      <c r="C543" s="209" t="s">
        <v>138</v>
      </c>
      <c r="D543" s="209" t="s">
        <v>146</v>
      </c>
      <c r="E543" s="429" t="s">
        <v>751</v>
      </c>
      <c r="F543" s="209"/>
      <c r="G543" s="209"/>
      <c r="H543" s="331">
        <f>H544</f>
        <v>0</v>
      </c>
      <c r="I543" s="331"/>
      <c r="J543" s="349">
        <f t="shared" si="101"/>
        <v>0</v>
      </c>
      <c r="K543" s="331">
        <f>K544</f>
        <v>0</v>
      </c>
      <c r="L543" s="331">
        <f>L544</f>
        <v>0</v>
      </c>
      <c r="N543" s="264"/>
      <c r="O543" s="264"/>
    </row>
    <row r="544" spans="1:15" s="247" customFormat="1" ht="37.5" hidden="1" customHeight="1">
      <c r="A544" s="430" t="s">
        <v>127</v>
      </c>
      <c r="B544" s="227" t="s">
        <v>39</v>
      </c>
      <c r="C544" s="209" t="s">
        <v>138</v>
      </c>
      <c r="D544" s="209" t="s">
        <v>146</v>
      </c>
      <c r="E544" s="429" t="s">
        <v>751</v>
      </c>
      <c r="F544" s="209" t="s">
        <v>124</v>
      </c>
      <c r="G544" s="209"/>
      <c r="H544" s="331">
        <f>H546</f>
        <v>0</v>
      </c>
      <c r="I544" s="331"/>
      <c r="J544" s="349">
        <f t="shared" si="101"/>
        <v>0</v>
      </c>
      <c r="K544" s="331">
        <f>K546</f>
        <v>0</v>
      </c>
      <c r="L544" s="331">
        <f>L546</f>
        <v>0</v>
      </c>
      <c r="N544" s="264"/>
      <c r="O544" s="264"/>
    </row>
    <row r="545" spans="1:15" s="247" customFormat="1" ht="37.5" hidden="1" customHeight="1">
      <c r="A545" s="416" t="s">
        <v>1048</v>
      </c>
      <c r="B545" s="227" t="s">
        <v>39</v>
      </c>
      <c r="C545" s="209" t="s">
        <v>138</v>
      </c>
      <c r="D545" s="209" t="s">
        <v>146</v>
      </c>
      <c r="E545" s="429" t="s">
        <v>751</v>
      </c>
      <c r="F545" s="209" t="s">
        <v>124</v>
      </c>
      <c r="G545" s="209"/>
      <c r="H545" s="331"/>
      <c r="I545" s="331"/>
      <c r="J545" s="349">
        <f t="shared" si="101"/>
        <v>0</v>
      </c>
      <c r="K545" s="331"/>
      <c r="L545" s="331"/>
      <c r="N545" s="264"/>
      <c r="O545" s="264"/>
    </row>
    <row r="546" spans="1:15" s="247" customFormat="1" hidden="1">
      <c r="A546" s="47" t="s">
        <v>11</v>
      </c>
      <c r="B546" s="227" t="s">
        <v>39</v>
      </c>
      <c r="C546" s="209" t="s">
        <v>138</v>
      </c>
      <c r="D546" s="209" t="s">
        <v>146</v>
      </c>
      <c r="E546" s="429" t="s">
        <v>751</v>
      </c>
      <c r="F546" s="209" t="s">
        <v>126</v>
      </c>
      <c r="G546" s="209" t="s">
        <v>12</v>
      </c>
      <c r="H546" s="331"/>
      <c r="I546" s="331"/>
      <c r="J546" s="349">
        <f t="shared" si="101"/>
        <v>0</v>
      </c>
      <c r="K546" s="368"/>
      <c r="L546" s="368"/>
      <c r="N546" s="264"/>
      <c r="O546" s="264"/>
    </row>
    <row r="547" spans="1:15" s="247" customFormat="1" hidden="1">
      <c r="A547" s="431" t="s">
        <v>402</v>
      </c>
      <c r="B547" s="227" t="s">
        <v>39</v>
      </c>
      <c r="C547" s="209" t="s">
        <v>154</v>
      </c>
      <c r="D547" s="209"/>
      <c r="E547" s="427"/>
      <c r="F547" s="209"/>
      <c r="G547" s="209"/>
      <c r="H547" s="331">
        <f t="shared" ref="H547:L552" si="102">H548</f>
        <v>0</v>
      </c>
      <c r="I547" s="331"/>
      <c r="J547" s="349">
        <f t="shared" si="101"/>
        <v>0</v>
      </c>
      <c r="K547" s="331">
        <f t="shared" si="102"/>
        <v>0</v>
      </c>
      <c r="L547" s="331">
        <f t="shared" si="102"/>
        <v>0</v>
      </c>
      <c r="N547" s="264"/>
      <c r="O547" s="264"/>
    </row>
    <row r="548" spans="1:15" s="247" customFormat="1" hidden="1">
      <c r="A548" s="430" t="s">
        <v>626</v>
      </c>
      <c r="B548" s="227" t="s">
        <v>39</v>
      </c>
      <c r="C548" s="209" t="s">
        <v>154</v>
      </c>
      <c r="D548" s="209" t="s">
        <v>627</v>
      </c>
      <c r="E548" s="427"/>
      <c r="F548" s="209"/>
      <c r="G548" s="209"/>
      <c r="H548" s="331">
        <f t="shared" si="102"/>
        <v>0</v>
      </c>
      <c r="I548" s="331"/>
      <c r="J548" s="349">
        <f t="shared" si="101"/>
        <v>0</v>
      </c>
      <c r="K548" s="331">
        <f t="shared" si="102"/>
        <v>0</v>
      </c>
      <c r="L548" s="331">
        <f t="shared" si="102"/>
        <v>0</v>
      </c>
      <c r="N548" s="264"/>
      <c r="O548" s="264"/>
    </row>
    <row r="549" spans="1:15" s="247" customFormat="1" ht="25.5" hidden="1">
      <c r="A549" s="430" t="s">
        <v>16</v>
      </c>
      <c r="B549" s="227" t="s">
        <v>39</v>
      </c>
      <c r="C549" s="209" t="s">
        <v>154</v>
      </c>
      <c r="D549" s="209" t="s">
        <v>627</v>
      </c>
      <c r="E549" s="427" t="s">
        <v>651</v>
      </c>
      <c r="F549" s="209"/>
      <c r="G549" s="209"/>
      <c r="H549" s="331">
        <f t="shared" si="102"/>
        <v>0</v>
      </c>
      <c r="I549" s="331"/>
      <c r="J549" s="349">
        <f t="shared" si="101"/>
        <v>0</v>
      </c>
      <c r="K549" s="331">
        <f t="shared" si="102"/>
        <v>0</v>
      </c>
      <c r="L549" s="331">
        <f t="shared" si="102"/>
        <v>0</v>
      </c>
      <c r="N549" s="264"/>
      <c r="O549" s="264"/>
    </row>
    <row r="550" spans="1:15" s="247" customFormat="1" ht="38.25" hidden="1">
      <c r="A550" s="430" t="s">
        <v>975</v>
      </c>
      <c r="B550" s="227" t="s">
        <v>39</v>
      </c>
      <c r="C550" s="209" t="s">
        <v>154</v>
      </c>
      <c r="D550" s="209" t="s">
        <v>627</v>
      </c>
      <c r="E550" s="427" t="s">
        <v>976</v>
      </c>
      <c r="F550" s="209"/>
      <c r="G550" s="209"/>
      <c r="H550" s="331">
        <f t="shared" si="102"/>
        <v>0</v>
      </c>
      <c r="I550" s="331"/>
      <c r="J550" s="349">
        <f t="shared" si="101"/>
        <v>0</v>
      </c>
      <c r="K550" s="331">
        <f t="shared" si="102"/>
        <v>0</v>
      </c>
      <c r="L550" s="331">
        <f t="shared" si="102"/>
        <v>0</v>
      </c>
      <c r="N550" s="264"/>
      <c r="O550" s="264"/>
    </row>
    <row r="551" spans="1:15" s="247" customFormat="1" ht="30.75" hidden="1" customHeight="1">
      <c r="A551" s="369" t="s">
        <v>35</v>
      </c>
      <c r="B551" s="227" t="s">
        <v>39</v>
      </c>
      <c r="C551" s="209" t="s">
        <v>154</v>
      </c>
      <c r="D551" s="209" t="s">
        <v>627</v>
      </c>
      <c r="E551" s="427" t="s">
        <v>976</v>
      </c>
      <c r="F551" s="209" t="s">
        <v>27</v>
      </c>
      <c r="G551" s="209"/>
      <c r="H551" s="331">
        <f t="shared" si="102"/>
        <v>0</v>
      </c>
      <c r="I551" s="331"/>
      <c r="J551" s="349">
        <f t="shared" si="101"/>
        <v>0</v>
      </c>
      <c r="K551" s="331">
        <f t="shared" si="102"/>
        <v>0</v>
      </c>
      <c r="L551" s="331">
        <f t="shared" si="102"/>
        <v>0</v>
      </c>
      <c r="N551" s="264"/>
      <c r="O551" s="264"/>
    </row>
    <row r="552" spans="1:15" s="247" customFormat="1" ht="38.25" hidden="1">
      <c r="A552" s="369" t="s">
        <v>28</v>
      </c>
      <c r="B552" s="227" t="s">
        <v>39</v>
      </c>
      <c r="C552" s="209" t="s">
        <v>154</v>
      </c>
      <c r="D552" s="209" t="s">
        <v>627</v>
      </c>
      <c r="E552" s="427" t="s">
        <v>976</v>
      </c>
      <c r="F552" s="209" t="s">
        <v>29</v>
      </c>
      <c r="G552" s="209"/>
      <c r="H552" s="331">
        <f t="shared" si="102"/>
        <v>0</v>
      </c>
      <c r="I552" s="331"/>
      <c r="J552" s="349">
        <f t="shared" si="101"/>
        <v>0</v>
      </c>
      <c r="K552" s="331">
        <f t="shared" si="102"/>
        <v>0</v>
      </c>
      <c r="L552" s="331">
        <f t="shared" si="102"/>
        <v>0</v>
      </c>
      <c r="N552" s="264"/>
      <c r="O552" s="264"/>
    </row>
    <row r="553" spans="1:15" s="247" customFormat="1" hidden="1">
      <c r="A553" s="369" t="s">
        <v>57</v>
      </c>
      <c r="B553" s="227" t="s">
        <v>39</v>
      </c>
      <c r="C553" s="209" t="s">
        <v>154</v>
      </c>
      <c r="D553" s="209" t="s">
        <v>627</v>
      </c>
      <c r="E553" s="427" t="s">
        <v>976</v>
      </c>
      <c r="F553" s="209" t="s">
        <v>29</v>
      </c>
      <c r="G553" s="209" t="s">
        <v>12</v>
      </c>
      <c r="H553" s="331"/>
      <c r="I553" s="331"/>
      <c r="J553" s="349">
        <f t="shared" si="101"/>
        <v>0</v>
      </c>
      <c r="K553" s="368"/>
      <c r="L553" s="368"/>
      <c r="N553" s="264"/>
      <c r="O553" s="264"/>
    </row>
    <row r="554" spans="1:15" ht="49.5" customHeight="1">
      <c r="A554" s="352" t="s">
        <v>394</v>
      </c>
      <c r="B554" s="353" t="s">
        <v>395</v>
      </c>
      <c r="C554" s="250"/>
      <c r="D554" s="250"/>
      <c r="E554" s="34"/>
      <c r="F554" s="250"/>
      <c r="G554" s="250"/>
      <c r="H554" s="349">
        <f>H555+H556+H557+H558</f>
        <v>19515.400000000001</v>
      </c>
      <c r="I554" s="349">
        <f>I555+I556+I557+I558</f>
        <v>369.40000000000003</v>
      </c>
      <c r="J554" s="349">
        <f t="shared" si="101"/>
        <v>19884.800000000003</v>
      </c>
      <c r="K554" s="349">
        <f>K555+K556+K557+K558</f>
        <v>19727.400000000001</v>
      </c>
      <c r="L554" s="349">
        <f>L555+L556+L557+L558</f>
        <v>24458.3</v>
      </c>
      <c r="N554" s="264"/>
      <c r="O554" s="264"/>
    </row>
    <row r="555" spans="1:15">
      <c r="A555" s="352" t="s">
        <v>9</v>
      </c>
      <c r="B555" s="353" t="s">
        <v>395</v>
      </c>
      <c r="C555" s="250"/>
      <c r="D555" s="250"/>
      <c r="E555" s="34"/>
      <c r="F555" s="250"/>
      <c r="G555" s="250" t="s">
        <v>10</v>
      </c>
      <c r="H555" s="349">
        <f>H570+H585+H591+H595+H599+H602+H630+H642+H648+H656+H664+H684+H725+H705+H714+H719+H710+H623+H635+H692</f>
        <v>11605.6</v>
      </c>
      <c r="I555" s="349">
        <f>I570+I585+I591+I595+I599+I602+I630+I642+I648+I656+I664+I684+I725+I705+I714+I719+I710+I623+I635+I692</f>
        <v>369.40000000000003</v>
      </c>
      <c r="J555" s="349">
        <f t="shared" si="101"/>
        <v>11975</v>
      </c>
      <c r="K555" s="349">
        <f>K570+K585+K591+K595+K599+K602+K630+K642+K648+K656+K664+K684+K725+K705+K714+K719+K710+K623+K635+K692</f>
        <v>13556.500000000002</v>
      </c>
      <c r="L555" s="349">
        <f>L570+L585+L591+L595+L599+L602+L630+L642+L648+L656+L664+L684+L725+L705+L714+L719+L710+L623+L635+L692</f>
        <v>18229.3</v>
      </c>
      <c r="M555" s="264">
        <f>H560+H575+H586+H603+H617+H624+H631+H637+H644+H669+H693</f>
        <v>19262.7</v>
      </c>
      <c r="N555" s="264"/>
      <c r="O555" s="264"/>
    </row>
    <row r="556" spans="1:15">
      <c r="A556" s="352" t="s">
        <v>11</v>
      </c>
      <c r="B556" s="353" t="s">
        <v>395</v>
      </c>
      <c r="C556" s="250"/>
      <c r="D556" s="250"/>
      <c r="E556" s="34"/>
      <c r="F556" s="250"/>
      <c r="G556" s="250" t="s">
        <v>12</v>
      </c>
      <c r="H556" s="349">
        <f>H700+H682+H676+H715</f>
        <v>6287.2999999999993</v>
      </c>
      <c r="I556" s="349">
        <f>I700+I682+I676+I715</f>
        <v>0</v>
      </c>
      <c r="J556" s="349">
        <f t="shared" si="101"/>
        <v>6287.2999999999993</v>
      </c>
      <c r="K556" s="349">
        <f>K700+K682+K676+K715</f>
        <v>4524.7</v>
      </c>
      <c r="L556" s="349">
        <f>L700+L682+L676+L715</f>
        <v>4524.7</v>
      </c>
      <c r="N556" s="264"/>
      <c r="O556" s="264"/>
    </row>
    <row r="557" spans="1:15" ht="14.25" customHeight="1">
      <c r="A557" s="352" t="s">
        <v>628</v>
      </c>
      <c r="B557" s="353" t="s">
        <v>395</v>
      </c>
      <c r="C557" s="250"/>
      <c r="D557" s="250"/>
      <c r="E557" s="34"/>
      <c r="F557" s="250"/>
      <c r="G557" s="250" t="s">
        <v>197</v>
      </c>
      <c r="H557" s="349">
        <f>H610+H616+H574</f>
        <v>1622.5</v>
      </c>
      <c r="I557" s="349">
        <f>I610+I616+I574</f>
        <v>0</v>
      </c>
      <c r="J557" s="349">
        <f t="shared" si="101"/>
        <v>1622.5</v>
      </c>
      <c r="K557" s="349">
        <f>K610+K616+K574</f>
        <v>1646.2</v>
      </c>
      <c r="L557" s="349">
        <f>L610+L616+L574</f>
        <v>1704.3</v>
      </c>
      <c r="N557" s="264"/>
      <c r="O557" s="264"/>
    </row>
    <row r="558" spans="1:15" ht="14.25" customHeight="1">
      <c r="A558" s="352" t="s">
        <v>472</v>
      </c>
      <c r="B558" s="353" t="s">
        <v>395</v>
      </c>
      <c r="C558" s="250"/>
      <c r="D558" s="250"/>
      <c r="E558" s="34"/>
      <c r="F558" s="250"/>
      <c r="G558" s="250" t="s">
        <v>198</v>
      </c>
      <c r="H558" s="349">
        <f>H685</f>
        <v>0</v>
      </c>
      <c r="I558" s="349">
        <f>I685</f>
        <v>0</v>
      </c>
      <c r="J558" s="349">
        <f t="shared" si="101"/>
        <v>0</v>
      </c>
      <c r="K558" s="349">
        <f>K685</f>
        <v>0</v>
      </c>
      <c r="L558" s="349">
        <f>L685</f>
        <v>0</v>
      </c>
      <c r="N558" s="264"/>
      <c r="O558" s="264"/>
    </row>
    <row r="559" spans="1:15" ht="17.25" customHeight="1">
      <c r="A559" s="352" t="s">
        <v>403</v>
      </c>
      <c r="B559" s="353" t="s">
        <v>395</v>
      </c>
      <c r="C559" s="250" t="s">
        <v>13</v>
      </c>
      <c r="D559" s="250"/>
      <c r="E559" s="34"/>
      <c r="F559" s="250"/>
      <c r="G559" s="250"/>
      <c r="H559" s="349">
        <f>H586+H560+H575</f>
        <v>4670.5</v>
      </c>
      <c r="I559" s="349">
        <f>I586+I560+I575</f>
        <v>-4.4000000000000004</v>
      </c>
      <c r="J559" s="349">
        <f t="shared" si="101"/>
        <v>4666.1000000000004</v>
      </c>
      <c r="K559" s="349">
        <f>K586+K560+K575</f>
        <v>4572</v>
      </c>
      <c r="L559" s="349">
        <f>L586+L560+L575</f>
        <v>4450</v>
      </c>
      <c r="N559" s="264"/>
      <c r="O559" s="264"/>
    </row>
    <row r="560" spans="1:15" ht="56.25" customHeight="1">
      <c r="A560" s="355" t="s">
        <v>40</v>
      </c>
      <c r="B560" s="422" t="s">
        <v>395</v>
      </c>
      <c r="C560" s="354" t="s">
        <v>13</v>
      </c>
      <c r="D560" s="354" t="s">
        <v>41</v>
      </c>
      <c r="E560" s="354"/>
      <c r="F560" s="354"/>
      <c r="G560" s="354"/>
      <c r="H560" s="423">
        <f>H561+H566</f>
        <v>3800</v>
      </c>
      <c r="I560" s="423">
        <f>I561+I566</f>
        <v>11</v>
      </c>
      <c r="J560" s="349">
        <f t="shared" si="101"/>
        <v>3811</v>
      </c>
      <c r="K560" s="423">
        <f>K561+K566</f>
        <v>3380</v>
      </c>
      <c r="L560" s="423">
        <f>L561+L566</f>
        <v>3380</v>
      </c>
      <c r="N560" s="264"/>
      <c r="O560" s="264"/>
    </row>
    <row r="561" spans="1:17" ht="30" hidden="1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203</v>
      </c>
      <c r="F561" s="354"/>
      <c r="G561" s="354"/>
      <c r="H561" s="423">
        <f t="shared" ref="H561:I564" si="103">H562</f>
        <v>0</v>
      </c>
      <c r="I561" s="423">
        <f t="shared" si="103"/>
        <v>0</v>
      </c>
      <c r="J561" s="349">
        <f t="shared" si="101"/>
        <v>0</v>
      </c>
      <c r="K561" s="365"/>
      <c r="L561" s="365"/>
      <c r="N561" s="264"/>
      <c r="O561" s="264"/>
    </row>
    <row r="562" spans="1:17" ht="13.5" hidden="1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206</v>
      </c>
      <c r="F562" s="354"/>
      <c r="G562" s="354"/>
      <c r="H562" s="423">
        <f t="shared" si="103"/>
        <v>0</v>
      </c>
      <c r="I562" s="423">
        <f t="shared" si="103"/>
        <v>0</v>
      </c>
      <c r="J562" s="349">
        <f t="shared" si="101"/>
        <v>0</v>
      </c>
      <c r="K562" s="365"/>
      <c r="L562" s="365"/>
      <c r="N562" s="264"/>
      <c r="O562" s="264"/>
    </row>
    <row r="563" spans="1:17" ht="66" hidden="1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206</v>
      </c>
      <c r="F563" s="209" t="s">
        <v>19</v>
      </c>
      <c r="G563" s="209"/>
      <c r="H563" s="331">
        <f t="shared" si="103"/>
        <v>0</v>
      </c>
      <c r="I563" s="331">
        <f t="shared" si="103"/>
        <v>0</v>
      </c>
      <c r="J563" s="349">
        <f t="shared" si="101"/>
        <v>0</v>
      </c>
      <c r="K563" s="365"/>
      <c r="L563" s="365"/>
      <c r="N563" s="264"/>
      <c r="O563" s="264"/>
    </row>
    <row r="564" spans="1:17" ht="27" hidden="1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206</v>
      </c>
      <c r="F564" s="209" t="s">
        <v>21</v>
      </c>
      <c r="G564" s="209"/>
      <c r="H564" s="331">
        <f t="shared" si="103"/>
        <v>0</v>
      </c>
      <c r="I564" s="331">
        <f t="shared" si="103"/>
        <v>0</v>
      </c>
      <c r="J564" s="349">
        <f t="shared" si="101"/>
        <v>0</v>
      </c>
      <c r="K564" s="365"/>
      <c r="L564" s="365"/>
      <c r="N564" s="264"/>
      <c r="O564" s="264"/>
    </row>
    <row r="565" spans="1:17" ht="12.75" hidden="1" customHeight="1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206</v>
      </c>
      <c r="F565" s="209" t="s">
        <v>21</v>
      </c>
      <c r="G565" s="209" t="s">
        <v>10</v>
      </c>
      <c r="H565" s="331"/>
      <c r="I565" s="331"/>
      <c r="J565" s="349">
        <f t="shared" si="101"/>
        <v>0</v>
      </c>
      <c r="K565" s="365"/>
      <c r="L565" s="365"/>
      <c r="N565" s="264"/>
      <c r="O565" s="264"/>
    </row>
    <row r="566" spans="1:17" ht="26.25" customHeight="1">
      <c r="A566" s="355" t="s">
        <v>16</v>
      </c>
      <c r="B566" s="422" t="s">
        <v>395</v>
      </c>
      <c r="C566" s="354" t="s">
        <v>13</v>
      </c>
      <c r="D566" s="354" t="s">
        <v>41</v>
      </c>
      <c r="E566" s="354" t="s">
        <v>651</v>
      </c>
      <c r="F566" s="354"/>
      <c r="G566" s="354"/>
      <c r="H566" s="331">
        <f t="shared" ref="H566:I569" si="104">H567</f>
        <v>3800</v>
      </c>
      <c r="I566" s="331">
        <f t="shared" si="104"/>
        <v>11</v>
      </c>
      <c r="J566" s="349">
        <f t="shared" si="101"/>
        <v>3811</v>
      </c>
      <c r="K566" s="331">
        <f t="shared" ref="K566:L569" si="105">K567</f>
        <v>3380</v>
      </c>
      <c r="L566" s="331">
        <f t="shared" si="105"/>
        <v>3380</v>
      </c>
      <c r="N566" s="264"/>
      <c r="O566" s="264"/>
    </row>
    <row r="567" spans="1:17" ht="17.25" customHeight="1">
      <c r="A567" s="355" t="s">
        <v>207</v>
      </c>
      <c r="B567" s="422" t="s">
        <v>395</v>
      </c>
      <c r="C567" s="354" t="s">
        <v>13</v>
      </c>
      <c r="D567" s="354" t="s">
        <v>41</v>
      </c>
      <c r="E567" s="354" t="s">
        <v>653</v>
      </c>
      <c r="F567" s="354"/>
      <c r="G567" s="354"/>
      <c r="H567" s="331">
        <f t="shared" si="104"/>
        <v>3800</v>
      </c>
      <c r="I567" s="331">
        <f t="shared" si="104"/>
        <v>11</v>
      </c>
      <c r="J567" s="349">
        <f t="shared" si="101"/>
        <v>3811</v>
      </c>
      <c r="K567" s="331">
        <f t="shared" si="105"/>
        <v>3380</v>
      </c>
      <c r="L567" s="331">
        <f t="shared" si="105"/>
        <v>3380</v>
      </c>
      <c r="N567" s="264"/>
      <c r="O567" s="264"/>
    </row>
    <row r="568" spans="1:17" ht="64.5" customHeight="1">
      <c r="A568" s="369" t="s">
        <v>18</v>
      </c>
      <c r="B568" s="370" t="s">
        <v>395</v>
      </c>
      <c r="C568" s="209" t="s">
        <v>13</v>
      </c>
      <c r="D568" s="209" t="s">
        <v>41</v>
      </c>
      <c r="E568" s="209" t="s">
        <v>653</v>
      </c>
      <c r="F568" s="209" t="s">
        <v>19</v>
      </c>
      <c r="G568" s="209"/>
      <c r="H568" s="331">
        <f t="shared" si="104"/>
        <v>3800</v>
      </c>
      <c r="I568" s="331">
        <f t="shared" si="104"/>
        <v>11</v>
      </c>
      <c r="J568" s="349">
        <f t="shared" si="101"/>
        <v>3811</v>
      </c>
      <c r="K568" s="331">
        <f t="shared" si="105"/>
        <v>3380</v>
      </c>
      <c r="L568" s="331">
        <f t="shared" si="105"/>
        <v>3380</v>
      </c>
      <c r="N568" s="264"/>
      <c r="O568" s="264"/>
    </row>
    <row r="569" spans="1:17" ht="27" customHeight="1">
      <c r="A569" s="369" t="s">
        <v>20</v>
      </c>
      <c r="B569" s="370" t="s">
        <v>395</v>
      </c>
      <c r="C569" s="209" t="s">
        <v>13</v>
      </c>
      <c r="D569" s="209" t="s">
        <v>41</v>
      </c>
      <c r="E569" s="209" t="s">
        <v>653</v>
      </c>
      <c r="F569" s="209" t="s">
        <v>21</v>
      </c>
      <c r="G569" s="209"/>
      <c r="H569" s="331">
        <f t="shared" si="104"/>
        <v>3800</v>
      </c>
      <c r="I569" s="331">
        <f t="shared" si="104"/>
        <v>11</v>
      </c>
      <c r="J569" s="349">
        <f t="shared" si="101"/>
        <v>3811</v>
      </c>
      <c r="K569" s="331">
        <f t="shared" si="105"/>
        <v>3380</v>
      </c>
      <c r="L569" s="331">
        <f t="shared" si="105"/>
        <v>3380</v>
      </c>
      <c r="N569" s="264"/>
      <c r="O569" s="264"/>
    </row>
    <row r="570" spans="1:17">
      <c r="A570" s="369" t="s">
        <v>9</v>
      </c>
      <c r="B570" s="370" t="s">
        <v>395</v>
      </c>
      <c r="C570" s="209" t="s">
        <v>13</v>
      </c>
      <c r="D570" s="209" t="s">
        <v>41</v>
      </c>
      <c r="E570" s="209" t="s">
        <v>653</v>
      </c>
      <c r="F570" s="209" t="s">
        <v>21</v>
      </c>
      <c r="G570" s="209" t="s">
        <v>10</v>
      </c>
      <c r="H570" s="331">
        <v>3800</v>
      </c>
      <c r="I570" s="331">
        <v>11</v>
      </c>
      <c r="J570" s="349">
        <f t="shared" si="101"/>
        <v>3811</v>
      </c>
      <c r="K570" s="368">
        <v>3380</v>
      </c>
      <c r="L570" s="368">
        <v>3380</v>
      </c>
      <c r="N570" s="264"/>
      <c r="O570" s="264"/>
    </row>
    <row r="571" spans="1:17" ht="38.25">
      <c r="A571" s="369" t="s">
        <v>871</v>
      </c>
      <c r="B571" s="370" t="s">
        <v>395</v>
      </c>
      <c r="C571" s="209" t="s">
        <v>13</v>
      </c>
      <c r="D571" s="209" t="s">
        <v>41</v>
      </c>
      <c r="E571" s="209" t="s">
        <v>868</v>
      </c>
      <c r="F571" s="209"/>
      <c r="G571" s="209"/>
      <c r="H571" s="331">
        <f t="shared" ref="H571:L573" si="106">H572</f>
        <v>104.8</v>
      </c>
      <c r="I571" s="331">
        <f>I572</f>
        <v>0</v>
      </c>
      <c r="J571" s="349">
        <f t="shared" si="101"/>
        <v>104.8</v>
      </c>
      <c r="K571" s="331">
        <f t="shared" si="106"/>
        <v>0</v>
      </c>
      <c r="L571" s="331">
        <f t="shared" si="106"/>
        <v>0</v>
      </c>
      <c r="N571" s="264"/>
      <c r="O571" s="264"/>
    </row>
    <row r="572" spans="1:17" ht="78" customHeight="1">
      <c r="A572" s="369" t="s">
        <v>18</v>
      </c>
      <c r="B572" s="370" t="s">
        <v>395</v>
      </c>
      <c r="C572" s="209" t="s">
        <v>13</v>
      </c>
      <c r="D572" s="209" t="s">
        <v>41</v>
      </c>
      <c r="E572" s="209" t="s">
        <v>868</v>
      </c>
      <c r="F572" s="209" t="s">
        <v>19</v>
      </c>
      <c r="G572" s="209"/>
      <c r="H572" s="331">
        <f t="shared" si="106"/>
        <v>104.8</v>
      </c>
      <c r="I572" s="331">
        <f>I573</f>
        <v>0</v>
      </c>
      <c r="J572" s="349">
        <f t="shared" si="101"/>
        <v>104.8</v>
      </c>
      <c r="K572" s="331">
        <f t="shared" si="106"/>
        <v>0</v>
      </c>
      <c r="L572" s="331">
        <f t="shared" si="106"/>
        <v>0</v>
      </c>
      <c r="N572" s="264"/>
      <c r="O572" s="264"/>
      <c r="P572" s="264"/>
      <c r="Q572" s="264"/>
    </row>
    <row r="573" spans="1:17" ht="38.25">
      <c r="A573" s="369" t="s">
        <v>20</v>
      </c>
      <c r="B573" s="370" t="s">
        <v>395</v>
      </c>
      <c r="C573" s="209" t="s">
        <v>13</v>
      </c>
      <c r="D573" s="209" t="s">
        <v>41</v>
      </c>
      <c r="E573" s="209" t="s">
        <v>868</v>
      </c>
      <c r="F573" s="209" t="s">
        <v>21</v>
      </c>
      <c r="G573" s="209"/>
      <c r="H573" s="331">
        <f t="shared" si="106"/>
        <v>104.8</v>
      </c>
      <c r="I573" s="331">
        <f>I574</f>
        <v>0</v>
      </c>
      <c r="J573" s="349">
        <f t="shared" si="101"/>
        <v>104.8</v>
      </c>
      <c r="K573" s="331">
        <f t="shared" si="106"/>
        <v>0</v>
      </c>
      <c r="L573" s="331">
        <f t="shared" si="106"/>
        <v>0</v>
      </c>
      <c r="N573" s="264"/>
      <c r="O573" s="264"/>
    </row>
    <row r="574" spans="1:17" s="350" customFormat="1">
      <c r="A574" s="369" t="s">
        <v>869</v>
      </c>
      <c r="B574" s="370" t="s">
        <v>395</v>
      </c>
      <c r="C574" s="209" t="s">
        <v>13</v>
      </c>
      <c r="D574" s="209" t="s">
        <v>41</v>
      </c>
      <c r="E574" s="209" t="s">
        <v>868</v>
      </c>
      <c r="F574" s="209" t="s">
        <v>21</v>
      </c>
      <c r="G574" s="209" t="s">
        <v>197</v>
      </c>
      <c r="H574" s="331">
        <v>104.8</v>
      </c>
      <c r="I574" s="331">
        <v>0</v>
      </c>
      <c r="J574" s="349">
        <f t="shared" si="101"/>
        <v>104.8</v>
      </c>
      <c r="K574" s="368"/>
      <c r="L574" s="365"/>
      <c r="N574" s="264"/>
      <c r="O574" s="351"/>
    </row>
    <row r="575" spans="1:17">
      <c r="A575" s="352" t="s">
        <v>46</v>
      </c>
      <c r="B575" s="353" t="s">
        <v>395</v>
      </c>
      <c r="C575" s="250" t="s">
        <v>13</v>
      </c>
      <c r="D575" s="250" t="s">
        <v>47</v>
      </c>
      <c r="E575" s="250"/>
      <c r="F575" s="250"/>
      <c r="G575" s="250"/>
      <c r="H575" s="349">
        <f>H577+H581</f>
        <v>144.69999999999999</v>
      </c>
      <c r="I575" s="349">
        <f>I577+I581</f>
        <v>-4.4000000000000004</v>
      </c>
      <c r="J575" s="349">
        <f t="shared" si="101"/>
        <v>140.29999999999998</v>
      </c>
      <c r="K575" s="349">
        <f>K577+K581</f>
        <v>400</v>
      </c>
      <c r="L575" s="349">
        <f>L577+L581</f>
        <v>400</v>
      </c>
      <c r="N575" s="264"/>
      <c r="O575" s="264"/>
    </row>
    <row r="576" spans="1:17" ht="28.5" hidden="1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203</v>
      </c>
      <c r="F576" s="250"/>
      <c r="G576" s="250"/>
      <c r="H576" s="349">
        <f t="shared" ref="H576:I579" si="107">H577</f>
        <v>0</v>
      </c>
      <c r="I576" s="349">
        <f t="shared" si="107"/>
        <v>0</v>
      </c>
      <c r="J576" s="349">
        <f t="shared" si="101"/>
        <v>0</v>
      </c>
      <c r="K576" s="365"/>
      <c r="L576" s="365"/>
      <c r="N576" s="264"/>
      <c r="O576" s="264"/>
    </row>
    <row r="577" spans="1:15" ht="26.25" hidden="1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211</v>
      </c>
      <c r="F577" s="209" t="s">
        <v>38</v>
      </c>
      <c r="G577" s="209"/>
      <c r="H577" s="331">
        <f t="shared" si="107"/>
        <v>0</v>
      </c>
      <c r="I577" s="331">
        <f t="shared" si="107"/>
        <v>0</v>
      </c>
      <c r="J577" s="349">
        <f t="shared" si="101"/>
        <v>0</v>
      </c>
      <c r="K577" s="365"/>
      <c r="L577" s="365"/>
      <c r="N577" s="264"/>
      <c r="O577" s="264"/>
    </row>
    <row r="578" spans="1:15" ht="12.75" hidden="1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211</v>
      </c>
      <c r="F578" s="209" t="s">
        <v>31</v>
      </c>
      <c r="G578" s="209"/>
      <c r="H578" s="331">
        <f t="shared" si="107"/>
        <v>0</v>
      </c>
      <c r="I578" s="331">
        <f t="shared" si="107"/>
        <v>0</v>
      </c>
      <c r="J578" s="349">
        <f t="shared" si="101"/>
        <v>0</v>
      </c>
      <c r="K578" s="365"/>
      <c r="L578" s="365"/>
      <c r="N578" s="264"/>
      <c r="O578" s="264"/>
    </row>
    <row r="579" spans="1:15" ht="12.75" hidden="1" customHeight="1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211</v>
      </c>
      <c r="F579" s="209" t="s">
        <v>49</v>
      </c>
      <c r="G579" s="209"/>
      <c r="H579" s="331">
        <f t="shared" si="107"/>
        <v>0</v>
      </c>
      <c r="I579" s="331">
        <f t="shared" si="107"/>
        <v>0</v>
      </c>
      <c r="J579" s="349">
        <f t="shared" si="101"/>
        <v>0</v>
      </c>
      <c r="K579" s="365"/>
      <c r="L579" s="365"/>
      <c r="N579" s="264"/>
      <c r="O579" s="264"/>
    </row>
    <row r="580" spans="1:15" ht="12.75" hidden="1" customHeight="1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211</v>
      </c>
      <c r="F580" s="209" t="s">
        <v>49</v>
      </c>
      <c r="G580" s="209" t="s">
        <v>10</v>
      </c>
      <c r="H580" s="331"/>
      <c r="I580" s="331"/>
      <c r="J580" s="349">
        <f t="shared" si="101"/>
        <v>0</v>
      </c>
      <c r="K580" s="365"/>
      <c r="L580" s="365"/>
      <c r="N580" s="264"/>
      <c r="O580" s="264"/>
    </row>
    <row r="581" spans="1:15" ht="30" customHeight="1">
      <c r="A581" s="355" t="s">
        <v>16</v>
      </c>
      <c r="B581" s="353" t="s">
        <v>395</v>
      </c>
      <c r="C581" s="250" t="s">
        <v>13</v>
      </c>
      <c r="D581" s="250" t="s">
        <v>47</v>
      </c>
      <c r="E581" s="250" t="s">
        <v>651</v>
      </c>
      <c r="F581" s="250"/>
      <c r="G581" s="250"/>
      <c r="H581" s="331">
        <f t="shared" ref="H581:I584" si="108">H582</f>
        <v>144.69999999999999</v>
      </c>
      <c r="I581" s="331">
        <f t="shared" si="108"/>
        <v>-4.4000000000000004</v>
      </c>
      <c r="J581" s="349">
        <f t="shared" si="101"/>
        <v>140.29999999999998</v>
      </c>
      <c r="K581" s="331">
        <f t="shared" ref="K581:L584" si="109">K582</f>
        <v>400</v>
      </c>
      <c r="L581" s="331">
        <f t="shared" si="109"/>
        <v>400</v>
      </c>
      <c r="N581" s="264"/>
      <c r="O581" s="264"/>
    </row>
    <row r="582" spans="1:15" ht="24" customHeight="1">
      <c r="A582" s="388" t="s">
        <v>210</v>
      </c>
      <c r="B582" s="379" t="s">
        <v>395</v>
      </c>
      <c r="C582" s="209" t="s">
        <v>13</v>
      </c>
      <c r="D582" s="209" t="s">
        <v>47</v>
      </c>
      <c r="E582" s="209" t="s">
        <v>690</v>
      </c>
      <c r="F582" s="209" t="s">
        <v>38</v>
      </c>
      <c r="G582" s="209"/>
      <c r="H582" s="331">
        <f t="shared" si="108"/>
        <v>144.69999999999999</v>
      </c>
      <c r="I582" s="331">
        <f t="shared" si="108"/>
        <v>-4.4000000000000004</v>
      </c>
      <c r="J582" s="349">
        <f t="shared" si="101"/>
        <v>140.29999999999998</v>
      </c>
      <c r="K582" s="331">
        <f t="shared" si="109"/>
        <v>400</v>
      </c>
      <c r="L582" s="331">
        <f t="shared" si="109"/>
        <v>400</v>
      </c>
      <c r="N582" s="264"/>
      <c r="O582" s="264"/>
    </row>
    <row r="583" spans="1:15" ht="15" customHeight="1">
      <c r="A583" s="369" t="s">
        <v>30</v>
      </c>
      <c r="B583" s="370" t="s">
        <v>395</v>
      </c>
      <c r="C583" s="209" t="s">
        <v>13</v>
      </c>
      <c r="D583" s="209" t="s">
        <v>47</v>
      </c>
      <c r="E583" s="209" t="s">
        <v>690</v>
      </c>
      <c r="F583" s="209" t="s">
        <v>31</v>
      </c>
      <c r="G583" s="209"/>
      <c r="H583" s="331">
        <f t="shared" si="108"/>
        <v>144.69999999999999</v>
      </c>
      <c r="I583" s="331">
        <f t="shared" si="108"/>
        <v>-4.4000000000000004</v>
      </c>
      <c r="J583" s="349">
        <f t="shared" si="101"/>
        <v>140.29999999999998</v>
      </c>
      <c r="K583" s="331">
        <f t="shared" si="109"/>
        <v>400</v>
      </c>
      <c r="L583" s="331">
        <f t="shared" si="109"/>
        <v>400</v>
      </c>
      <c r="N583" s="264"/>
      <c r="O583" s="264"/>
    </row>
    <row r="584" spans="1:15">
      <c r="A584" s="369" t="s">
        <v>48</v>
      </c>
      <c r="B584" s="370" t="s">
        <v>395</v>
      </c>
      <c r="C584" s="209" t="s">
        <v>13</v>
      </c>
      <c r="D584" s="209" t="s">
        <v>47</v>
      </c>
      <c r="E584" s="209" t="s">
        <v>690</v>
      </c>
      <c r="F584" s="209" t="s">
        <v>49</v>
      </c>
      <c r="G584" s="209"/>
      <c r="H584" s="331">
        <f t="shared" si="108"/>
        <v>144.69999999999999</v>
      </c>
      <c r="I584" s="331">
        <f t="shared" si="108"/>
        <v>-4.4000000000000004</v>
      </c>
      <c r="J584" s="349">
        <f t="shared" si="101"/>
        <v>140.29999999999998</v>
      </c>
      <c r="K584" s="331">
        <f t="shared" si="109"/>
        <v>400</v>
      </c>
      <c r="L584" s="331">
        <f t="shared" si="109"/>
        <v>400</v>
      </c>
      <c r="N584" s="264"/>
      <c r="O584" s="264"/>
    </row>
    <row r="585" spans="1:15">
      <c r="A585" s="369" t="s">
        <v>9</v>
      </c>
      <c r="B585" s="370" t="s">
        <v>395</v>
      </c>
      <c r="C585" s="209" t="s">
        <v>13</v>
      </c>
      <c r="D585" s="209" t="s">
        <v>47</v>
      </c>
      <c r="E585" s="209" t="s">
        <v>690</v>
      </c>
      <c r="F585" s="209" t="s">
        <v>49</v>
      </c>
      <c r="G585" s="209" t="s">
        <v>10</v>
      </c>
      <c r="H585" s="331">
        <v>144.69999999999999</v>
      </c>
      <c r="I585" s="331">
        <v>-4.4000000000000004</v>
      </c>
      <c r="J585" s="349">
        <f t="shared" si="101"/>
        <v>140.29999999999998</v>
      </c>
      <c r="K585" s="368">
        <v>400</v>
      </c>
      <c r="L585" s="368">
        <v>400</v>
      </c>
      <c r="N585" s="264"/>
      <c r="O585" s="264"/>
    </row>
    <row r="586" spans="1:15" ht="16.5" customHeight="1">
      <c r="A586" s="352" t="s">
        <v>50</v>
      </c>
      <c r="B586" s="353" t="s">
        <v>395</v>
      </c>
      <c r="C586" s="250" t="s">
        <v>13</v>
      </c>
      <c r="D586" s="250" t="s">
        <v>51</v>
      </c>
      <c r="E586" s="250"/>
      <c r="F586" s="250"/>
      <c r="G586" s="250"/>
      <c r="H586" s="349">
        <f>H587</f>
        <v>725.8</v>
      </c>
      <c r="I586" s="349">
        <f>I587</f>
        <v>-11</v>
      </c>
      <c r="J586" s="349">
        <f t="shared" si="101"/>
        <v>714.8</v>
      </c>
      <c r="K586" s="349">
        <f>K587</f>
        <v>792</v>
      </c>
      <c r="L586" s="349">
        <f>L587</f>
        <v>670</v>
      </c>
      <c r="N586" s="264"/>
      <c r="O586" s="264"/>
    </row>
    <row r="587" spans="1:15" ht="27" customHeight="1">
      <c r="A587" s="355" t="s">
        <v>16</v>
      </c>
      <c r="B587" s="353" t="s">
        <v>395</v>
      </c>
      <c r="C587" s="250" t="s">
        <v>13</v>
      </c>
      <c r="D587" s="250" t="s">
        <v>51</v>
      </c>
      <c r="E587" s="250" t="s">
        <v>651</v>
      </c>
      <c r="F587" s="250"/>
      <c r="G587" s="250"/>
      <c r="H587" s="331">
        <f t="shared" ref="H587:I590" si="110">H592+H596</f>
        <v>725.8</v>
      </c>
      <c r="I587" s="331">
        <f t="shared" si="110"/>
        <v>-11</v>
      </c>
      <c r="J587" s="349">
        <f t="shared" si="101"/>
        <v>714.8</v>
      </c>
      <c r="K587" s="331">
        <f>K592+K596</f>
        <v>792</v>
      </c>
      <c r="L587" s="331">
        <f>L592+L596</f>
        <v>670</v>
      </c>
      <c r="N587" s="264"/>
      <c r="O587" s="264"/>
    </row>
    <row r="588" spans="1:15" ht="62.25" customHeight="1">
      <c r="A588" s="388" t="s">
        <v>55</v>
      </c>
      <c r="B588" s="379" t="s">
        <v>395</v>
      </c>
      <c r="C588" s="209" t="s">
        <v>13</v>
      </c>
      <c r="D588" s="209" t="s">
        <v>51</v>
      </c>
      <c r="E588" s="223" t="s">
        <v>656</v>
      </c>
      <c r="F588" s="209"/>
      <c r="G588" s="209"/>
      <c r="H588" s="331">
        <f t="shared" si="110"/>
        <v>715.8</v>
      </c>
      <c r="I588" s="331">
        <f t="shared" si="110"/>
        <v>-11</v>
      </c>
      <c r="J588" s="349">
        <f t="shared" si="101"/>
        <v>704.8</v>
      </c>
      <c r="K588" s="331">
        <f t="shared" ref="K588:L590" si="111">K589</f>
        <v>0</v>
      </c>
      <c r="L588" s="331">
        <f t="shared" si="111"/>
        <v>0</v>
      </c>
      <c r="N588" s="264"/>
      <c r="O588" s="264"/>
    </row>
    <row r="589" spans="1:15" ht="28.5" customHeight="1">
      <c r="A589" s="369" t="s">
        <v>35</v>
      </c>
      <c r="B589" s="370" t="s">
        <v>395</v>
      </c>
      <c r="C589" s="209" t="s">
        <v>13</v>
      </c>
      <c r="D589" s="209" t="s">
        <v>51</v>
      </c>
      <c r="E589" s="223" t="s">
        <v>656</v>
      </c>
      <c r="F589" s="209" t="s">
        <v>27</v>
      </c>
      <c r="G589" s="209"/>
      <c r="H589" s="331">
        <f t="shared" si="110"/>
        <v>715.8</v>
      </c>
      <c r="I589" s="331">
        <f t="shared" si="110"/>
        <v>-11</v>
      </c>
      <c r="J589" s="349">
        <f t="shared" si="101"/>
        <v>704.8</v>
      </c>
      <c r="K589" s="331">
        <f t="shared" si="111"/>
        <v>0</v>
      </c>
      <c r="L589" s="331">
        <f t="shared" si="111"/>
        <v>0</v>
      </c>
      <c r="N589" s="264"/>
      <c r="O589" s="264"/>
    </row>
    <row r="590" spans="1:15" ht="37.5" customHeight="1">
      <c r="A590" s="369" t="s">
        <v>28</v>
      </c>
      <c r="B590" s="370" t="s">
        <v>395</v>
      </c>
      <c r="C590" s="209" t="s">
        <v>13</v>
      </c>
      <c r="D590" s="209" t="s">
        <v>51</v>
      </c>
      <c r="E590" s="223" t="s">
        <v>656</v>
      </c>
      <c r="F590" s="209" t="s">
        <v>29</v>
      </c>
      <c r="G590" s="209"/>
      <c r="H590" s="331">
        <f t="shared" si="110"/>
        <v>715.8</v>
      </c>
      <c r="I590" s="331">
        <f t="shared" si="110"/>
        <v>-11</v>
      </c>
      <c r="J590" s="349">
        <f t="shared" si="101"/>
        <v>704.8</v>
      </c>
      <c r="K590" s="331">
        <f t="shared" si="111"/>
        <v>0</v>
      </c>
      <c r="L590" s="331">
        <f t="shared" si="111"/>
        <v>0</v>
      </c>
      <c r="N590" s="264"/>
      <c r="O590" s="264"/>
    </row>
    <row r="591" spans="1:15" ht="12.75" hidden="1" customHeight="1">
      <c r="A591" s="369" t="s">
        <v>9</v>
      </c>
      <c r="B591" s="370" t="s">
        <v>395</v>
      </c>
      <c r="C591" s="209" t="s">
        <v>13</v>
      </c>
      <c r="D591" s="209" t="s">
        <v>51</v>
      </c>
      <c r="E591" s="223" t="s">
        <v>656</v>
      </c>
      <c r="F591" s="209" t="s">
        <v>29</v>
      </c>
      <c r="G591" s="209" t="s">
        <v>10</v>
      </c>
      <c r="H591" s="331"/>
      <c r="I591" s="331"/>
      <c r="J591" s="349">
        <f t="shared" si="101"/>
        <v>0</v>
      </c>
      <c r="K591" s="368"/>
      <c r="L591" s="368"/>
      <c r="N591" s="264"/>
      <c r="O591" s="264"/>
    </row>
    <row r="592" spans="1:15" ht="25.5" customHeight="1">
      <c r="A592" s="21" t="s">
        <v>56</v>
      </c>
      <c r="B592" s="370" t="s">
        <v>395</v>
      </c>
      <c r="C592" s="250" t="s">
        <v>13</v>
      </c>
      <c r="D592" s="250" t="s">
        <v>51</v>
      </c>
      <c r="E592" s="22" t="s">
        <v>691</v>
      </c>
      <c r="F592" s="250"/>
      <c r="G592" s="250"/>
      <c r="H592" s="331">
        <f t="shared" ref="H592:I594" si="112">H593</f>
        <v>20</v>
      </c>
      <c r="I592" s="331">
        <f t="shared" si="112"/>
        <v>0</v>
      </c>
      <c r="J592" s="349">
        <f t="shared" si="101"/>
        <v>20</v>
      </c>
      <c r="K592" s="331">
        <f t="shared" ref="K592:L594" si="113">K593</f>
        <v>160</v>
      </c>
      <c r="L592" s="331">
        <f t="shared" si="113"/>
        <v>160</v>
      </c>
      <c r="N592" s="264"/>
      <c r="O592" s="264"/>
    </row>
    <row r="593" spans="1:17" ht="27.75" customHeight="1">
      <c r="A593" s="369" t="s">
        <v>35</v>
      </c>
      <c r="B593" s="370" t="s">
        <v>395</v>
      </c>
      <c r="C593" s="209" t="s">
        <v>13</v>
      </c>
      <c r="D593" s="209" t="s">
        <v>51</v>
      </c>
      <c r="E593" s="223" t="s">
        <v>691</v>
      </c>
      <c r="F593" s="209" t="s">
        <v>27</v>
      </c>
      <c r="G593" s="209"/>
      <c r="H593" s="331">
        <f t="shared" si="112"/>
        <v>20</v>
      </c>
      <c r="I593" s="331">
        <f t="shared" si="112"/>
        <v>0</v>
      </c>
      <c r="J593" s="349">
        <f t="shared" si="101"/>
        <v>20</v>
      </c>
      <c r="K593" s="331">
        <f t="shared" si="113"/>
        <v>160</v>
      </c>
      <c r="L593" s="331">
        <f t="shared" si="113"/>
        <v>160</v>
      </c>
      <c r="N593" s="264"/>
      <c r="O593" s="264"/>
    </row>
    <row r="594" spans="1:17" ht="38.25" customHeight="1">
      <c r="A594" s="369" t="s">
        <v>28</v>
      </c>
      <c r="B594" s="370" t="s">
        <v>395</v>
      </c>
      <c r="C594" s="209" t="s">
        <v>13</v>
      </c>
      <c r="D594" s="209" t="s">
        <v>51</v>
      </c>
      <c r="E594" s="223" t="s">
        <v>691</v>
      </c>
      <c r="F594" s="209" t="s">
        <v>29</v>
      </c>
      <c r="G594" s="209"/>
      <c r="H594" s="331">
        <f t="shared" si="112"/>
        <v>20</v>
      </c>
      <c r="I594" s="331">
        <f t="shared" si="112"/>
        <v>0</v>
      </c>
      <c r="J594" s="349">
        <f t="shared" si="101"/>
        <v>20</v>
      </c>
      <c r="K594" s="331">
        <f t="shared" si="113"/>
        <v>160</v>
      </c>
      <c r="L594" s="331">
        <f t="shared" si="113"/>
        <v>160</v>
      </c>
      <c r="N594" s="264"/>
      <c r="O594" s="264"/>
    </row>
    <row r="595" spans="1:17">
      <c r="A595" s="369" t="s">
        <v>9</v>
      </c>
      <c r="B595" s="370" t="s">
        <v>395</v>
      </c>
      <c r="C595" s="209" t="s">
        <v>13</v>
      </c>
      <c r="D595" s="209" t="s">
        <v>51</v>
      </c>
      <c r="E595" s="223" t="s">
        <v>691</v>
      </c>
      <c r="F595" s="209" t="s">
        <v>29</v>
      </c>
      <c r="G595" s="209" t="s">
        <v>10</v>
      </c>
      <c r="H595" s="331">
        <v>20</v>
      </c>
      <c r="I595" s="331">
        <v>0</v>
      </c>
      <c r="J595" s="349">
        <f t="shared" si="101"/>
        <v>20</v>
      </c>
      <c r="K595" s="368">
        <v>160</v>
      </c>
      <c r="L595" s="368">
        <v>160</v>
      </c>
      <c r="N595" s="264"/>
      <c r="O595" s="264"/>
    </row>
    <row r="596" spans="1:17" ht="63" customHeight="1">
      <c r="A596" s="369" t="s">
        <v>244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/>
      <c r="G596" s="209"/>
      <c r="H596" s="331">
        <f>H597+H600</f>
        <v>705.8</v>
      </c>
      <c r="I596" s="331">
        <f>I597+I600</f>
        <v>-11</v>
      </c>
      <c r="J596" s="349">
        <f t="shared" si="101"/>
        <v>694.8</v>
      </c>
      <c r="K596" s="331">
        <f>K597+K600</f>
        <v>632</v>
      </c>
      <c r="L596" s="331">
        <f>L597+L600</f>
        <v>510</v>
      </c>
      <c r="N596" s="264"/>
      <c r="O596" s="264"/>
    </row>
    <row r="597" spans="1:17" ht="28.5" customHeight="1">
      <c r="A597" s="369" t="s">
        <v>35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27</v>
      </c>
      <c r="G597" s="209"/>
      <c r="H597" s="331">
        <f t="shared" ref="H597:L598" si="114">H598</f>
        <v>695.8</v>
      </c>
      <c r="I597" s="331">
        <f t="shared" si="114"/>
        <v>-11</v>
      </c>
      <c r="J597" s="349">
        <f t="shared" si="101"/>
        <v>684.8</v>
      </c>
      <c r="K597" s="331">
        <f t="shared" si="114"/>
        <v>632</v>
      </c>
      <c r="L597" s="331">
        <f t="shared" si="114"/>
        <v>510</v>
      </c>
      <c r="N597" s="264"/>
      <c r="O597" s="264"/>
    </row>
    <row r="598" spans="1:17" ht="36.75" customHeight="1">
      <c r="A598" s="369" t="s">
        <v>28</v>
      </c>
      <c r="B598" s="370" t="s">
        <v>395</v>
      </c>
      <c r="C598" s="209" t="s">
        <v>13</v>
      </c>
      <c r="D598" s="209" t="s">
        <v>51</v>
      </c>
      <c r="E598" s="223" t="s">
        <v>692</v>
      </c>
      <c r="F598" s="209" t="s">
        <v>29</v>
      </c>
      <c r="G598" s="209"/>
      <c r="H598" s="331">
        <f t="shared" si="114"/>
        <v>695.8</v>
      </c>
      <c r="I598" s="331">
        <f t="shared" si="114"/>
        <v>-11</v>
      </c>
      <c r="J598" s="349">
        <f t="shared" si="101"/>
        <v>684.8</v>
      </c>
      <c r="K598" s="331">
        <f t="shared" si="114"/>
        <v>632</v>
      </c>
      <c r="L598" s="331">
        <f t="shared" si="114"/>
        <v>510</v>
      </c>
      <c r="N598" s="264"/>
      <c r="O598" s="264"/>
    </row>
    <row r="599" spans="1:17">
      <c r="A599" s="369" t="s">
        <v>9</v>
      </c>
      <c r="B599" s="370" t="s">
        <v>395</v>
      </c>
      <c r="C599" s="209" t="s">
        <v>13</v>
      </c>
      <c r="D599" s="209" t="s">
        <v>51</v>
      </c>
      <c r="E599" s="223" t="s">
        <v>692</v>
      </c>
      <c r="F599" s="209" t="s">
        <v>29</v>
      </c>
      <c r="G599" s="209" t="s">
        <v>10</v>
      </c>
      <c r="H599" s="331">
        <v>695.8</v>
      </c>
      <c r="I599" s="331">
        <v>-11</v>
      </c>
      <c r="J599" s="349">
        <f t="shared" si="101"/>
        <v>684.8</v>
      </c>
      <c r="K599" s="368">
        <v>632</v>
      </c>
      <c r="L599" s="368">
        <v>510</v>
      </c>
      <c r="N599" s="264"/>
      <c r="O599" s="264"/>
    </row>
    <row r="600" spans="1:17" ht="12.75" customHeight="1">
      <c r="A600" s="369" t="s">
        <v>30</v>
      </c>
      <c r="B600" s="370" t="s">
        <v>395</v>
      </c>
      <c r="C600" s="209" t="s">
        <v>13</v>
      </c>
      <c r="D600" s="209" t="s">
        <v>51</v>
      </c>
      <c r="E600" s="223" t="s">
        <v>692</v>
      </c>
      <c r="F600" s="209" t="s">
        <v>31</v>
      </c>
      <c r="G600" s="209"/>
      <c r="H600" s="331">
        <f t="shared" ref="H600:L601" si="115">H601</f>
        <v>10</v>
      </c>
      <c r="I600" s="331">
        <f t="shared" si="115"/>
        <v>0</v>
      </c>
      <c r="J600" s="349">
        <f t="shared" si="101"/>
        <v>10</v>
      </c>
      <c r="K600" s="331">
        <f t="shared" si="115"/>
        <v>0</v>
      </c>
      <c r="L600" s="331">
        <f t="shared" si="115"/>
        <v>0</v>
      </c>
      <c r="N600" s="264"/>
      <c r="O600" s="264"/>
    </row>
    <row r="601" spans="1:17" ht="15" customHeight="1">
      <c r="A601" s="369" t="s">
        <v>32</v>
      </c>
      <c r="B601" s="370" t="s">
        <v>395</v>
      </c>
      <c r="C601" s="209" t="s">
        <v>13</v>
      </c>
      <c r="D601" s="209" t="s">
        <v>51</v>
      </c>
      <c r="E601" s="223" t="s">
        <v>692</v>
      </c>
      <c r="F601" s="209" t="s">
        <v>33</v>
      </c>
      <c r="G601" s="209"/>
      <c r="H601" s="331">
        <f t="shared" si="115"/>
        <v>10</v>
      </c>
      <c r="I601" s="331">
        <f t="shared" si="115"/>
        <v>0</v>
      </c>
      <c r="J601" s="349">
        <f t="shared" si="101"/>
        <v>10</v>
      </c>
      <c r="K601" s="331">
        <f t="shared" si="115"/>
        <v>0</v>
      </c>
      <c r="L601" s="331">
        <f t="shared" si="115"/>
        <v>0</v>
      </c>
      <c r="N601" s="264"/>
      <c r="O601" s="264"/>
    </row>
    <row r="602" spans="1:17">
      <c r="A602" s="369" t="s">
        <v>9</v>
      </c>
      <c r="B602" s="370" t="s">
        <v>395</v>
      </c>
      <c r="C602" s="209" t="s">
        <v>13</v>
      </c>
      <c r="D602" s="209" t="s">
        <v>51</v>
      </c>
      <c r="E602" s="223" t="s">
        <v>692</v>
      </c>
      <c r="F602" s="209" t="s">
        <v>33</v>
      </c>
      <c r="G602" s="209" t="s">
        <v>10</v>
      </c>
      <c r="H602" s="331">
        <v>10</v>
      </c>
      <c r="I602" s="331"/>
      <c r="J602" s="349">
        <f t="shared" si="101"/>
        <v>10</v>
      </c>
      <c r="K602" s="368"/>
      <c r="L602" s="368"/>
      <c r="N602" s="264"/>
      <c r="O602" s="264"/>
    </row>
    <row r="603" spans="1:17">
      <c r="A603" s="21" t="s">
        <v>397</v>
      </c>
      <c r="B603" s="370" t="s">
        <v>395</v>
      </c>
      <c r="C603" s="250" t="s">
        <v>58</v>
      </c>
      <c r="D603" s="250"/>
      <c r="E603" s="22"/>
      <c r="F603" s="250"/>
      <c r="G603" s="250"/>
      <c r="H603" s="349">
        <f>H604</f>
        <v>1517.7</v>
      </c>
      <c r="I603" s="349">
        <f>I604</f>
        <v>0</v>
      </c>
      <c r="J603" s="349">
        <f t="shared" si="101"/>
        <v>1517.7</v>
      </c>
      <c r="K603" s="349">
        <f>K604</f>
        <v>1646.2</v>
      </c>
      <c r="L603" s="349">
        <f>L604</f>
        <v>1704.3</v>
      </c>
      <c r="N603" s="264"/>
      <c r="O603" s="264"/>
      <c r="P603" s="264"/>
      <c r="Q603" s="264"/>
    </row>
    <row r="604" spans="1:17" ht="12.75" customHeight="1">
      <c r="A604" s="21" t="s">
        <v>175</v>
      </c>
      <c r="B604" s="370" t="s">
        <v>395</v>
      </c>
      <c r="C604" s="250" t="s">
        <v>58</v>
      </c>
      <c r="D604" s="250" t="s">
        <v>59</v>
      </c>
      <c r="E604" s="22"/>
      <c r="F604" s="250"/>
      <c r="G604" s="250"/>
      <c r="H604" s="349">
        <f>H605+H611</f>
        <v>1517.7</v>
      </c>
      <c r="I604" s="349">
        <f>I605+I611</f>
        <v>0</v>
      </c>
      <c r="J604" s="349">
        <f t="shared" si="101"/>
        <v>1517.7</v>
      </c>
      <c r="K604" s="349">
        <f>K605+K611</f>
        <v>1646.2</v>
      </c>
      <c r="L604" s="349">
        <f>L605+L611</f>
        <v>1704.3</v>
      </c>
      <c r="N604" s="264"/>
      <c r="O604" s="264"/>
    </row>
    <row r="605" spans="1:17" ht="25.5" hidden="1" customHeight="1">
      <c r="A605" s="382" t="s">
        <v>16</v>
      </c>
      <c r="B605" s="370" t="s">
        <v>395</v>
      </c>
      <c r="C605" s="250" t="s">
        <v>58</v>
      </c>
      <c r="D605" s="250" t="s">
        <v>59</v>
      </c>
      <c r="E605" s="34" t="s">
        <v>203</v>
      </c>
      <c r="F605" s="250"/>
      <c r="G605" s="250"/>
      <c r="H605" s="349">
        <f>H606</f>
        <v>0</v>
      </c>
      <c r="I605" s="349"/>
      <c r="J605" s="349">
        <f t="shared" si="101"/>
        <v>0</v>
      </c>
      <c r="K605" s="365"/>
      <c r="L605" s="365"/>
      <c r="N605" s="264"/>
      <c r="O605" s="264"/>
    </row>
    <row r="606" spans="1:17" ht="54.75" hidden="1" customHeight="1">
      <c r="A606" s="378" t="s">
        <v>60</v>
      </c>
      <c r="B606" s="403" t="s">
        <v>395</v>
      </c>
      <c r="C606" s="209" t="s">
        <v>58</v>
      </c>
      <c r="D606" s="209" t="s">
        <v>59</v>
      </c>
      <c r="E606" s="223" t="s">
        <v>260</v>
      </c>
      <c r="F606" s="209"/>
      <c r="G606" s="209"/>
      <c r="H606" s="331">
        <f>H607</f>
        <v>0</v>
      </c>
      <c r="I606" s="331"/>
      <c r="J606" s="349">
        <f t="shared" ref="J606:J669" si="116">H606+I606</f>
        <v>0</v>
      </c>
      <c r="K606" s="365"/>
      <c r="L606" s="365"/>
      <c r="N606" s="264"/>
      <c r="O606" s="264"/>
    </row>
    <row r="607" spans="1:17" ht="12.75" hidden="1" customHeight="1">
      <c r="A607" s="378" t="s">
        <v>61</v>
      </c>
      <c r="B607" s="403" t="s">
        <v>395</v>
      </c>
      <c r="C607" s="209" t="s">
        <v>58</v>
      </c>
      <c r="D607" s="209" t="s">
        <v>59</v>
      </c>
      <c r="E607" s="223" t="s">
        <v>260</v>
      </c>
      <c r="F607" s="209" t="s">
        <v>62</v>
      </c>
      <c r="G607" s="209"/>
      <c r="H607" s="331">
        <f>H608</f>
        <v>0</v>
      </c>
      <c r="I607" s="331"/>
      <c r="J607" s="349">
        <f t="shared" si="116"/>
        <v>0</v>
      </c>
      <c r="K607" s="365"/>
      <c r="L607" s="365"/>
      <c r="N607" s="264"/>
      <c r="O607" s="264"/>
    </row>
    <row r="608" spans="1:17" ht="12.75" hidden="1" customHeight="1">
      <c r="A608" s="378" t="s">
        <v>63</v>
      </c>
      <c r="B608" s="403" t="s">
        <v>395</v>
      </c>
      <c r="C608" s="209" t="s">
        <v>58</v>
      </c>
      <c r="D608" s="209" t="s">
        <v>59</v>
      </c>
      <c r="E608" s="223" t="s">
        <v>260</v>
      </c>
      <c r="F608" s="209" t="s">
        <v>64</v>
      </c>
      <c r="G608" s="209"/>
      <c r="H608" s="331">
        <f>H609+H610</f>
        <v>0</v>
      </c>
      <c r="I608" s="331"/>
      <c r="J608" s="349">
        <f t="shared" si="116"/>
        <v>0</v>
      </c>
      <c r="K608" s="365"/>
      <c r="L608" s="365"/>
      <c r="N608" s="264"/>
      <c r="O608" s="264"/>
    </row>
    <row r="609" spans="1:19" ht="12.75" hidden="1" customHeight="1">
      <c r="A609" s="378" t="s">
        <v>11</v>
      </c>
      <c r="B609" s="403" t="s">
        <v>395</v>
      </c>
      <c r="C609" s="209" t="s">
        <v>58</v>
      </c>
      <c r="D609" s="209" t="s">
        <v>59</v>
      </c>
      <c r="E609" s="223" t="s">
        <v>260</v>
      </c>
      <c r="F609" s="209" t="s">
        <v>64</v>
      </c>
      <c r="G609" s="209" t="s">
        <v>12</v>
      </c>
      <c r="H609" s="331"/>
      <c r="I609" s="331"/>
      <c r="J609" s="349">
        <f t="shared" si="116"/>
        <v>0</v>
      </c>
      <c r="K609" s="365"/>
      <c r="L609" s="365"/>
      <c r="N609" s="264"/>
      <c r="O609" s="264"/>
    </row>
    <row r="610" spans="1:19" ht="12.75" hidden="1" customHeight="1">
      <c r="A610" s="378" t="s">
        <v>628</v>
      </c>
      <c r="B610" s="403" t="s">
        <v>395</v>
      </c>
      <c r="C610" s="209" t="s">
        <v>58</v>
      </c>
      <c r="D610" s="209" t="s">
        <v>59</v>
      </c>
      <c r="E610" s="223" t="s">
        <v>260</v>
      </c>
      <c r="F610" s="209" t="s">
        <v>64</v>
      </c>
      <c r="G610" s="209" t="s">
        <v>197</v>
      </c>
      <c r="H610" s="331"/>
      <c r="I610" s="331"/>
      <c r="J610" s="349">
        <f t="shared" si="116"/>
        <v>0</v>
      </c>
      <c r="K610" s="365"/>
      <c r="L610" s="365"/>
      <c r="N610" s="264"/>
      <c r="O610" s="264"/>
    </row>
    <row r="611" spans="1:19" ht="24.75" customHeight="1">
      <c r="A611" s="382" t="s">
        <v>16</v>
      </c>
      <c r="B611" s="370" t="s">
        <v>395</v>
      </c>
      <c r="C611" s="250" t="s">
        <v>58</v>
      </c>
      <c r="D611" s="250" t="s">
        <v>59</v>
      </c>
      <c r="E611" s="34" t="s">
        <v>651</v>
      </c>
      <c r="F611" s="250"/>
      <c r="G611" s="250"/>
      <c r="H611" s="368">
        <f t="shared" ref="H611:I613" si="117">H612</f>
        <v>1517.7</v>
      </c>
      <c r="I611" s="368">
        <f t="shared" si="117"/>
        <v>0</v>
      </c>
      <c r="J611" s="349">
        <f t="shared" si="116"/>
        <v>1517.7</v>
      </c>
      <c r="K611" s="368">
        <f t="shared" ref="K611:L613" si="118">K612</f>
        <v>1646.2</v>
      </c>
      <c r="L611" s="368">
        <f t="shared" si="118"/>
        <v>1704.3</v>
      </c>
      <c r="N611" s="264"/>
      <c r="O611" s="264"/>
    </row>
    <row r="612" spans="1:19" ht="48.75" customHeight="1">
      <c r="A612" s="378" t="s">
        <v>60</v>
      </c>
      <c r="B612" s="403" t="s">
        <v>395</v>
      </c>
      <c r="C612" s="209" t="s">
        <v>58</v>
      </c>
      <c r="D612" s="209" t="s">
        <v>59</v>
      </c>
      <c r="E612" s="223" t="s">
        <v>693</v>
      </c>
      <c r="F612" s="209"/>
      <c r="G612" s="209"/>
      <c r="H612" s="368">
        <f t="shared" si="117"/>
        <v>1517.7</v>
      </c>
      <c r="I612" s="368">
        <f t="shared" si="117"/>
        <v>0</v>
      </c>
      <c r="J612" s="349">
        <f t="shared" si="116"/>
        <v>1517.7</v>
      </c>
      <c r="K612" s="368">
        <f t="shared" si="118"/>
        <v>1646.2</v>
      </c>
      <c r="L612" s="368">
        <f t="shared" si="118"/>
        <v>1704.3</v>
      </c>
      <c r="N612" s="264"/>
      <c r="O612" s="264"/>
    </row>
    <row r="613" spans="1:19">
      <c r="A613" s="378" t="s">
        <v>61</v>
      </c>
      <c r="B613" s="403" t="s">
        <v>395</v>
      </c>
      <c r="C613" s="209" t="s">
        <v>58</v>
      </c>
      <c r="D613" s="209" t="s">
        <v>59</v>
      </c>
      <c r="E613" s="223" t="s">
        <v>693</v>
      </c>
      <c r="F613" s="209" t="s">
        <v>62</v>
      </c>
      <c r="G613" s="209"/>
      <c r="H613" s="368">
        <f t="shared" si="117"/>
        <v>1517.7</v>
      </c>
      <c r="I613" s="368">
        <f t="shared" si="117"/>
        <v>0</v>
      </c>
      <c r="J613" s="349">
        <f t="shared" si="116"/>
        <v>1517.7</v>
      </c>
      <c r="K613" s="368">
        <f t="shared" si="118"/>
        <v>1646.2</v>
      </c>
      <c r="L613" s="368">
        <f t="shared" si="118"/>
        <v>1704.3</v>
      </c>
      <c r="N613" s="264"/>
      <c r="O613" s="264"/>
    </row>
    <row r="614" spans="1:19">
      <c r="A614" s="378" t="s">
        <v>63</v>
      </c>
      <c r="B614" s="403" t="s">
        <v>395</v>
      </c>
      <c r="C614" s="209" t="s">
        <v>58</v>
      </c>
      <c r="D614" s="209" t="s">
        <v>59</v>
      </c>
      <c r="E614" s="223" t="s">
        <v>693</v>
      </c>
      <c r="F614" s="209" t="s">
        <v>64</v>
      </c>
      <c r="G614" s="209"/>
      <c r="H614" s="368">
        <f>H615+H616</f>
        <v>1517.7</v>
      </c>
      <c r="I614" s="368">
        <f>I615+I616</f>
        <v>0</v>
      </c>
      <c r="J614" s="349">
        <f t="shared" si="116"/>
        <v>1517.7</v>
      </c>
      <c r="K614" s="368">
        <f>K615+K616</f>
        <v>1646.2</v>
      </c>
      <c r="L614" s="368">
        <f>L615+L616</f>
        <v>1704.3</v>
      </c>
      <c r="N614" s="264"/>
      <c r="O614" s="264"/>
    </row>
    <row r="615" spans="1:19" ht="12.75" customHeight="1">
      <c r="A615" s="378" t="s">
        <v>11</v>
      </c>
      <c r="B615" s="403" t="s">
        <v>395</v>
      </c>
      <c r="C615" s="209" t="s">
        <v>58</v>
      </c>
      <c r="D615" s="209" t="s">
        <v>59</v>
      </c>
      <c r="E615" s="223" t="s">
        <v>693</v>
      </c>
      <c r="F615" s="209" t="s">
        <v>64</v>
      </c>
      <c r="G615" s="209" t="s">
        <v>12</v>
      </c>
      <c r="H615" s="331"/>
      <c r="I615" s="331"/>
      <c r="J615" s="349">
        <f t="shared" si="116"/>
        <v>0</v>
      </c>
      <c r="K615" s="365"/>
      <c r="L615" s="368"/>
      <c r="N615" s="264"/>
      <c r="O615" s="264"/>
      <c r="P615" s="264"/>
      <c r="Q615" s="264"/>
      <c r="R615" s="264"/>
      <c r="S615" s="264"/>
    </row>
    <row r="616" spans="1:19">
      <c r="A616" s="378" t="s">
        <v>628</v>
      </c>
      <c r="B616" s="403" t="s">
        <v>395</v>
      </c>
      <c r="C616" s="209" t="s">
        <v>58</v>
      </c>
      <c r="D616" s="209" t="s">
        <v>59</v>
      </c>
      <c r="E616" s="223" t="s">
        <v>693</v>
      </c>
      <c r="F616" s="209" t="s">
        <v>64</v>
      </c>
      <c r="G616" s="209" t="s">
        <v>197</v>
      </c>
      <c r="H616" s="368">
        <v>1517.7</v>
      </c>
      <c r="I616" s="368">
        <v>0</v>
      </c>
      <c r="J616" s="349">
        <f t="shared" si="116"/>
        <v>1517.7</v>
      </c>
      <c r="K616" s="368">
        <v>1646.2</v>
      </c>
      <c r="L616" s="368">
        <v>1704.3</v>
      </c>
      <c r="M616" s="264" t="e">
        <f>#REF!+#REF!+#REF!+#REF!+#REF!+#REF!</f>
        <v>#REF!</v>
      </c>
      <c r="N616" s="264"/>
      <c r="O616" s="264"/>
    </row>
    <row r="617" spans="1:19" ht="25.5">
      <c r="A617" s="382" t="s">
        <v>398</v>
      </c>
      <c r="B617" s="383" t="s">
        <v>395</v>
      </c>
      <c r="C617" s="250" t="s">
        <v>186</v>
      </c>
      <c r="D617" s="250"/>
      <c r="E617" s="22"/>
      <c r="F617" s="250"/>
      <c r="G617" s="250"/>
      <c r="H617" s="411">
        <f t="shared" ref="H617:L622" si="119">H618</f>
        <v>60</v>
      </c>
      <c r="I617" s="411">
        <f t="shared" si="119"/>
        <v>0</v>
      </c>
      <c r="J617" s="349">
        <f t="shared" si="116"/>
        <v>60</v>
      </c>
      <c r="K617" s="411">
        <f t="shared" si="119"/>
        <v>0</v>
      </c>
      <c r="L617" s="411">
        <f t="shared" si="119"/>
        <v>0</v>
      </c>
      <c r="N617" s="264"/>
      <c r="O617" s="264"/>
      <c r="P617" s="264"/>
      <c r="Q617" s="264"/>
    </row>
    <row r="618" spans="1:19" ht="37.5" customHeight="1">
      <c r="A618" s="382" t="s">
        <v>187</v>
      </c>
      <c r="B618" s="383" t="s">
        <v>395</v>
      </c>
      <c r="C618" s="250" t="s">
        <v>186</v>
      </c>
      <c r="D618" s="250" t="s">
        <v>188</v>
      </c>
      <c r="E618" s="22"/>
      <c r="F618" s="250"/>
      <c r="G618" s="250"/>
      <c r="H618" s="411">
        <f t="shared" si="119"/>
        <v>60</v>
      </c>
      <c r="I618" s="411">
        <f t="shared" si="119"/>
        <v>0</v>
      </c>
      <c r="J618" s="349">
        <f t="shared" si="116"/>
        <v>60</v>
      </c>
      <c r="K618" s="411">
        <f t="shared" si="119"/>
        <v>0</v>
      </c>
      <c r="L618" s="411">
        <f t="shared" si="119"/>
        <v>0</v>
      </c>
      <c r="N618" s="264"/>
      <c r="O618" s="264"/>
      <c r="P618" s="264"/>
      <c r="Q618" s="264"/>
    </row>
    <row r="619" spans="1:19" ht="25.5">
      <c r="A619" s="352" t="s">
        <v>16</v>
      </c>
      <c r="B619" s="353" t="s">
        <v>395</v>
      </c>
      <c r="C619" s="250" t="s">
        <v>186</v>
      </c>
      <c r="D619" s="250" t="s">
        <v>188</v>
      </c>
      <c r="E619" s="22" t="s">
        <v>651</v>
      </c>
      <c r="F619" s="250"/>
      <c r="G619" s="250"/>
      <c r="H619" s="411">
        <f t="shared" si="119"/>
        <v>60</v>
      </c>
      <c r="I619" s="411">
        <f t="shared" si="119"/>
        <v>0</v>
      </c>
      <c r="J619" s="349">
        <f t="shared" si="116"/>
        <v>60</v>
      </c>
      <c r="K619" s="411">
        <f t="shared" si="119"/>
        <v>0</v>
      </c>
      <c r="L619" s="411">
        <f t="shared" si="119"/>
        <v>0</v>
      </c>
      <c r="N619" s="264"/>
      <c r="O619" s="264"/>
      <c r="P619" s="264"/>
      <c r="Q619" s="264"/>
    </row>
    <row r="620" spans="1:19" ht="65.25" customHeight="1">
      <c r="A620" s="387" t="s">
        <v>880</v>
      </c>
      <c r="B620" s="101" t="s">
        <v>395</v>
      </c>
      <c r="C620" s="209" t="s">
        <v>186</v>
      </c>
      <c r="D620" s="209" t="s">
        <v>188</v>
      </c>
      <c r="E620" s="35" t="s">
        <v>697</v>
      </c>
      <c r="F620" s="209"/>
      <c r="G620" s="209"/>
      <c r="H620" s="331">
        <f t="shared" si="119"/>
        <v>60</v>
      </c>
      <c r="I620" s="331">
        <f t="shared" si="119"/>
        <v>0</v>
      </c>
      <c r="J620" s="349">
        <f t="shared" si="116"/>
        <v>60</v>
      </c>
      <c r="K620" s="331">
        <f t="shared" si="119"/>
        <v>0</v>
      </c>
      <c r="L620" s="331">
        <f t="shared" si="119"/>
        <v>0</v>
      </c>
      <c r="N620" s="264"/>
      <c r="O620" s="264"/>
    </row>
    <row r="621" spans="1:19">
      <c r="A621" s="378" t="s">
        <v>61</v>
      </c>
      <c r="B621" s="101" t="s">
        <v>395</v>
      </c>
      <c r="C621" s="209" t="s">
        <v>186</v>
      </c>
      <c r="D621" s="209" t="s">
        <v>188</v>
      </c>
      <c r="E621" s="35" t="s">
        <v>697</v>
      </c>
      <c r="F621" s="209" t="s">
        <v>62</v>
      </c>
      <c r="G621" s="209"/>
      <c r="H621" s="331">
        <f t="shared" si="119"/>
        <v>60</v>
      </c>
      <c r="I621" s="331">
        <f t="shared" si="119"/>
        <v>0</v>
      </c>
      <c r="J621" s="349">
        <f t="shared" si="116"/>
        <v>60</v>
      </c>
      <c r="K621" s="331">
        <f t="shared" si="119"/>
        <v>0</v>
      </c>
      <c r="L621" s="331">
        <f t="shared" si="119"/>
        <v>0</v>
      </c>
      <c r="N621" s="264"/>
      <c r="O621" s="264"/>
    </row>
    <row r="622" spans="1:19">
      <c r="A622" s="378" t="s">
        <v>77</v>
      </c>
      <c r="B622" s="101" t="s">
        <v>395</v>
      </c>
      <c r="C622" s="209" t="s">
        <v>186</v>
      </c>
      <c r="D622" s="209" t="s">
        <v>188</v>
      </c>
      <c r="E622" s="35" t="s">
        <v>697</v>
      </c>
      <c r="F622" s="209" t="s">
        <v>78</v>
      </c>
      <c r="G622" s="209"/>
      <c r="H622" s="331">
        <f t="shared" si="119"/>
        <v>60</v>
      </c>
      <c r="I622" s="331">
        <f t="shared" si="119"/>
        <v>0</v>
      </c>
      <c r="J622" s="349">
        <f t="shared" si="116"/>
        <v>60</v>
      </c>
      <c r="K622" s="331">
        <f t="shared" si="119"/>
        <v>0</v>
      </c>
      <c r="L622" s="331">
        <f t="shared" si="119"/>
        <v>0</v>
      </c>
      <c r="N622" s="264"/>
      <c r="O622" s="264"/>
    </row>
    <row r="623" spans="1:19">
      <c r="A623" s="369" t="s">
        <v>9</v>
      </c>
      <c r="B623" s="101" t="s">
        <v>395</v>
      </c>
      <c r="C623" s="209" t="s">
        <v>186</v>
      </c>
      <c r="D623" s="209" t="s">
        <v>188</v>
      </c>
      <c r="E623" s="35" t="s">
        <v>697</v>
      </c>
      <c r="F623" s="209" t="s">
        <v>78</v>
      </c>
      <c r="G623" s="209" t="s">
        <v>10</v>
      </c>
      <c r="H623" s="331">
        <v>60</v>
      </c>
      <c r="I623" s="331"/>
      <c r="J623" s="349">
        <f t="shared" si="116"/>
        <v>60</v>
      </c>
      <c r="K623" s="368"/>
      <c r="L623" s="368"/>
      <c r="N623" s="264"/>
      <c r="O623" s="264"/>
    </row>
    <row r="624" spans="1:19">
      <c r="A624" s="21" t="s">
        <v>71</v>
      </c>
      <c r="B624" s="101" t="s">
        <v>395</v>
      </c>
      <c r="C624" s="209" t="s">
        <v>186</v>
      </c>
      <c r="D624" s="209" t="s">
        <v>72</v>
      </c>
      <c r="E624" s="35"/>
      <c r="F624" s="209"/>
      <c r="G624" s="209"/>
      <c r="H624" s="331">
        <f>H625+H631</f>
        <v>5237</v>
      </c>
      <c r="I624" s="331">
        <f>I625+I631</f>
        <v>0</v>
      </c>
      <c r="J624" s="349">
        <f t="shared" si="116"/>
        <v>5237</v>
      </c>
      <c r="K624" s="331">
        <f>K625+K631</f>
        <v>4081</v>
      </c>
      <c r="L624" s="331">
        <f>L625+L631</f>
        <v>4080.9999999999995</v>
      </c>
      <c r="N624" s="264"/>
      <c r="O624" s="264"/>
    </row>
    <row r="625" spans="1:15" ht="92.25" customHeight="1">
      <c r="A625" s="251" t="s">
        <v>1035</v>
      </c>
      <c r="B625" s="107" t="s">
        <v>395</v>
      </c>
      <c r="C625" s="60" t="s">
        <v>65</v>
      </c>
      <c r="D625" s="60" t="s">
        <v>72</v>
      </c>
      <c r="E625" s="60" t="s">
        <v>664</v>
      </c>
      <c r="F625" s="60"/>
      <c r="G625" s="60"/>
      <c r="H625" s="331">
        <f t="shared" ref="H625:I629" si="120">H626</f>
        <v>5237</v>
      </c>
      <c r="I625" s="331">
        <f t="shared" si="120"/>
        <v>0</v>
      </c>
      <c r="J625" s="349">
        <f t="shared" si="116"/>
        <v>5237</v>
      </c>
      <c r="K625" s="331">
        <f t="shared" ref="K625:L629" si="121">K626</f>
        <v>4081</v>
      </c>
      <c r="L625" s="331">
        <f t="shared" si="121"/>
        <v>4080.9999999999995</v>
      </c>
      <c r="N625" s="264"/>
      <c r="O625" s="264"/>
    </row>
    <row r="626" spans="1:15" ht="40.5" customHeight="1">
      <c r="A626" s="393" t="s">
        <v>665</v>
      </c>
      <c r="B626" s="227" t="s">
        <v>395</v>
      </c>
      <c r="C626" s="223" t="s">
        <v>65</v>
      </c>
      <c r="D626" s="223" t="s">
        <v>72</v>
      </c>
      <c r="E626" s="223" t="s">
        <v>667</v>
      </c>
      <c r="F626" s="223"/>
      <c r="G626" s="223"/>
      <c r="H626" s="331">
        <f t="shared" si="120"/>
        <v>5237</v>
      </c>
      <c r="I626" s="331">
        <f t="shared" si="120"/>
        <v>0</v>
      </c>
      <c r="J626" s="349">
        <f t="shared" si="116"/>
        <v>5237</v>
      </c>
      <c r="K626" s="331">
        <f t="shared" si="121"/>
        <v>4081</v>
      </c>
      <c r="L626" s="331">
        <f t="shared" si="121"/>
        <v>4080.9999999999995</v>
      </c>
      <c r="N626" s="264"/>
      <c r="O626" s="264"/>
    </row>
    <row r="627" spans="1:15" ht="12" customHeight="1">
      <c r="A627" s="388" t="s">
        <v>214</v>
      </c>
      <c r="B627" s="227" t="s">
        <v>395</v>
      </c>
      <c r="C627" s="223" t="s">
        <v>65</v>
      </c>
      <c r="D627" s="223" t="s">
        <v>72</v>
      </c>
      <c r="E627" s="223" t="s">
        <v>666</v>
      </c>
      <c r="F627" s="223"/>
      <c r="G627" s="223"/>
      <c r="H627" s="331">
        <f t="shared" si="120"/>
        <v>5237</v>
      </c>
      <c r="I627" s="331">
        <f t="shared" si="120"/>
        <v>0</v>
      </c>
      <c r="J627" s="349">
        <f t="shared" si="116"/>
        <v>5237</v>
      </c>
      <c r="K627" s="331">
        <f t="shared" si="121"/>
        <v>4081</v>
      </c>
      <c r="L627" s="331">
        <f t="shared" si="121"/>
        <v>4080.9999999999995</v>
      </c>
      <c r="N627" s="264"/>
      <c r="O627" s="264"/>
    </row>
    <row r="628" spans="1:15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666</v>
      </c>
      <c r="F628" s="223" t="s">
        <v>62</v>
      </c>
      <c r="G628" s="223"/>
      <c r="H628" s="331">
        <f t="shared" si="120"/>
        <v>5237</v>
      </c>
      <c r="I628" s="331">
        <f t="shared" si="120"/>
        <v>0</v>
      </c>
      <c r="J628" s="349">
        <f t="shared" si="116"/>
        <v>5237</v>
      </c>
      <c r="K628" s="331">
        <f t="shared" si="121"/>
        <v>4081</v>
      </c>
      <c r="L628" s="331">
        <f t="shared" si="121"/>
        <v>4080.9999999999995</v>
      </c>
      <c r="N628" s="264"/>
      <c r="O628" s="264"/>
    </row>
    <row r="629" spans="1:15" ht="14.25" customHeight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666</v>
      </c>
      <c r="F629" s="223" t="s">
        <v>78</v>
      </c>
      <c r="G629" s="223"/>
      <c r="H629" s="331">
        <f t="shared" si="120"/>
        <v>5237</v>
      </c>
      <c r="I629" s="331">
        <f t="shared" si="120"/>
        <v>0</v>
      </c>
      <c r="J629" s="349">
        <f t="shared" si="116"/>
        <v>5237</v>
      </c>
      <c r="K629" s="331">
        <f t="shared" si="121"/>
        <v>4081</v>
      </c>
      <c r="L629" s="331">
        <f t="shared" si="121"/>
        <v>4080.9999999999995</v>
      </c>
      <c r="N629" s="264"/>
      <c r="O629" s="264"/>
    </row>
    <row r="630" spans="1:15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666</v>
      </c>
      <c r="F630" s="223" t="s">
        <v>78</v>
      </c>
      <c r="G630" s="223" t="s">
        <v>10</v>
      </c>
      <c r="H630" s="331">
        <v>5237</v>
      </c>
      <c r="I630" s="331">
        <v>0</v>
      </c>
      <c r="J630" s="349">
        <f t="shared" si="116"/>
        <v>5237</v>
      </c>
      <c r="K630" s="368">
        <f>4692.5-611.5</f>
        <v>4081</v>
      </c>
      <c r="L630" s="368">
        <f>5376.9-1295.9</f>
        <v>4080.9999999999995</v>
      </c>
      <c r="N630" s="264"/>
      <c r="O630" s="264"/>
    </row>
    <row r="631" spans="1:15" ht="25.5" hidden="1">
      <c r="A631" s="352" t="s">
        <v>16</v>
      </c>
      <c r="B631" s="227" t="s">
        <v>395</v>
      </c>
      <c r="C631" s="223" t="s">
        <v>65</v>
      </c>
      <c r="D631" s="223" t="s">
        <v>72</v>
      </c>
      <c r="E631" s="223" t="s">
        <v>651</v>
      </c>
      <c r="F631" s="223"/>
      <c r="G631" s="223"/>
      <c r="H631" s="331">
        <f>H632</f>
        <v>0</v>
      </c>
      <c r="I631" s="331"/>
      <c r="J631" s="349">
        <f t="shared" si="116"/>
        <v>0</v>
      </c>
      <c r="K631" s="331">
        <f t="shared" ref="K631:L634" si="122">K632</f>
        <v>0</v>
      </c>
      <c r="L631" s="331">
        <f>O632</f>
        <v>0</v>
      </c>
      <c r="N631" s="264"/>
      <c r="O631" s="264"/>
    </row>
    <row r="632" spans="1:15" ht="25.5" hidden="1">
      <c r="A632" s="393" t="s">
        <v>947</v>
      </c>
      <c r="B632" s="227" t="s">
        <v>395</v>
      </c>
      <c r="C632" s="223" t="s">
        <v>65</v>
      </c>
      <c r="D632" s="223" t="s">
        <v>72</v>
      </c>
      <c r="E632" s="223" t="s">
        <v>950</v>
      </c>
      <c r="F632" s="223"/>
      <c r="G632" s="223"/>
      <c r="H632" s="331">
        <f>H633</f>
        <v>0</v>
      </c>
      <c r="I632" s="331"/>
      <c r="J632" s="349">
        <f t="shared" si="116"/>
        <v>0</v>
      </c>
      <c r="K632" s="331">
        <f t="shared" si="122"/>
        <v>0</v>
      </c>
      <c r="L632" s="331">
        <f t="shared" si="122"/>
        <v>0</v>
      </c>
      <c r="N632" s="264"/>
      <c r="O632" s="264"/>
    </row>
    <row r="633" spans="1:15" hidden="1">
      <c r="A633" s="225" t="s">
        <v>61</v>
      </c>
      <c r="B633" s="227" t="s">
        <v>395</v>
      </c>
      <c r="C633" s="223" t="s">
        <v>65</v>
      </c>
      <c r="D633" s="223" t="s">
        <v>72</v>
      </c>
      <c r="E633" s="223" t="s">
        <v>950</v>
      </c>
      <c r="F633" s="223" t="s">
        <v>62</v>
      </c>
      <c r="G633" s="223"/>
      <c r="H633" s="331">
        <f>H634</f>
        <v>0</v>
      </c>
      <c r="I633" s="331"/>
      <c r="J633" s="349">
        <f t="shared" si="116"/>
        <v>0</v>
      </c>
      <c r="K633" s="331">
        <f t="shared" si="122"/>
        <v>0</v>
      </c>
      <c r="L633" s="331">
        <f t="shared" si="122"/>
        <v>0</v>
      </c>
      <c r="N633" s="264"/>
      <c r="O633" s="264"/>
    </row>
    <row r="634" spans="1:15" hidden="1">
      <c r="A634" s="225" t="s">
        <v>77</v>
      </c>
      <c r="B634" s="227" t="s">
        <v>395</v>
      </c>
      <c r="C634" s="223" t="s">
        <v>65</v>
      </c>
      <c r="D634" s="223" t="s">
        <v>72</v>
      </c>
      <c r="E634" s="223" t="s">
        <v>950</v>
      </c>
      <c r="F634" s="223" t="s">
        <v>78</v>
      </c>
      <c r="G634" s="223"/>
      <c r="H634" s="331">
        <f>H635</f>
        <v>0</v>
      </c>
      <c r="I634" s="331"/>
      <c r="J634" s="349">
        <f t="shared" si="116"/>
        <v>0</v>
      </c>
      <c r="K634" s="331">
        <f t="shared" si="122"/>
        <v>0</v>
      </c>
      <c r="L634" s="331">
        <f t="shared" si="122"/>
        <v>0</v>
      </c>
      <c r="N634" s="264"/>
      <c r="O634" s="264"/>
    </row>
    <row r="635" spans="1:15" hidden="1">
      <c r="A635" s="225" t="s">
        <v>9</v>
      </c>
      <c r="B635" s="227" t="s">
        <v>395</v>
      </c>
      <c r="C635" s="223" t="s">
        <v>65</v>
      </c>
      <c r="D635" s="223" t="s">
        <v>72</v>
      </c>
      <c r="E635" s="223" t="s">
        <v>950</v>
      </c>
      <c r="F635" s="223" t="s">
        <v>78</v>
      </c>
      <c r="G635" s="223" t="s">
        <v>10</v>
      </c>
      <c r="H635" s="331"/>
      <c r="I635" s="331"/>
      <c r="J635" s="349">
        <f t="shared" si="116"/>
        <v>0</v>
      </c>
      <c r="K635" s="368"/>
      <c r="L635" s="368"/>
      <c r="N635" s="264"/>
      <c r="O635" s="264"/>
    </row>
    <row r="636" spans="1:15" ht="15.75" customHeight="1">
      <c r="A636" s="355" t="s">
        <v>400</v>
      </c>
      <c r="B636" s="422" t="s">
        <v>395</v>
      </c>
      <c r="C636" s="354" t="s">
        <v>84</v>
      </c>
      <c r="D636" s="354"/>
      <c r="E636" s="85"/>
      <c r="F636" s="354"/>
      <c r="G636" s="354"/>
      <c r="H636" s="349">
        <f>H637+H643</f>
        <v>489.5</v>
      </c>
      <c r="I636" s="349">
        <f>I637+I643</f>
        <v>0</v>
      </c>
      <c r="J636" s="349">
        <f t="shared" si="116"/>
        <v>489.5</v>
      </c>
      <c r="K636" s="349">
        <f>K637+K643</f>
        <v>389.5</v>
      </c>
      <c r="L636" s="349">
        <f>L637+L643</f>
        <v>389.4</v>
      </c>
      <c r="N636" s="264"/>
      <c r="O636" s="264"/>
    </row>
    <row r="637" spans="1:15" ht="12.75" hidden="1" customHeight="1">
      <c r="A637" s="369" t="s">
        <v>87</v>
      </c>
      <c r="B637" s="370" t="s">
        <v>395</v>
      </c>
      <c r="C637" s="209" t="s">
        <v>84</v>
      </c>
      <c r="D637" s="209" t="s">
        <v>88</v>
      </c>
      <c r="E637" s="35"/>
      <c r="F637" s="209"/>
      <c r="G637" s="209"/>
      <c r="H637" s="331">
        <f t="shared" ref="H637:I641" si="123">H638</f>
        <v>0</v>
      </c>
      <c r="I637" s="331">
        <f t="shared" si="123"/>
        <v>0</v>
      </c>
      <c r="J637" s="349">
        <f t="shared" si="116"/>
        <v>0</v>
      </c>
      <c r="K637" s="331">
        <f t="shared" ref="K637:L641" si="124">K638</f>
        <v>0</v>
      </c>
      <c r="L637" s="331">
        <f t="shared" si="124"/>
        <v>0</v>
      </c>
      <c r="N637" s="264"/>
      <c r="O637" s="264"/>
    </row>
    <row r="638" spans="1:15" ht="22.5" hidden="1" customHeight="1">
      <c r="A638" s="38" t="s">
        <v>16</v>
      </c>
      <c r="B638" s="78" t="s">
        <v>395</v>
      </c>
      <c r="C638" s="209" t="s">
        <v>84</v>
      </c>
      <c r="D638" s="209" t="s">
        <v>88</v>
      </c>
      <c r="E638" s="35" t="s">
        <v>651</v>
      </c>
      <c r="F638" s="209"/>
      <c r="G638" s="209"/>
      <c r="H638" s="331">
        <f t="shared" si="123"/>
        <v>0</v>
      </c>
      <c r="I638" s="331">
        <f t="shared" si="123"/>
        <v>0</v>
      </c>
      <c r="J638" s="349">
        <f t="shared" si="116"/>
        <v>0</v>
      </c>
      <c r="K638" s="331">
        <f t="shared" si="124"/>
        <v>0</v>
      </c>
      <c r="L638" s="331">
        <f t="shared" si="124"/>
        <v>0</v>
      </c>
      <c r="N638" s="264"/>
      <c r="O638" s="264"/>
    </row>
    <row r="639" spans="1:15" ht="25.5" hidden="1">
      <c r="A639" s="38" t="s">
        <v>180</v>
      </c>
      <c r="B639" s="78" t="s">
        <v>395</v>
      </c>
      <c r="C639" s="209" t="s">
        <v>84</v>
      </c>
      <c r="D639" s="209" t="s">
        <v>88</v>
      </c>
      <c r="E639" s="35" t="s">
        <v>694</v>
      </c>
      <c r="F639" s="209"/>
      <c r="G639" s="209"/>
      <c r="H639" s="331">
        <f t="shared" si="123"/>
        <v>0</v>
      </c>
      <c r="I639" s="331">
        <f t="shared" si="123"/>
        <v>0</v>
      </c>
      <c r="J639" s="349">
        <f t="shared" si="116"/>
        <v>0</v>
      </c>
      <c r="K639" s="331">
        <f t="shared" si="124"/>
        <v>0</v>
      </c>
      <c r="L639" s="331">
        <f t="shared" si="124"/>
        <v>0</v>
      </c>
      <c r="N639" s="264"/>
      <c r="O639" s="264"/>
    </row>
    <row r="640" spans="1:15" ht="15" hidden="1" customHeight="1">
      <c r="A640" s="378" t="s">
        <v>61</v>
      </c>
      <c r="B640" s="403" t="s">
        <v>395</v>
      </c>
      <c r="C640" s="209" t="s">
        <v>84</v>
      </c>
      <c r="D640" s="209" t="s">
        <v>88</v>
      </c>
      <c r="E640" s="35" t="s">
        <v>694</v>
      </c>
      <c r="F640" s="209" t="s">
        <v>62</v>
      </c>
      <c r="G640" s="209"/>
      <c r="H640" s="331">
        <f t="shared" si="123"/>
        <v>0</v>
      </c>
      <c r="I640" s="331">
        <f t="shared" si="123"/>
        <v>0</v>
      </c>
      <c r="J640" s="349">
        <f t="shared" si="116"/>
        <v>0</v>
      </c>
      <c r="K640" s="331">
        <f t="shared" si="124"/>
        <v>0</v>
      </c>
      <c r="L640" s="331">
        <f t="shared" si="124"/>
        <v>0</v>
      </c>
      <c r="N640" s="264"/>
      <c r="O640" s="264"/>
    </row>
    <row r="641" spans="1:15" ht="14.25" hidden="1" customHeight="1">
      <c r="A641" s="378" t="s">
        <v>77</v>
      </c>
      <c r="B641" s="403" t="s">
        <v>395</v>
      </c>
      <c r="C641" s="209" t="s">
        <v>84</v>
      </c>
      <c r="D641" s="209" t="s">
        <v>88</v>
      </c>
      <c r="E641" s="35" t="s">
        <v>694</v>
      </c>
      <c r="F641" s="209" t="s">
        <v>78</v>
      </c>
      <c r="G641" s="209"/>
      <c r="H641" s="331">
        <f t="shared" si="123"/>
        <v>0</v>
      </c>
      <c r="I641" s="331">
        <f t="shared" si="123"/>
        <v>0</v>
      </c>
      <c r="J641" s="349">
        <f t="shared" si="116"/>
        <v>0</v>
      </c>
      <c r="K641" s="331">
        <f t="shared" si="124"/>
        <v>0</v>
      </c>
      <c r="L641" s="331">
        <f t="shared" si="124"/>
        <v>0</v>
      </c>
      <c r="N641" s="264"/>
      <c r="O641" s="264"/>
    </row>
    <row r="642" spans="1:15" hidden="1">
      <c r="A642" s="378" t="s">
        <v>9</v>
      </c>
      <c r="B642" s="403" t="s">
        <v>395</v>
      </c>
      <c r="C642" s="209" t="s">
        <v>84</v>
      </c>
      <c r="D642" s="209" t="s">
        <v>88</v>
      </c>
      <c r="E642" s="35" t="s">
        <v>694</v>
      </c>
      <c r="F642" s="209" t="s">
        <v>78</v>
      </c>
      <c r="G642" s="209" t="s">
        <v>10</v>
      </c>
      <c r="H642" s="331"/>
      <c r="I642" s="331"/>
      <c r="J642" s="349">
        <f t="shared" si="116"/>
        <v>0</v>
      </c>
      <c r="K642" s="368"/>
      <c r="L642" s="368"/>
      <c r="N642" s="264"/>
      <c r="O642" s="264"/>
    </row>
    <row r="643" spans="1:15">
      <c r="A643" s="37" t="s">
        <v>176</v>
      </c>
      <c r="B643" s="79" t="s">
        <v>395</v>
      </c>
      <c r="C643" s="250" t="s">
        <v>84</v>
      </c>
      <c r="D643" s="250" t="s">
        <v>177</v>
      </c>
      <c r="E643" s="34"/>
      <c r="F643" s="250"/>
      <c r="G643" s="250"/>
      <c r="H643" s="349">
        <f>H644</f>
        <v>489.5</v>
      </c>
      <c r="I643" s="349">
        <f>I644</f>
        <v>0</v>
      </c>
      <c r="J643" s="349">
        <f t="shared" si="116"/>
        <v>489.5</v>
      </c>
      <c r="K643" s="349">
        <f>K644</f>
        <v>389.5</v>
      </c>
      <c r="L643" s="349">
        <f>L644</f>
        <v>389.4</v>
      </c>
      <c r="N643" s="264"/>
      <c r="O643" s="264"/>
    </row>
    <row r="644" spans="1:15" ht="26.25" customHeight="1">
      <c r="A644" s="100" t="s">
        <v>16</v>
      </c>
      <c r="B644" s="101" t="s">
        <v>395</v>
      </c>
      <c r="C644" s="209" t="s">
        <v>84</v>
      </c>
      <c r="D644" s="209" t="s">
        <v>177</v>
      </c>
      <c r="E644" s="35" t="s">
        <v>651</v>
      </c>
      <c r="F644" s="209"/>
      <c r="G644" s="209"/>
      <c r="H644" s="331">
        <f>H645+H653+H661</f>
        <v>489.5</v>
      </c>
      <c r="I644" s="331">
        <f>I645+I653+I661</f>
        <v>0</v>
      </c>
      <c r="J644" s="349">
        <f t="shared" si="116"/>
        <v>489.5</v>
      </c>
      <c r="K644" s="331">
        <f>K645+K653+K661</f>
        <v>389.5</v>
      </c>
      <c r="L644" s="331">
        <f>L645+L653+L661</f>
        <v>389.4</v>
      </c>
      <c r="N644" s="264"/>
      <c r="O644" s="264"/>
    </row>
    <row r="645" spans="1:15" ht="79.5" customHeight="1">
      <c r="A645" s="387" t="s">
        <v>877</v>
      </c>
      <c r="B645" s="101" t="s">
        <v>395</v>
      </c>
      <c r="C645" s="209" t="s">
        <v>84</v>
      </c>
      <c r="D645" s="209" t="s">
        <v>177</v>
      </c>
      <c r="E645" s="35" t="s">
        <v>695</v>
      </c>
      <c r="F645" s="209"/>
      <c r="G645" s="209"/>
      <c r="H645" s="331">
        <f t="shared" ref="H645:I647" si="125">H646</f>
        <v>112.5</v>
      </c>
      <c r="I645" s="331">
        <f t="shared" si="125"/>
        <v>0</v>
      </c>
      <c r="J645" s="349">
        <f t="shared" si="116"/>
        <v>112.5</v>
      </c>
      <c r="K645" s="331">
        <f t="shared" ref="K645:L647" si="126">K646</f>
        <v>112.5</v>
      </c>
      <c r="L645" s="331">
        <f t="shared" si="126"/>
        <v>112.4</v>
      </c>
      <c r="N645" s="264"/>
      <c r="O645" s="264"/>
    </row>
    <row r="646" spans="1:15">
      <c r="A646" s="378" t="s">
        <v>61</v>
      </c>
      <c r="B646" s="101" t="s">
        <v>395</v>
      </c>
      <c r="C646" s="209" t="s">
        <v>84</v>
      </c>
      <c r="D646" s="209" t="s">
        <v>177</v>
      </c>
      <c r="E646" s="35" t="s">
        <v>695</v>
      </c>
      <c r="F646" s="209"/>
      <c r="G646" s="209"/>
      <c r="H646" s="331">
        <f t="shared" si="125"/>
        <v>112.5</v>
      </c>
      <c r="I646" s="331">
        <f t="shared" si="125"/>
        <v>0</v>
      </c>
      <c r="J646" s="349">
        <f t="shared" si="116"/>
        <v>112.5</v>
      </c>
      <c r="K646" s="331">
        <f t="shared" si="126"/>
        <v>112.5</v>
      </c>
      <c r="L646" s="331">
        <f t="shared" si="126"/>
        <v>112.4</v>
      </c>
      <c r="N646" s="264"/>
      <c r="O646" s="264"/>
    </row>
    <row r="647" spans="1:15" ht="15" customHeight="1">
      <c r="A647" s="378" t="s">
        <v>77</v>
      </c>
      <c r="B647" s="101" t="s">
        <v>395</v>
      </c>
      <c r="C647" s="209" t="s">
        <v>84</v>
      </c>
      <c r="D647" s="209" t="s">
        <v>177</v>
      </c>
      <c r="E647" s="35" t="s">
        <v>695</v>
      </c>
      <c r="F647" s="209" t="s">
        <v>78</v>
      </c>
      <c r="G647" s="209"/>
      <c r="H647" s="331">
        <f t="shared" si="125"/>
        <v>112.5</v>
      </c>
      <c r="I647" s="331">
        <f t="shared" si="125"/>
        <v>0</v>
      </c>
      <c r="J647" s="349">
        <f t="shared" si="116"/>
        <v>112.5</v>
      </c>
      <c r="K647" s="331">
        <f t="shared" si="126"/>
        <v>112.5</v>
      </c>
      <c r="L647" s="331">
        <f t="shared" si="126"/>
        <v>112.4</v>
      </c>
      <c r="N647" s="264"/>
      <c r="O647" s="264"/>
    </row>
    <row r="648" spans="1:15">
      <c r="A648" s="369" t="s">
        <v>9</v>
      </c>
      <c r="B648" s="101" t="s">
        <v>395</v>
      </c>
      <c r="C648" s="209" t="s">
        <v>84</v>
      </c>
      <c r="D648" s="209" t="s">
        <v>177</v>
      </c>
      <c r="E648" s="35" t="s">
        <v>695</v>
      </c>
      <c r="F648" s="209" t="s">
        <v>78</v>
      </c>
      <c r="G648" s="209" t="s">
        <v>10</v>
      </c>
      <c r="H648" s="331">
        <v>112.5</v>
      </c>
      <c r="I648" s="331"/>
      <c r="J648" s="349">
        <f t="shared" si="116"/>
        <v>112.5</v>
      </c>
      <c r="K648" s="368">
        <v>112.5</v>
      </c>
      <c r="L648" s="368">
        <v>112.4</v>
      </c>
      <c r="N648" s="264"/>
      <c r="O648" s="264"/>
    </row>
    <row r="649" spans="1:15" ht="75.75" hidden="1" customHeight="1">
      <c r="A649" s="387" t="s">
        <v>559</v>
      </c>
      <c r="B649" s="101" t="s">
        <v>395</v>
      </c>
      <c r="C649" s="209" t="s">
        <v>84</v>
      </c>
      <c r="D649" s="209" t="s">
        <v>177</v>
      </c>
      <c r="E649" s="35" t="s">
        <v>566</v>
      </c>
      <c r="F649" s="209"/>
      <c r="G649" s="209"/>
      <c r="H649" s="331">
        <f>H650</f>
        <v>0</v>
      </c>
      <c r="I649" s="331"/>
      <c r="J649" s="349">
        <f t="shared" si="116"/>
        <v>0</v>
      </c>
      <c r="K649" s="365"/>
      <c r="L649" s="365"/>
      <c r="N649" s="264"/>
      <c r="O649" s="264"/>
    </row>
    <row r="650" spans="1:15" ht="12.75" hidden="1" customHeight="1">
      <c r="A650" s="378" t="s">
        <v>61</v>
      </c>
      <c r="B650" s="101" t="s">
        <v>395</v>
      </c>
      <c r="C650" s="209" t="s">
        <v>84</v>
      </c>
      <c r="D650" s="209" t="s">
        <v>177</v>
      </c>
      <c r="E650" s="35" t="s">
        <v>566</v>
      </c>
      <c r="F650" s="209"/>
      <c r="G650" s="209"/>
      <c r="H650" s="331">
        <f>H651</f>
        <v>0</v>
      </c>
      <c r="I650" s="331"/>
      <c r="J650" s="349">
        <f t="shared" si="116"/>
        <v>0</v>
      </c>
      <c r="K650" s="365"/>
      <c r="L650" s="365"/>
      <c r="N650" s="264"/>
      <c r="O650" s="264"/>
    </row>
    <row r="651" spans="1:15" ht="12.75" hidden="1" customHeight="1">
      <c r="A651" s="378" t="s">
        <v>77</v>
      </c>
      <c r="B651" s="101" t="s">
        <v>395</v>
      </c>
      <c r="C651" s="209" t="s">
        <v>84</v>
      </c>
      <c r="D651" s="209" t="s">
        <v>177</v>
      </c>
      <c r="E651" s="35" t="s">
        <v>566</v>
      </c>
      <c r="F651" s="209"/>
      <c r="G651" s="209"/>
      <c r="H651" s="331">
        <f>H652</f>
        <v>0</v>
      </c>
      <c r="I651" s="331"/>
      <c r="J651" s="349">
        <f t="shared" si="116"/>
        <v>0</v>
      </c>
      <c r="K651" s="365"/>
      <c r="L651" s="365"/>
      <c r="N651" s="264"/>
      <c r="O651" s="264"/>
    </row>
    <row r="652" spans="1:15" ht="12.75" hidden="1" customHeight="1">
      <c r="A652" s="369" t="s">
        <v>9</v>
      </c>
      <c r="B652" s="101" t="s">
        <v>395</v>
      </c>
      <c r="C652" s="209" t="s">
        <v>84</v>
      </c>
      <c r="D652" s="209" t="s">
        <v>177</v>
      </c>
      <c r="E652" s="35" t="s">
        <v>566</v>
      </c>
      <c r="F652" s="209"/>
      <c r="G652" s="209" t="s">
        <v>10</v>
      </c>
      <c r="H652" s="331"/>
      <c r="I652" s="331"/>
      <c r="J652" s="349">
        <f t="shared" si="116"/>
        <v>0</v>
      </c>
      <c r="K652" s="365"/>
      <c r="L652" s="365"/>
      <c r="N652" s="264"/>
      <c r="O652" s="264"/>
    </row>
    <row r="653" spans="1:15" ht="39.75" customHeight="1">
      <c r="A653" s="406" t="s">
        <v>878</v>
      </c>
      <c r="B653" s="101" t="s">
        <v>395</v>
      </c>
      <c r="C653" s="209" t="s">
        <v>84</v>
      </c>
      <c r="D653" s="209" t="s">
        <v>177</v>
      </c>
      <c r="E653" s="35" t="s">
        <v>696</v>
      </c>
      <c r="F653" s="209"/>
      <c r="G653" s="209"/>
      <c r="H653" s="331">
        <f t="shared" ref="H653:I655" si="127">H654</f>
        <v>190</v>
      </c>
      <c r="I653" s="331">
        <f t="shared" si="127"/>
        <v>0</v>
      </c>
      <c r="J653" s="349">
        <f t="shared" si="116"/>
        <v>190</v>
      </c>
      <c r="K653" s="331">
        <f t="shared" ref="K653:L655" si="128">K654</f>
        <v>190</v>
      </c>
      <c r="L653" s="331">
        <f t="shared" si="128"/>
        <v>190</v>
      </c>
      <c r="N653" s="264"/>
      <c r="O653" s="264"/>
    </row>
    <row r="654" spans="1:15">
      <c r="A654" s="378" t="s">
        <v>61</v>
      </c>
      <c r="B654" s="101" t="s">
        <v>395</v>
      </c>
      <c r="C654" s="209" t="s">
        <v>84</v>
      </c>
      <c r="D654" s="209" t="s">
        <v>177</v>
      </c>
      <c r="E654" s="35" t="s">
        <v>696</v>
      </c>
      <c r="F654" s="209"/>
      <c r="G654" s="209"/>
      <c r="H654" s="331">
        <f t="shared" si="127"/>
        <v>190</v>
      </c>
      <c r="I654" s="331">
        <f t="shared" si="127"/>
        <v>0</v>
      </c>
      <c r="J654" s="349">
        <f t="shared" si="116"/>
        <v>190</v>
      </c>
      <c r="K654" s="331">
        <f t="shared" si="128"/>
        <v>190</v>
      </c>
      <c r="L654" s="331">
        <f t="shared" si="128"/>
        <v>190</v>
      </c>
      <c r="N654" s="264"/>
      <c r="O654" s="264"/>
    </row>
    <row r="655" spans="1:15" ht="15" customHeight="1">
      <c r="A655" s="378" t="s">
        <v>77</v>
      </c>
      <c r="B655" s="101" t="s">
        <v>395</v>
      </c>
      <c r="C655" s="209" t="s">
        <v>84</v>
      </c>
      <c r="D655" s="209" t="s">
        <v>177</v>
      </c>
      <c r="E655" s="35" t="s">
        <v>696</v>
      </c>
      <c r="F655" s="209" t="s">
        <v>78</v>
      </c>
      <c r="G655" s="209"/>
      <c r="H655" s="331">
        <f t="shared" si="127"/>
        <v>190</v>
      </c>
      <c r="I655" s="331">
        <f t="shared" si="127"/>
        <v>0</v>
      </c>
      <c r="J655" s="349">
        <f t="shared" si="116"/>
        <v>190</v>
      </c>
      <c r="K655" s="331">
        <f t="shared" si="128"/>
        <v>190</v>
      </c>
      <c r="L655" s="331">
        <f t="shared" si="128"/>
        <v>190</v>
      </c>
      <c r="N655" s="264"/>
      <c r="O655" s="264"/>
    </row>
    <row r="656" spans="1:15">
      <c r="A656" s="369" t="s">
        <v>9</v>
      </c>
      <c r="B656" s="101" t="s">
        <v>395</v>
      </c>
      <c r="C656" s="209" t="s">
        <v>84</v>
      </c>
      <c r="D656" s="209" t="s">
        <v>177</v>
      </c>
      <c r="E656" s="35" t="s">
        <v>696</v>
      </c>
      <c r="F656" s="209" t="s">
        <v>78</v>
      </c>
      <c r="G656" s="209" t="s">
        <v>10</v>
      </c>
      <c r="H656" s="331">
        <v>190</v>
      </c>
      <c r="I656" s="331"/>
      <c r="J656" s="349">
        <f t="shared" si="116"/>
        <v>190</v>
      </c>
      <c r="K656" s="368">
        <v>190</v>
      </c>
      <c r="L656" s="368">
        <v>190</v>
      </c>
      <c r="N656" s="264"/>
      <c r="O656" s="264"/>
    </row>
    <row r="657" spans="1:15" ht="120.75" hidden="1" customHeight="1">
      <c r="A657" s="387" t="s">
        <v>560</v>
      </c>
      <c r="B657" s="101" t="s">
        <v>395</v>
      </c>
      <c r="C657" s="209" t="s">
        <v>84</v>
      </c>
      <c r="D657" s="209" t="s">
        <v>177</v>
      </c>
      <c r="E657" s="35" t="s">
        <v>567</v>
      </c>
      <c r="F657" s="209"/>
      <c r="G657" s="209"/>
      <c r="H657" s="331">
        <f>H658</f>
        <v>0</v>
      </c>
      <c r="I657" s="331"/>
      <c r="J657" s="349">
        <f t="shared" si="116"/>
        <v>0</v>
      </c>
      <c r="K657" s="365"/>
      <c r="L657" s="365"/>
      <c r="N657" s="264"/>
      <c r="O657" s="264"/>
    </row>
    <row r="658" spans="1:15" ht="12.75" hidden="1" customHeight="1">
      <c r="A658" s="378" t="s">
        <v>61</v>
      </c>
      <c r="B658" s="101" t="s">
        <v>395</v>
      </c>
      <c r="C658" s="209" t="s">
        <v>84</v>
      </c>
      <c r="D658" s="209" t="s">
        <v>177</v>
      </c>
      <c r="E658" s="35" t="s">
        <v>567</v>
      </c>
      <c r="F658" s="209"/>
      <c r="G658" s="209"/>
      <c r="H658" s="331">
        <f>H659</f>
        <v>0</v>
      </c>
      <c r="I658" s="331"/>
      <c r="J658" s="349">
        <f t="shared" si="116"/>
        <v>0</v>
      </c>
      <c r="K658" s="365"/>
      <c r="L658" s="365"/>
      <c r="N658" s="264"/>
      <c r="O658" s="264"/>
    </row>
    <row r="659" spans="1:15" ht="12.75" hidden="1" customHeight="1">
      <c r="A659" s="378" t="s">
        <v>77</v>
      </c>
      <c r="B659" s="101" t="s">
        <v>395</v>
      </c>
      <c r="C659" s="209" t="s">
        <v>84</v>
      </c>
      <c r="D659" s="209" t="s">
        <v>177</v>
      </c>
      <c r="E659" s="35" t="s">
        <v>567</v>
      </c>
      <c r="F659" s="209"/>
      <c r="G659" s="209"/>
      <c r="H659" s="331">
        <f>H660</f>
        <v>0</v>
      </c>
      <c r="I659" s="331"/>
      <c r="J659" s="349">
        <f t="shared" si="116"/>
        <v>0</v>
      </c>
      <c r="K659" s="365"/>
      <c r="L659" s="365"/>
      <c r="N659" s="264"/>
      <c r="O659" s="264"/>
    </row>
    <row r="660" spans="1:15" ht="12.75" hidden="1" customHeight="1">
      <c r="A660" s="369" t="s">
        <v>9</v>
      </c>
      <c r="B660" s="101" t="s">
        <v>395</v>
      </c>
      <c r="C660" s="209" t="s">
        <v>84</v>
      </c>
      <c r="D660" s="209" t="s">
        <v>177</v>
      </c>
      <c r="E660" s="35" t="s">
        <v>567</v>
      </c>
      <c r="F660" s="209"/>
      <c r="G660" s="209" t="s">
        <v>10</v>
      </c>
      <c r="H660" s="331"/>
      <c r="I660" s="331"/>
      <c r="J660" s="349">
        <f t="shared" si="116"/>
        <v>0</v>
      </c>
      <c r="K660" s="365"/>
      <c r="L660" s="365"/>
      <c r="N660" s="264"/>
      <c r="O660" s="264"/>
    </row>
    <row r="661" spans="1:15" ht="28.5" customHeight="1">
      <c r="A661" s="356" t="s">
        <v>879</v>
      </c>
      <c r="B661" s="357" t="s">
        <v>395</v>
      </c>
      <c r="C661" s="209" t="s">
        <v>84</v>
      </c>
      <c r="D661" s="209" t="s">
        <v>177</v>
      </c>
      <c r="E661" s="35" t="s">
        <v>698</v>
      </c>
      <c r="F661" s="209"/>
      <c r="G661" s="209"/>
      <c r="H661" s="331">
        <f t="shared" ref="H661:I663" si="129">H662</f>
        <v>187</v>
      </c>
      <c r="I661" s="331">
        <f t="shared" si="129"/>
        <v>0</v>
      </c>
      <c r="J661" s="349">
        <f t="shared" si="116"/>
        <v>187</v>
      </c>
      <c r="K661" s="331">
        <f t="shared" ref="K661:L663" si="130">K662</f>
        <v>87</v>
      </c>
      <c r="L661" s="331">
        <f t="shared" si="130"/>
        <v>87</v>
      </c>
      <c r="N661" s="264"/>
      <c r="O661" s="264"/>
    </row>
    <row r="662" spans="1:15" ht="13.5" customHeight="1">
      <c r="A662" s="378" t="s">
        <v>61</v>
      </c>
      <c r="B662" s="403" t="s">
        <v>395</v>
      </c>
      <c r="C662" s="209" t="s">
        <v>84</v>
      </c>
      <c r="D662" s="209" t="s">
        <v>177</v>
      </c>
      <c r="E662" s="35" t="s">
        <v>698</v>
      </c>
      <c r="F662" s="209" t="s">
        <v>62</v>
      </c>
      <c r="G662" s="209"/>
      <c r="H662" s="331">
        <f t="shared" si="129"/>
        <v>187</v>
      </c>
      <c r="I662" s="331">
        <f t="shared" si="129"/>
        <v>0</v>
      </c>
      <c r="J662" s="349">
        <f t="shared" si="116"/>
        <v>187</v>
      </c>
      <c r="K662" s="331">
        <f t="shared" si="130"/>
        <v>87</v>
      </c>
      <c r="L662" s="331">
        <f t="shared" si="130"/>
        <v>87</v>
      </c>
      <c r="N662" s="264"/>
      <c r="O662" s="264"/>
    </row>
    <row r="663" spans="1:15" ht="13.5" customHeight="1">
      <c r="A663" s="378" t="s">
        <v>77</v>
      </c>
      <c r="B663" s="403" t="s">
        <v>395</v>
      </c>
      <c r="C663" s="209" t="s">
        <v>84</v>
      </c>
      <c r="D663" s="209" t="s">
        <v>177</v>
      </c>
      <c r="E663" s="35" t="s">
        <v>698</v>
      </c>
      <c r="F663" s="209" t="s">
        <v>78</v>
      </c>
      <c r="G663" s="209"/>
      <c r="H663" s="331">
        <f t="shared" si="129"/>
        <v>187</v>
      </c>
      <c r="I663" s="331">
        <f t="shared" si="129"/>
        <v>0</v>
      </c>
      <c r="J663" s="349">
        <f t="shared" si="116"/>
        <v>187</v>
      </c>
      <c r="K663" s="331">
        <f t="shared" si="130"/>
        <v>87</v>
      </c>
      <c r="L663" s="331">
        <f t="shared" si="130"/>
        <v>87</v>
      </c>
      <c r="N663" s="264"/>
      <c r="O663" s="264"/>
    </row>
    <row r="664" spans="1:15">
      <c r="A664" s="369" t="s">
        <v>9</v>
      </c>
      <c r="B664" s="370" t="s">
        <v>395</v>
      </c>
      <c r="C664" s="209" t="s">
        <v>84</v>
      </c>
      <c r="D664" s="209" t="s">
        <v>177</v>
      </c>
      <c r="E664" s="35" t="s">
        <v>698</v>
      </c>
      <c r="F664" s="209" t="s">
        <v>78</v>
      </c>
      <c r="G664" s="209" t="s">
        <v>10</v>
      </c>
      <c r="H664" s="331">
        <v>187</v>
      </c>
      <c r="I664" s="331">
        <v>0</v>
      </c>
      <c r="J664" s="349">
        <f t="shared" si="116"/>
        <v>187</v>
      </c>
      <c r="K664" s="368">
        <v>87</v>
      </c>
      <c r="L664" s="368">
        <v>87</v>
      </c>
      <c r="N664" s="264"/>
      <c r="O664" s="264"/>
    </row>
    <row r="665" spans="1:15" ht="28.5" hidden="1" customHeight="1">
      <c r="A665" s="21" t="s">
        <v>56</v>
      </c>
      <c r="B665" s="370" t="s">
        <v>395</v>
      </c>
      <c r="C665" s="209" t="s">
        <v>84</v>
      </c>
      <c r="D665" s="209" t="s">
        <v>177</v>
      </c>
      <c r="E665" s="223" t="s">
        <v>239</v>
      </c>
      <c r="F665" s="209"/>
      <c r="G665" s="209"/>
      <c r="H665" s="331">
        <v>0</v>
      </c>
      <c r="I665" s="331"/>
      <c r="J665" s="349">
        <f t="shared" si="116"/>
        <v>0</v>
      </c>
      <c r="K665" s="365"/>
      <c r="L665" s="365"/>
      <c r="N665" s="264"/>
      <c r="O665" s="264"/>
    </row>
    <row r="666" spans="1:15" ht="12.75" hidden="1" customHeight="1">
      <c r="A666" s="378" t="s">
        <v>61</v>
      </c>
      <c r="B666" s="370" t="s">
        <v>395</v>
      </c>
      <c r="C666" s="209" t="s">
        <v>84</v>
      </c>
      <c r="D666" s="209" t="s">
        <v>177</v>
      </c>
      <c r="E666" s="223" t="s">
        <v>239</v>
      </c>
      <c r="F666" s="209" t="s">
        <v>62</v>
      </c>
      <c r="G666" s="209"/>
      <c r="H666" s="331">
        <v>0</v>
      </c>
      <c r="I666" s="331"/>
      <c r="J666" s="349">
        <f t="shared" si="116"/>
        <v>0</v>
      </c>
      <c r="K666" s="365"/>
      <c r="L666" s="365"/>
      <c r="N666" s="264"/>
      <c r="O666" s="264"/>
    </row>
    <row r="667" spans="1:15" ht="12.75" hidden="1" customHeight="1">
      <c r="A667" s="378" t="s">
        <v>77</v>
      </c>
      <c r="B667" s="370" t="s">
        <v>395</v>
      </c>
      <c r="C667" s="209" t="s">
        <v>84</v>
      </c>
      <c r="D667" s="209" t="s">
        <v>177</v>
      </c>
      <c r="E667" s="223" t="s">
        <v>239</v>
      </c>
      <c r="F667" s="209" t="s">
        <v>78</v>
      </c>
      <c r="G667" s="209"/>
      <c r="H667" s="331">
        <v>0</v>
      </c>
      <c r="I667" s="331"/>
      <c r="J667" s="349">
        <f t="shared" si="116"/>
        <v>0</v>
      </c>
      <c r="K667" s="365"/>
      <c r="L667" s="365"/>
      <c r="N667" s="264"/>
      <c r="O667" s="264"/>
    </row>
    <row r="668" spans="1:15" ht="12.75" hidden="1" customHeight="1">
      <c r="A668" s="38" t="s">
        <v>9</v>
      </c>
      <c r="B668" s="370" t="s">
        <v>395</v>
      </c>
      <c r="C668" s="209" t="s">
        <v>84</v>
      </c>
      <c r="D668" s="209" t="s">
        <v>177</v>
      </c>
      <c r="E668" s="223" t="s">
        <v>239</v>
      </c>
      <c r="F668" s="209" t="s">
        <v>78</v>
      </c>
      <c r="G668" s="209" t="s">
        <v>10</v>
      </c>
      <c r="H668" s="331">
        <v>0</v>
      </c>
      <c r="I668" s="331"/>
      <c r="J668" s="349">
        <f t="shared" si="116"/>
        <v>0</v>
      </c>
      <c r="K668" s="365"/>
      <c r="L668" s="365"/>
      <c r="N668" s="264"/>
      <c r="O668" s="264"/>
    </row>
    <row r="669" spans="1:15" ht="13.5" customHeight="1">
      <c r="A669" s="352" t="s">
        <v>635</v>
      </c>
      <c r="B669" s="353" t="s">
        <v>395</v>
      </c>
      <c r="C669" s="250" t="s">
        <v>132</v>
      </c>
      <c r="D669" s="250"/>
      <c r="E669" s="34"/>
      <c r="F669" s="250"/>
      <c r="G669" s="250"/>
      <c r="H669" s="349">
        <f t="shared" ref="H669:L670" si="131">H670</f>
        <v>650.6</v>
      </c>
      <c r="I669" s="349">
        <f t="shared" si="131"/>
        <v>0</v>
      </c>
      <c r="J669" s="349">
        <f t="shared" si="116"/>
        <v>650.6</v>
      </c>
      <c r="K669" s="349">
        <f t="shared" si="131"/>
        <v>165.2</v>
      </c>
      <c r="L669" s="349">
        <f t="shared" si="131"/>
        <v>165.2</v>
      </c>
      <c r="N669" s="264"/>
      <c r="O669" s="264"/>
    </row>
    <row r="670" spans="1:15">
      <c r="A670" s="352" t="s">
        <v>133</v>
      </c>
      <c r="B670" s="353" t="s">
        <v>395</v>
      </c>
      <c r="C670" s="250" t="s">
        <v>132</v>
      </c>
      <c r="D670" s="250" t="s">
        <v>134</v>
      </c>
      <c r="E670" s="34"/>
      <c r="F670" s="250"/>
      <c r="G670" s="250"/>
      <c r="H670" s="349">
        <f t="shared" si="131"/>
        <v>650.6</v>
      </c>
      <c r="I670" s="349">
        <f t="shared" si="131"/>
        <v>0</v>
      </c>
      <c r="J670" s="349">
        <f t="shared" ref="J670:J733" si="132">H670+I670</f>
        <v>650.6</v>
      </c>
      <c r="K670" s="349">
        <f t="shared" si="131"/>
        <v>165.2</v>
      </c>
      <c r="L670" s="349">
        <f t="shared" si="131"/>
        <v>165.2</v>
      </c>
      <c r="N670" s="264"/>
      <c r="O670" s="264"/>
    </row>
    <row r="671" spans="1:15" ht="79.5" customHeight="1">
      <c r="A671" s="37" t="s">
        <v>1039</v>
      </c>
      <c r="B671" s="79" t="s">
        <v>395</v>
      </c>
      <c r="C671" s="250" t="s">
        <v>132</v>
      </c>
      <c r="D671" s="250" t="s">
        <v>134</v>
      </c>
      <c r="E671" s="250" t="s">
        <v>699</v>
      </c>
      <c r="F671" s="250"/>
      <c r="G671" s="250"/>
      <c r="H671" s="349">
        <f>H672+H677</f>
        <v>650.6</v>
      </c>
      <c r="I671" s="349">
        <f>I672+I677</f>
        <v>0</v>
      </c>
      <c r="J671" s="349">
        <f>H671+I671</f>
        <v>650.6</v>
      </c>
      <c r="K671" s="349">
        <f>K672+K677</f>
        <v>165.2</v>
      </c>
      <c r="L671" s="349">
        <f>L672+L677</f>
        <v>165.2</v>
      </c>
      <c r="N671" s="264"/>
      <c r="O671" s="264"/>
    </row>
    <row r="672" spans="1:15" ht="54" customHeight="1">
      <c r="A672" s="37" t="s">
        <v>1045</v>
      </c>
      <c r="B672" s="79" t="s">
        <v>395</v>
      </c>
      <c r="C672" s="250"/>
      <c r="D672" s="250"/>
      <c r="E672" s="250"/>
      <c r="F672" s="250"/>
      <c r="G672" s="250"/>
      <c r="H672" s="349">
        <f t="shared" ref="H672:K675" si="133">H673</f>
        <v>0</v>
      </c>
      <c r="I672" s="349">
        <f t="shared" si="133"/>
        <v>0</v>
      </c>
      <c r="J672" s="349">
        <f t="shared" si="132"/>
        <v>0</v>
      </c>
      <c r="K672" s="349">
        <f t="shared" si="133"/>
        <v>0</v>
      </c>
      <c r="L672" s="365"/>
      <c r="N672" s="264"/>
      <c r="O672" s="264"/>
    </row>
    <row r="673" spans="1:15" ht="38.25" hidden="1" customHeight="1">
      <c r="A673" s="38" t="s">
        <v>804</v>
      </c>
      <c r="B673" s="370" t="s">
        <v>395</v>
      </c>
      <c r="C673" s="209" t="s">
        <v>132</v>
      </c>
      <c r="D673" s="209" t="s">
        <v>134</v>
      </c>
      <c r="E673" s="209" t="s">
        <v>805</v>
      </c>
      <c r="F673" s="209"/>
      <c r="G673" s="209"/>
      <c r="H673" s="349">
        <f t="shared" si="133"/>
        <v>0</v>
      </c>
      <c r="I673" s="349">
        <f t="shared" si="133"/>
        <v>0</v>
      </c>
      <c r="J673" s="349">
        <f t="shared" si="132"/>
        <v>0</v>
      </c>
      <c r="K673" s="349">
        <f t="shared" si="133"/>
        <v>0</v>
      </c>
      <c r="L673" s="365"/>
      <c r="N673" s="264"/>
      <c r="O673" s="264"/>
    </row>
    <row r="674" spans="1:15" ht="12.75" hidden="1" customHeight="1">
      <c r="A674" s="378" t="s">
        <v>61</v>
      </c>
      <c r="B674" s="370" t="s">
        <v>395</v>
      </c>
      <c r="C674" s="209" t="s">
        <v>132</v>
      </c>
      <c r="D674" s="209" t="s">
        <v>134</v>
      </c>
      <c r="E674" s="209" t="s">
        <v>805</v>
      </c>
      <c r="F674" s="209" t="s">
        <v>62</v>
      </c>
      <c r="G674" s="209"/>
      <c r="H674" s="349">
        <f t="shared" si="133"/>
        <v>0</v>
      </c>
      <c r="I674" s="349">
        <f t="shared" si="133"/>
        <v>0</v>
      </c>
      <c r="J674" s="349">
        <f t="shared" si="132"/>
        <v>0</v>
      </c>
      <c r="K674" s="349">
        <f t="shared" si="133"/>
        <v>0</v>
      </c>
      <c r="L674" s="365"/>
      <c r="N674" s="264"/>
      <c r="O674" s="264"/>
    </row>
    <row r="675" spans="1:15" ht="12" hidden="1" customHeight="1">
      <c r="A675" s="378" t="s">
        <v>77</v>
      </c>
      <c r="B675" s="370" t="s">
        <v>395</v>
      </c>
      <c r="C675" s="209" t="s">
        <v>132</v>
      </c>
      <c r="D675" s="209" t="s">
        <v>134</v>
      </c>
      <c r="E675" s="209" t="s">
        <v>805</v>
      </c>
      <c r="F675" s="209" t="s">
        <v>78</v>
      </c>
      <c r="G675" s="209"/>
      <c r="H675" s="349">
        <f t="shared" si="133"/>
        <v>0</v>
      </c>
      <c r="I675" s="349">
        <f t="shared" si="133"/>
        <v>0</v>
      </c>
      <c r="J675" s="349">
        <f t="shared" si="132"/>
        <v>0</v>
      </c>
      <c r="K675" s="349">
        <f t="shared" si="133"/>
        <v>0</v>
      </c>
      <c r="L675" s="365"/>
      <c r="N675" s="264"/>
      <c r="O675" s="264"/>
    </row>
    <row r="676" spans="1:15" ht="12" hidden="1" customHeight="1">
      <c r="A676" s="369" t="s">
        <v>11</v>
      </c>
      <c r="B676" s="370" t="s">
        <v>395</v>
      </c>
      <c r="C676" s="209" t="s">
        <v>132</v>
      </c>
      <c r="D676" s="209" t="s">
        <v>134</v>
      </c>
      <c r="E676" s="209" t="s">
        <v>805</v>
      </c>
      <c r="F676" s="209" t="s">
        <v>78</v>
      </c>
      <c r="G676" s="209" t="s">
        <v>12</v>
      </c>
      <c r="H676" s="349"/>
      <c r="I676" s="349"/>
      <c r="J676" s="349">
        <f t="shared" si="132"/>
        <v>0</v>
      </c>
      <c r="K676" s="365"/>
      <c r="L676" s="365"/>
      <c r="N676" s="264"/>
      <c r="O676" s="264"/>
    </row>
    <row r="677" spans="1:15" ht="63.75">
      <c r="A677" s="38" t="s">
        <v>1046</v>
      </c>
      <c r="B677" s="78" t="s">
        <v>395</v>
      </c>
      <c r="C677" s="209" t="s">
        <v>132</v>
      </c>
      <c r="D677" s="209" t="s">
        <v>134</v>
      </c>
      <c r="E677" s="209" t="s">
        <v>706</v>
      </c>
      <c r="F677" s="209"/>
      <c r="G677" s="209"/>
      <c r="H677" s="331">
        <f t="shared" ref="H677:I679" si="134">H678</f>
        <v>650.6</v>
      </c>
      <c r="I677" s="331">
        <f t="shared" si="134"/>
        <v>0</v>
      </c>
      <c r="J677" s="349">
        <f t="shared" si="132"/>
        <v>650.6</v>
      </c>
      <c r="K677" s="331">
        <f t="shared" ref="K677:L679" si="135">K678</f>
        <v>165.2</v>
      </c>
      <c r="L677" s="331">
        <f t="shared" si="135"/>
        <v>165.2</v>
      </c>
      <c r="N677" s="264"/>
      <c r="O677" s="264"/>
    </row>
    <row r="678" spans="1:15" ht="27" customHeight="1">
      <c r="A678" s="369" t="s">
        <v>700</v>
      </c>
      <c r="B678" s="370" t="s">
        <v>395</v>
      </c>
      <c r="C678" s="209" t="s">
        <v>132</v>
      </c>
      <c r="D678" s="209" t="s">
        <v>134</v>
      </c>
      <c r="E678" s="209" t="s">
        <v>701</v>
      </c>
      <c r="F678" s="209"/>
      <c r="G678" s="209"/>
      <c r="H678" s="331">
        <f t="shared" si="134"/>
        <v>650.6</v>
      </c>
      <c r="I678" s="331">
        <f t="shared" si="134"/>
        <v>0</v>
      </c>
      <c r="J678" s="349">
        <f t="shared" si="132"/>
        <v>650.6</v>
      </c>
      <c r="K678" s="331">
        <f t="shared" si="135"/>
        <v>165.2</v>
      </c>
      <c r="L678" s="331">
        <f t="shared" si="135"/>
        <v>165.2</v>
      </c>
      <c r="N678" s="264"/>
      <c r="O678" s="264"/>
    </row>
    <row r="679" spans="1:15" ht="42.75" customHeight="1">
      <c r="A679" s="369" t="s">
        <v>702</v>
      </c>
      <c r="B679" s="370" t="s">
        <v>395</v>
      </c>
      <c r="C679" s="209" t="s">
        <v>132</v>
      </c>
      <c r="D679" s="209" t="s">
        <v>134</v>
      </c>
      <c r="E679" s="209" t="s">
        <v>701</v>
      </c>
      <c r="F679" s="209"/>
      <c r="G679" s="209"/>
      <c r="H679" s="331">
        <f t="shared" si="134"/>
        <v>650.6</v>
      </c>
      <c r="I679" s="331">
        <f t="shared" si="134"/>
        <v>0</v>
      </c>
      <c r="J679" s="349">
        <f t="shared" si="132"/>
        <v>650.6</v>
      </c>
      <c r="K679" s="331">
        <f t="shared" si="135"/>
        <v>165.2</v>
      </c>
      <c r="L679" s="331">
        <f t="shared" si="135"/>
        <v>165.2</v>
      </c>
      <c r="N679" s="264"/>
      <c r="O679" s="264"/>
    </row>
    <row r="680" spans="1:15">
      <c r="A680" s="378" t="s">
        <v>61</v>
      </c>
      <c r="B680" s="370" t="s">
        <v>395</v>
      </c>
      <c r="C680" s="209" t="s">
        <v>132</v>
      </c>
      <c r="D680" s="209" t="s">
        <v>134</v>
      </c>
      <c r="E680" s="209" t="s">
        <v>701</v>
      </c>
      <c r="F680" s="209" t="s">
        <v>62</v>
      </c>
      <c r="G680" s="209"/>
      <c r="H680" s="331">
        <f>H683+H681</f>
        <v>650.6</v>
      </c>
      <c r="I680" s="331">
        <f>I683+I681</f>
        <v>0</v>
      </c>
      <c r="J680" s="349">
        <f t="shared" si="132"/>
        <v>650.6</v>
      </c>
      <c r="K680" s="331">
        <f>K683+K681</f>
        <v>165.2</v>
      </c>
      <c r="L680" s="331">
        <f>L683+L681</f>
        <v>165.2</v>
      </c>
      <c r="N680" s="264"/>
      <c r="O680" s="264"/>
    </row>
    <row r="681" spans="1:15" ht="12.75" customHeight="1">
      <c r="A681" s="406" t="s">
        <v>450</v>
      </c>
      <c r="B681" s="370" t="s">
        <v>395</v>
      </c>
      <c r="C681" s="209" t="s">
        <v>132</v>
      </c>
      <c r="D681" s="209" t="s">
        <v>134</v>
      </c>
      <c r="E681" s="209" t="s">
        <v>763</v>
      </c>
      <c r="F681" s="209" t="s">
        <v>452</v>
      </c>
      <c r="G681" s="209"/>
      <c r="H681" s="331">
        <f>H682</f>
        <v>0</v>
      </c>
      <c r="I681" s="331">
        <f>I682</f>
        <v>0</v>
      </c>
      <c r="J681" s="349">
        <f t="shared" si="132"/>
        <v>0</v>
      </c>
      <c r="K681" s="331">
        <f>K682</f>
        <v>0</v>
      </c>
      <c r="L681" s="365"/>
      <c r="N681" s="264"/>
      <c r="O681" s="264"/>
    </row>
    <row r="682" spans="1:15" ht="12.75" customHeight="1">
      <c r="A682" s="406" t="s">
        <v>11</v>
      </c>
      <c r="B682" s="370" t="s">
        <v>395</v>
      </c>
      <c r="C682" s="209" t="s">
        <v>132</v>
      </c>
      <c r="D682" s="209" t="s">
        <v>134</v>
      </c>
      <c r="E682" s="209" t="s">
        <v>763</v>
      </c>
      <c r="F682" s="209" t="s">
        <v>452</v>
      </c>
      <c r="G682" s="209" t="s">
        <v>12</v>
      </c>
      <c r="H682" s="331"/>
      <c r="I682" s="331"/>
      <c r="J682" s="349">
        <f t="shared" si="132"/>
        <v>0</v>
      </c>
      <c r="K682" s="365"/>
      <c r="L682" s="365"/>
      <c r="N682" s="264"/>
      <c r="O682" s="264"/>
    </row>
    <row r="683" spans="1:15" ht="12.75" customHeight="1">
      <c r="A683" s="378" t="s">
        <v>77</v>
      </c>
      <c r="B683" s="370" t="s">
        <v>395</v>
      </c>
      <c r="C683" s="209" t="s">
        <v>132</v>
      </c>
      <c r="D683" s="209" t="s">
        <v>134</v>
      </c>
      <c r="E683" s="209" t="s">
        <v>703</v>
      </c>
      <c r="F683" s="209" t="s">
        <v>78</v>
      </c>
      <c r="G683" s="209"/>
      <c r="H683" s="331">
        <f>H684+H685</f>
        <v>650.6</v>
      </c>
      <c r="I683" s="331">
        <f>I684+I685</f>
        <v>0</v>
      </c>
      <c r="J683" s="349">
        <f t="shared" si="132"/>
        <v>650.6</v>
      </c>
      <c r="K683" s="331">
        <f>K684+K685</f>
        <v>165.2</v>
      </c>
      <c r="L683" s="331">
        <f>L684+L685</f>
        <v>165.2</v>
      </c>
      <c r="N683" s="264"/>
      <c r="O683" s="264"/>
    </row>
    <row r="684" spans="1:15">
      <c r="A684" s="369" t="s">
        <v>9</v>
      </c>
      <c r="B684" s="370" t="s">
        <v>395</v>
      </c>
      <c r="C684" s="209" t="s">
        <v>132</v>
      </c>
      <c r="D684" s="209" t="s">
        <v>134</v>
      </c>
      <c r="E684" s="209" t="s">
        <v>703</v>
      </c>
      <c r="F684" s="209" t="s">
        <v>78</v>
      </c>
      <c r="G684" s="209" t="s">
        <v>10</v>
      </c>
      <c r="H684" s="331">
        <v>650.6</v>
      </c>
      <c r="I684" s="331">
        <v>0</v>
      </c>
      <c r="J684" s="349">
        <f t="shared" si="132"/>
        <v>650.6</v>
      </c>
      <c r="K684" s="368">
        <v>165.2</v>
      </c>
      <c r="L684" s="368">
        <v>165.2</v>
      </c>
      <c r="N684" s="264"/>
      <c r="O684" s="264"/>
    </row>
    <row r="685" spans="1:15" ht="12.75" customHeight="1">
      <c r="A685" s="369" t="s">
        <v>472</v>
      </c>
      <c r="B685" s="370" t="s">
        <v>395</v>
      </c>
      <c r="C685" s="209" t="s">
        <v>132</v>
      </c>
      <c r="D685" s="209" t="s">
        <v>134</v>
      </c>
      <c r="E685" s="209" t="s">
        <v>703</v>
      </c>
      <c r="F685" s="209" t="s">
        <v>78</v>
      </c>
      <c r="G685" s="209" t="s">
        <v>198</v>
      </c>
      <c r="H685" s="331"/>
      <c r="I685" s="331"/>
      <c r="J685" s="349">
        <f t="shared" si="132"/>
        <v>0</v>
      </c>
      <c r="K685" s="368"/>
      <c r="L685" s="365"/>
      <c r="N685" s="264"/>
      <c r="O685" s="264"/>
    </row>
    <row r="686" spans="1:15" ht="12.75" customHeight="1">
      <c r="A686" s="352" t="s">
        <v>401</v>
      </c>
      <c r="B686" s="353" t="s">
        <v>395</v>
      </c>
      <c r="C686" s="250" t="s">
        <v>138</v>
      </c>
      <c r="D686" s="209"/>
      <c r="E686" s="209"/>
      <c r="F686" s="209"/>
      <c r="G686" s="209"/>
      <c r="H686" s="331">
        <v>143.69999999999999</v>
      </c>
      <c r="I686" s="331">
        <f t="shared" ref="I686:I691" si="136">I687</f>
        <v>0</v>
      </c>
      <c r="J686" s="349">
        <f t="shared" si="132"/>
        <v>143.69999999999999</v>
      </c>
      <c r="K686" s="331">
        <v>143.69999999999999</v>
      </c>
      <c r="L686" s="365">
        <v>143.69999999999999</v>
      </c>
      <c r="N686" s="264"/>
      <c r="O686" s="264"/>
    </row>
    <row r="687" spans="1:15" ht="12.75" customHeight="1">
      <c r="A687" s="352" t="s">
        <v>139</v>
      </c>
      <c r="B687" s="353" t="s">
        <v>395</v>
      </c>
      <c r="C687" s="250" t="s">
        <v>138</v>
      </c>
      <c r="D687" s="250" t="s">
        <v>140</v>
      </c>
      <c r="E687" s="250"/>
      <c r="F687" s="354"/>
      <c r="G687" s="354"/>
      <c r="H687" s="331">
        <v>143.69999999999999</v>
      </c>
      <c r="I687" s="331">
        <f t="shared" si="136"/>
        <v>0</v>
      </c>
      <c r="J687" s="349">
        <f t="shared" si="132"/>
        <v>143.69999999999999</v>
      </c>
      <c r="K687" s="331">
        <v>143.69999999999999</v>
      </c>
      <c r="L687" s="365">
        <v>143.69999999999999</v>
      </c>
      <c r="N687" s="264"/>
      <c r="O687" s="264"/>
    </row>
    <row r="688" spans="1:15" ht="25.5" customHeight="1">
      <c r="A688" s="352" t="s">
        <v>16</v>
      </c>
      <c r="B688" s="353" t="s">
        <v>395</v>
      </c>
      <c r="C688" s="250" t="s">
        <v>138</v>
      </c>
      <c r="D688" s="250" t="s">
        <v>140</v>
      </c>
      <c r="E688" s="250" t="s">
        <v>651</v>
      </c>
      <c r="F688" s="354"/>
      <c r="G688" s="354"/>
      <c r="H688" s="331">
        <v>143.69999999999999</v>
      </c>
      <c r="I688" s="331">
        <f t="shared" si="136"/>
        <v>0</v>
      </c>
      <c r="J688" s="349">
        <f t="shared" si="132"/>
        <v>143.69999999999999</v>
      </c>
      <c r="K688" s="331">
        <v>143.69999999999999</v>
      </c>
      <c r="L688" s="365">
        <v>143.69999999999999</v>
      </c>
      <c r="N688" s="264"/>
      <c r="O688" s="264"/>
    </row>
    <row r="689" spans="1:15" ht="32.25" customHeight="1">
      <c r="A689" s="225" t="s">
        <v>141</v>
      </c>
      <c r="B689" s="227" t="s">
        <v>395</v>
      </c>
      <c r="C689" s="209" t="s">
        <v>138</v>
      </c>
      <c r="D689" s="209" t="s">
        <v>140</v>
      </c>
      <c r="E689" s="223" t="s">
        <v>748</v>
      </c>
      <c r="F689" s="209"/>
      <c r="G689" s="209"/>
      <c r="H689" s="331">
        <v>143.69999999999999</v>
      </c>
      <c r="I689" s="331">
        <f t="shared" si="136"/>
        <v>0</v>
      </c>
      <c r="J689" s="349">
        <f t="shared" si="132"/>
        <v>143.69999999999999</v>
      </c>
      <c r="K689" s="331">
        <v>143.69999999999999</v>
      </c>
      <c r="L689" s="365">
        <v>143.69999999999999</v>
      </c>
      <c r="N689" s="264"/>
      <c r="O689" s="264"/>
    </row>
    <row r="690" spans="1:15" ht="27" customHeight="1">
      <c r="A690" s="369" t="s">
        <v>123</v>
      </c>
      <c r="B690" s="227" t="s">
        <v>395</v>
      </c>
      <c r="C690" s="209" t="s">
        <v>138</v>
      </c>
      <c r="D690" s="209" t="s">
        <v>140</v>
      </c>
      <c r="E690" s="223" t="s">
        <v>748</v>
      </c>
      <c r="F690" s="209" t="s">
        <v>124</v>
      </c>
      <c r="G690" s="209"/>
      <c r="H690" s="331">
        <v>143.69999999999999</v>
      </c>
      <c r="I690" s="331">
        <f t="shared" si="136"/>
        <v>0</v>
      </c>
      <c r="J690" s="349">
        <f t="shared" si="132"/>
        <v>143.69999999999999</v>
      </c>
      <c r="K690" s="331">
        <v>143.69999999999999</v>
      </c>
      <c r="L690" s="365">
        <v>143.69999999999999</v>
      </c>
      <c r="N690" s="264"/>
      <c r="O690" s="264"/>
    </row>
    <row r="691" spans="1:15" ht="17.25" customHeight="1">
      <c r="A691" s="369" t="s">
        <v>852</v>
      </c>
      <c r="B691" s="227" t="s">
        <v>395</v>
      </c>
      <c r="C691" s="209" t="s">
        <v>138</v>
      </c>
      <c r="D691" s="209" t="s">
        <v>140</v>
      </c>
      <c r="E691" s="223" t="s">
        <v>748</v>
      </c>
      <c r="F691" s="209" t="s">
        <v>853</v>
      </c>
      <c r="G691" s="209"/>
      <c r="H691" s="331">
        <v>143.69999999999999</v>
      </c>
      <c r="I691" s="331">
        <f t="shared" si="136"/>
        <v>0</v>
      </c>
      <c r="J691" s="349">
        <f t="shared" si="132"/>
        <v>143.69999999999999</v>
      </c>
      <c r="K691" s="331">
        <v>143.69999999999999</v>
      </c>
      <c r="L691" s="365">
        <v>143.69999999999999</v>
      </c>
      <c r="N691" s="264"/>
      <c r="O691" s="264"/>
    </row>
    <row r="692" spans="1:15" ht="15" customHeight="1">
      <c r="A692" s="225" t="s">
        <v>9</v>
      </c>
      <c r="B692" s="227" t="s">
        <v>395</v>
      </c>
      <c r="C692" s="209" t="s">
        <v>138</v>
      </c>
      <c r="D692" s="209" t="s">
        <v>140</v>
      </c>
      <c r="E692" s="223" t="s">
        <v>748</v>
      </c>
      <c r="F692" s="209" t="s">
        <v>853</v>
      </c>
      <c r="G692" s="209" t="s">
        <v>10</v>
      </c>
      <c r="H692" s="331">
        <v>147.9</v>
      </c>
      <c r="I692" s="331">
        <v>0</v>
      </c>
      <c r="J692" s="349">
        <f t="shared" si="132"/>
        <v>147.9</v>
      </c>
      <c r="K692" s="331">
        <v>143.69999999999999</v>
      </c>
      <c r="L692" s="365">
        <v>143.69999999999999</v>
      </c>
      <c r="N692" s="264"/>
      <c r="O692" s="264"/>
    </row>
    <row r="693" spans="1:15" ht="51">
      <c r="A693" s="352" t="s">
        <v>946</v>
      </c>
      <c r="B693" s="353" t="s">
        <v>395</v>
      </c>
      <c r="C693" s="250" t="s">
        <v>157</v>
      </c>
      <c r="D693" s="250" t="s">
        <v>157</v>
      </c>
      <c r="E693" s="250"/>
      <c r="F693" s="250"/>
      <c r="G693" s="250"/>
      <c r="H693" s="349">
        <f>H694</f>
        <v>6637.4</v>
      </c>
      <c r="I693" s="349">
        <f>I694</f>
        <v>373.8</v>
      </c>
      <c r="J693" s="349">
        <f t="shared" si="132"/>
        <v>7011.2</v>
      </c>
      <c r="K693" s="349">
        <f>K694</f>
        <v>4524.7</v>
      </c>
      <c r="L693" s="349">
        <f>L694</f>
        <v>4524.7</v>
      </c>
      <c r="N693" s="264"/>
      <c r="O693" s="264"/>
    </row>
    <row r="694" spans="1:15" ht="28.5" customHeight="1">
      <c r="A694" s="352" t="s">
        <v>16</v>
      </c>
      <c r="B694" s="353" t="s">
        <v>395</v>
      </c>
      <c r="C694" s="250" t="s">
        <v>157</v>
      </c>
      <c r="D694" s="250" t="s">
        <v>157</v>
      </c>
      <c r="E694" s="250"/>
      <c r="F694" s="250"/>
      <c r="G694" s="250"/>
      <c r="H694" s="349">
        <f>H695+H706+H701</f>
        <v>6637.4</v>
      </c>
      <c r="I694" s="349">
        <f>I695+I706+I701</f>
        <v>373.8</v>
      </c>
      <c r="J694" s="349">
        <f t="shared" si="132"/>
        <v>7011.2</v>
      </c>
      <c r="K694" s="349">
        <f>K695+K706+K701</f>
        <v>4524.7</v>
      </c>
      <c r="L694" s="349">
        <f>L695+L706+L701</f>
        <v>4524.7</v>
      </c>
      <c r="N694" s="264"/>
      <c r="O694" s="264"/>
    </row>
    <row r="695" spans="1:15" ht="57.75" customHeight="1">
      <c r="A695" s="352" t="s">
        <v>158</v>
      </c>
      <c r="B695" s="353" t="s">
        <v>395</v>
      </c>
      <c r="C695" s="250" t="s">
        <v>157</v>
      </c>
      <c r="D695" s="250" t="s">
        <v>159</v>
      </c>
      <c r="E695" s="250"/>
      <c r="F695" s="250"/>
      <c r="G695" s="209"/>
      <c r="H695" s="349">
        <f t="shared" ref="H695:I699" si="137">H696</f>
        <v>4524.7</v>
      </c>
      <c r="I695" s="349">
        <f t="shared" si="137"/>
        <v>0</v>
      </c>
      <c r="J695" s="349">
        <f t="shared" si="132"/>
        <v>4524.7</v>
      </c>
      <c r="K695" s="349">
        <f t="shared" ref="K695:L699" si="138">K696</f>
        <v>4524.7</v>
      </c>
      <c r="L695" s="349">
        <f t="shared" si="138"/>
        <v>4524.7</v>
      </c>
      <c r="N695" s="264"/>
      <c r="O695" s="264"/>
    </row>
    <row r="696" spans="1:15" ht="25.5">
      <c r="A696" s="369" t="s">
        <v>160</v>
      </c>
      <c r="B696" s="370" t="s">
        <v>395</v>
      </c>
      <c r="C696" s="209" t="s">
        <v>157</v>
      </c>
      <c r="D696" s="209" t="s">
        <v>159</v>
      </c>
      <c r="E696" s="223" t="s">
        <v>651</v>
      </c>
      <c r="F696" s="209"/>
      <c r="G696" s="358"/>
      <c r="H696" s="331">
        <f t="shared" si="137"/>
        <v>4524.7</v>
      </c>
      <c r="I696" s="331">
        <f t="shared" si="137"/>
        <v>0</v>
      </c>
      <c r="J696" s="349">
        <f t="shared" si="132"/>
        <v>4524.7</v>
      </c>
      <c r="K696" s="331">
        <f t="shared" si="138"/>
        <v>4524.7</v>
      </c>
      <c r="L696" s="331">
        <f t="shared" si="138"/>
        <v>4524.7</v>
      </c>
      <c r="N696" s="264"/>
      <c r="O696" s="264"/>
    </row>
    <row r="697" spans="1:15" ht="38.25" customHeight="1">
      <c r="A697" s="369" t="s">
        <v>161</v>
      </c>
      <c r="B697" s="370" t="s">
        <v>395</v>
      </c>
      <c r="C697" s="209" t="s">
        <v>157</v>
      </c>
      <c r="D697" s="209" t="s">
        <v>159</v>
      </c>
      <c r="E697" s="223" t="s">
        <v>651</v>
      </c>
      <c r="F697" s="209"/>
      <c r="G697" s="209"/>
      <c r="H697" s="331">
        <f t="shared" si="137"/>
        <v>4524.7</v>
      </c>
      <c r="I697" s="331">
        <f t="shared" si="137"/>
        <v>0</v>
      </c>
      <c r="J697" s="349">
        <f t="shared" si="132"/>
        <v>4524.7</v>
      </c>
      <c r="K697" s="331">
        <f t="shared" si="138"/>
        <v>4524.7</v>
      </c>
      <c r="L697" s="331">
        <f t="shared" si="138"/>
        <v>4524.7</v>
      </c>
      <c r="N697" s="264"/>
      <c r="O697" s="264"/>
    </row>
    <row r="698" spans="1:15" ht="25.5" customHeight="1">
      <c r="A698" s="369" t="s">
        <v>162</v>
      </c>
      <c r="B698" s="370" t="s">
        <v>395</v>
      </c>
      <c r="C698" s="209" t="s">
        <v>157</v>
      </c>
      <c r="D698" s="209" t="s">
        <v>159</v>
      </c>
      <c r="E698" s="223" t="s">
        <v>704</v>
      </c>
      <c r="F698" s="209"/>
      <c r="G698" s="209"/>
      <c r="H698" s="331">
        <f t="shared" si="137"/>
        <v>4524.7</v>
      </c>
      <c r="I698" s="331">
        <f t="shared" si="137"/>
        <v>0</v>
      </c>
      <c r="J698" s="349">
        <f t="shared" si="132"/>
        <v>4524.7</v>
      </c>
      <c r="K698" s="331">
        <f t="shared" si="138"/>
        <v>4524.7</v>
      </c>
      <c r="L698" s="331">
        <f t="shared" si="138"/>
        <v>4524.7</v>
      </c>
      <c r="N698" s="264"/>
      <c r="O698" s="264"/>
    </row>
    <row r="699" spans="1:15">
      <c r="A699" s="432" t="s">
        <v>61</v>
      </c>
      <c r="B699" s="433" t="s">
        <v>395</v>
      </c>
      <c r="C699" s="209" t="s">
        <v>157</v>
      </c>
      <c r="D699" s="209" t="s">
        <v>159</v>
      </c>
      <c r="E699" s="223" t="s">
        <v>704</v>
      </c>
      <c r="F699" s="209" t="s">
        <v>163</v>
      </c>
      <c r="G699" s="209"/>
      <c r="H699" s="331">
        <f t="shared" si="137"/>
        <v>4524.7</v>
      </c>
      <c r="I699" s="331">
        <f t="shared" si="137"/>
        <v>0</v>
      </c>
      <c r="J699" s="349">
        <f t="shared" si="132"/>
        <v>4524.7</v>
      </c>
      <c r="K699" s="331">
        <f t="shared" si="138"/>
        <v>4524.7</v>
      </c>
      <c r="L699" s="331">
        <f t="shared" si="138"/>
        <v>4524.7</v>
      </c>
      <c r="N699" s="264"/>
      <c r="O699" s="264"/>
    </row>
    <row r="700" spans="1:15" s="322" customFormat="1">
      <c r="A700" s="369" t="s">
        <v>11</v>
      </c>
      <c r="B700" s="370" t="s">
        <v>395</v>
      </c>
      <c r="C700" s="209" t="s">
        <v>157</v>
      </c>
      <c r="D700" s="209" t="s">
        <v>159</v>
      </c>
      <c r="E700" s="223" t="s">
        <v>704</v>
      </c>
      <c r="F700" s="209" t="s">
        <v>163</v>
      </c>
      <c r="G700" s="209" t="s">
        <v>12</v>
      </c>
      <c r="H700" s="331">
        <v>4524.7</v>
      </c>
      <c r="I700" s="331">
        <v>0</v>
      </c>
      <c r="J700" s="349">
        <f t="shared" si="132"/>
        <v>4524.7</v>
      </c>
      <c r="K700" s="368">
        <f>4520.2+4.5</f>
        <v>4524.7</v>
      </c>
      <c r="L700" s="368">
        <f>4520.2+4.5</f>
        <v>4524.7</v>
      </c>
      <c r="N700" s="474"/>
      <c r="O700" s="474"/>
    </row>
    <row r="701" spans="1:15" ht="12.75" customHeight="1">
      <c r="A701" s="352" t="s">
        <v>165</v>
      </c>
      <c r="B701" s="353" t="s">
        <v>395</v>
      </c>
      <c r="C701" s="250" t="s">
        <v>157</v>
      </c>
      <c r="D701" s="250" t="s">
        <v>166</v>
      </c>
      <c r="E701" s="250"/>
      <c r="F701" s="250"/>
      <c r="G701" s="250"/>
      <c r="H701" s="331">
        <f>H702</f>
        <v>0</v>
      </c>
      <c r="I701" s="331"/>
      <c r="J701" s="349">
        <f t="shared" si="132"/>
        <v>0</v>
      </c>
      <c r="K701" s="365"/>
      <c r="L701" s="365"/>
      <c r="N701" s="264"/>
      <c r="O701" s="264"/>
    </row>
    <row r="702" spans="1:15" ht="25.5" hidden="1" customHeight="1">
      <c r="A702" s="369" t="s">
        <v>167</v>
      </c>
      <c r="B702" s="370" t="s">
        <v>395</v>
      </c>
      <c r="C702" s="209" t="s">
        <v>157</v>
      </c>
      <c r="D702" s="209" t="s">
        <v>166</v>
      </c>
      <c r="E702" s="223" t="s">
        <v>705</v>
      </c>
      <c r="F702" s="209"/>
      <c r="G702" s="209"/>
      <c r="H702" s="331">
        <f>H703</f>
        <v>0</v>
      </c>
      <c r="I702" s="331"/>
      <c r="J702" s="349">
        <f t="shared" si="132"/>
        <v>0</v>
      </c>
      <c r="K702" s="365"/>
      <c r="L702" s="365"/>
      <c r="N702" s="264"/>
      <c r="O702" s="264"/>
    </row>
    <row r="703" spans="1:15" ht="12.75" hidden="1" customHeight="1">
      <c r="A703" s="369" t="s">
        <v>61</v>
      </c>
      <c r="B703" s="370" t="s">
        <v>395</v>
      </c>
      <c r="C703" s="209" t="s">
        <v>157</v>
      </c>
      <c r="D703" s="209" t="s">
        <v>166</v>
      </c>
      <c r="E703" s="223" t="s">
        <v>705</v>
      </c>
      <c r="F703" s="209" t="s">
        <v>62</v>
      </c>
      <c r="G703" s="209"/>
      <c r="H703" s="331">
        <f>H704</f>
        <v>0</v>
      </c>
      <c r="I703" s="331"/>
      <c r="J703" s="349">
        <f t="shared" si="132"/>
        <v>0</v>
      </c>
      <c r="K703" s="365"/>
      <c r="L703" s="365"/>
      <c r="N703" s="264"/>
      <c r="O703" s="264"/>
    </row>
    <row r="704" spans="1:15" ht="12.75" hidden="1" customHeight="1">
      <c r="A704" s="369" t="s">
        <v>164</v>
      </c>
      <c r="B704" s="370" t="s">
        <v>395</v>
      </c>
      <c r="C704" s="209" t="s">
        <v>157</v>
      </c>
      <c r="D704" s="209" t="s">
        <v>166</v>
      </c>
      <c r="E704" s="223" t="s">
        <v>705</v>
      </c>
      <c r="F704" s="209" t="s">
        <v>163</v>
      </c>
      <c r="G704" s="209"/>
      <c r="H704" s="331">
        <f>H705</f>
        <v>0</v>
      </c>
      <c r="I704" s="331"/>
      <c r="J704" s="349">
        <f t="shared" si="132"/>
        <v>0</v>
      </c>
      <c r="K704" s="365"/>
      <c r="L704" s="365"/>
      <c r="N704" s="264"/>
      <c r="O704" s="264"/>
    </row>
    <row r="705" spans="1:15" ht="12.75" hidden="1" customHeight="1">
      <c r="A705" s="47" t="s">
        <v>9</v>
      </c>
      <c r="B705" s="370" t="s">
        <v>395</v>
      </c>
      <c r="C705" s="209" t="s">
        <v>157</v>
      </c>
      <c r="D705" s="209" t="s">
        <v>166</v>
      </c>
      <c r="E705" s="223" t="s">
        <v>705</v>
      </c>
      <c r="F705" s="209" t="s">
        <v>163</v>
      </c>
      <c r="G705" s="209" t="s">
        <v>10</v>
      </c>
      <c r="H705" s="331"/>
      <c r="I705" s="331"/>
      <c r="J705" s="349">
        <f t="shared" si="132"/>
        <v>0</v>
      </c>
      <c r="K705" s="365"/>
      <c r="L705" s="365"/>
      <c r="N705" s="264"/>
      <c r="O705" s="264"/>
    </row>
    <row r="706" spans="1:15" ht="39" customHeight="1">
      <c r="A706" s="352" t="s">
        <v>442</v>
      </c>
      <c r="B706" s="353" t="s">
        <v>395</v>
      </c>
      <c r="C706" s="250" t="s">
        <v>157</v>
      </c>
      <c r="D706" s="250" t="s">
        <v>443</v>
      </c>
      <c r="E706" s="22"/>
      <c r="F706" s="250"/>
      <c r="G706" s="250"/>
      <c r="H706" s="349">
        <f>H716+H711+H707</f>
        <v>2112.6999999999998</v>
      </c>
      <c r="I706" s="349">
        <f>I716+I711+I707</f>
        <v>373.8</v>
      </c>
      <c r="J706" s="349">
        <f>H706+I706</f>
        <v>2486.5</v>
      </c>
      <c r="K706" s="349">
        <f>K716+K711+K707</f>
        <v>0</v>
      </c>
      <c r="L706" s="349">
        <f>L716+L711+L707</f>
        <v>0</v>
      </c>
      <c r="N706" s="264"/>
      <c r="O706" s="264"/>
    </row>
    <row r="707" spans="1:15" s="350" customFormat="1" ht="38.25" customHeight="1">
      <c r="A707" s="21" t="s">
        <v>56</v>
      </c>
      <c r="B707" s="353" t="s">
        <v>395</v>
      </c>
      <c r="C707" s="250" t="s">
        <v>157</v>
      </c>
      <c r="D707" s="250" t="s">
        <v>443</v>
      </c>
      <c r="E707" s="22" t="s">
        <v>691</v>
      </c>
      <c r="F707" s="250"/>
      <c r="G707" s="250"/>
      <c r="H707" s="349">
        <f t="shared" ref="H707:L709" si="139">H708</f>
        <v>30</v>
      </c>
      <c r="I707" s="349">
        <f>I708</f>
        <v>0</v>
      </c>
      <c r="J707" s="349">
        <f>H707+I707</f>
        <v>30</v>
      </c>
      <c r="K707" s="349">
        <f t="shared" si="139"/>
        <v>0</v>
      </c>
      <c r="L707" s="349">
        <f t="shared" si="139"/>
        <v>0</v>
      </c>
      <c r="N707" s="264"/>
      <c r="O707" s="351"/>
    </row>
    <row r="708" spans="1:15" s="350" customFormat="1" ht="15" customHeight="1">
      <c r="A708" s="378" t="s">
        <v>61</v>
      </c>
      <c r="B708" s="370" t="s">
        <v>395</v>
      </c>
      <c r="C708" s="209" t="s">
        <v>157</v>
      </c>
      <c r="D708" s="209" t="s">
        <v>443</v>
      </c>
      <c r="E708" s="223" t="s">
        <v>691</v>
      </c>
      <c r="F708" s="209" t="s">
        <v>62</v>
      </c>
      <c r="G708" s="209"/>
      <c r="H708" s="349">
        <f t="shared" si="139"/>
        <v>30</v>
      </c>
      <c r="I708" s="349">
        <f>I709</f>
        <v>0</v>
      </c>
      <c r="J708" s="349">
        <f t="shared" si="132"/>
        <v>30</v>
      </c>
      <c r="K708" s="349">
        <f t="shared" si="139"/>
        <v>0</v>
      </c>
      <c r="L708" s="349">
        <f t="shared" si="139"/>
        <v>0</v>
      </c>
      <c r="N708" s="264"/>
      <c r="O708" s="351"/>
    </row>
    <row r="709" spans="1:15" s="350" customFormat="1" ht="26.25" customHeight="1">
      <c r="A709" s="378" t="s">
        <v>77</v>
      </c>
      <c r="B709" s="370" t="s">
        <v>395</v>
      </c>
      <c r="C709" s="209" t="s">
        <v>157</v>
      </c>
      <c r="D709" s="209" t="s">
        <v>443</v>
      </c>
      <c r="E709" s="223" t="s">
        <v>691</v>
      </c>
      <c r="F709" s="209" t="s">
        <v>78</v>
      </c>
      <c r="G709" s="209"/>
      <c r="H709" s="349">
        <f t="shared" si="139"/>
        <v>30</v>
      </c>
      <c r="I709" s="349">
        <f>I710</f>
        <v>0</v>
      </c>
      <c r="J709" s="349">
        <f t="shared" si="132"/>
        <v>30</v>
      </c>
      <c r="K709" s="349">
        <f t="shared" si="139"/>
        <v>0</v>
      </c>
      <c r="L709" s="349">
        <f t="shared" si="139"/>
        <v>0</v>
      </c>
      <c r="N709" s="264"/>
      <c r="O709" s="351"/>
    </row>
    <row r="710" spans="1:15" s="350" customFormat="1" ht="18" customHeight="1">
      <c r="A710" s="369" t="s">
        <v>9</v>
      </c>
      <c r="B710" s="370" t="s">
        <v>395</v>
      </c>
      <c r="C710" s="209" t="s">
        <v>157</v>
      </c>
      <c r="D710" s="209" t="s">
        <v>443</v>
      </c>
      <c r="E710" s="223" t="s">
        <v>691</v>
      </c>
      <c r="F710" s="209" t="s">
        <v>78</v>
      </c>
      <c r="G710" s="209" t="s">
        <v>10</v>
      </c>
      <c r="H710" s="349">
        <v>30</v>
      </c>
      <c r="I710" s="349">
        <v>0</v>
      </c>
      <c r="J710" s="349">
        <f t="shared" si="132"/>
        <v>30</v>
      </c>
      <c r="K710" s="349"/>
      <c r="L710" s="365"/>
      <c r="N710" s="264"/>
      <c r="O710" s="351"/>
    </row>
    <row r="711" spans="1:15">
      <c r="A711" s="352" t="s">
        <v>816</v>
      </c>
      <c r="B711" s="353" t="s">
        <v>395</v>
      </c>
      <c r="C711" s="250" t="s">
        <v>157</v>
      </c>
      <c r="D711" s="250" t="s">
        <v>443</v>
      </c>
      <c r="E711" s="22" t="s">
        <v>817</v>
      </c>
      <c r="F711" s="209"/>
      <c r="G711" s="209"/>
      <c r="H711" s="349">
        <f t="shared" ref="H711:L712" si="140">H712</f>
        <v>2082.6999999999998</v>
      </c>
      <c r="I711" s="349">
        <f>I712</f>
        <v>373.8</v>
      </c>
      <c r="J711" s="349">
        <f t="shared" si="132"/>
        <v>2456.5</v>
      </c>
      <c r="K711" s="349">
        <f t="shared" si="140"/>
        <v>0</v>
      </c>
      <c r="L711" s="349">
        <f t="shared" si="140"/>
        <v>0</v>
      </c>
      <c r="N711" s="264"/>
      <c r="O711" s="264"/>
    </row>
    <row r="712" spans="1:15" ht="12.75" customHeight="1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817</v>
      </c>
      <c r="F712" s="209" t="s">
        <v>62</v>
      </c>
      <c r="G712" s="209"/>
      <c r="H712" s="349">
        <f t="shared" si="140"/>
        <v>2082.6999999999998</v>
      </c>
      <c r="I712" s="349">
        <f>I713</f>
        <v>373.8</v>
      </c>
      <c r="J712" s="349">
        <f t="shared" si="132"/>
        <v>2456.5</v>
      </c>
      <c r="K712" s="349">
        <f t="shared" si="140"/>
        <v>0</v>
      </c>
      <c r="L712" s="349">
        <f t="shared" si="140"/>
        <v>0</v>
      </c>
      <c r="N712" s="264"/>
      <c r="O712" s="264"/>
    </row>
    <row r="713" spans="1:15" ht="12.75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817</v>
      </c>
      <c r="F713" s="209" t="s">
        <v>78</v>
      </c>
      <c r="G713" s="209"/>
      <c r="H713" s="331">
        <f>H714+H715</f>
        <v>2082.6999999999998</v>
      </c>
      <c r="I713" s="331">
        <f>I714+I715</f>
        <v>373.8</v>
      </c>
      <c r="J713" s="349">
        <f>H713+I713</f>
        <v>2456.5</v>
      </c>
      <c r="K713" s="331">
        <f>K714+K715</f>
        <v>0</v>
      </c>
      <c r="L713" s="331">
        <f>L714+L715</f>
        <v>0</v>
      </c>
      <c r="N713" s="264"/>
      <c r="O713" s="264"/>
    </row>
    <row r="714" spans="1:15" ht="14.25" customHeight="1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817</v>
      </c>
      <c r="F714" s="209" t="s">
        <v>78</v>
      </c>
      <c r="G714" s="209" t="s">
        <v>10</v>
      </c>
      <c r="H714" s="331">
        <v>320.10000000000002</v>
      </c>
      <c r="I714" s="331">
        <v>373.8</v>
      </c>
      <c r="J714" s="349">
        <f t="shared" si="132"/>
        <v>693.90000000000009</v>
      </c>
      <c r="K714" s="331"/>
      <c r="L714" s="331"/>
      <c r="N714" s="264"/>
      <c r="O714" s="264"/>
    </row>
    <row r="715" spans="1:15" ht="13.5" customHeight="1">
      <c r="A715" s="369" t="s">
        <v>11</v>
      </c>
      <c r="B715" s="370" t="s">
        <v>395</v>
      </c>
      <c r="C715" s="209" t="s">
        <v>157</v>
      </c>
      <c r="D715" s="209" t="s">
        <v>443</v>
      </c>
      <c r="E715" s="223" t="s">
        <v>817</v>
      </c>
      <c r="F715" s="209" t="s">
        <v>78</v>
      </c>
      <c r="G715" s="209" t="s">
        <v>12</v>
      </c>
      <c r="H715" s="349">
        <v>1762.6</v>
      </c>
      <c r="I715" s="349">
        <v>0</v>
      </c>
      <c r="J715" s="349">
        <f t="shared" si="132"/>
        <v>1762.6</v>
      </c>
      <c r="K715" s="365"/>
      <c r="L715" s="365"/>
      <c r="N715" s="264"/>
      <c r="O715" s="264"/>
    </row>
    <row r="716" spans="1:15" s="350" customFormat="1" ht="36.75" hidden="1" customHeight="1">
      <c r="A716" s="21" t="s">
        <v>56</v>
      </c>
      <c r="B716" s="353" t="s">
        <v>395</v>
      </c>
      <c r="C716" s="250" t="s">
        <v>157</v>
      </c>
      <c r="D716" s="250" t="s">
        <v>443</v>
      </c>
      <c r="E716" s="22" t="s">
        <v>691</v>
      </c>
      <c r="F716" s="209"/>
      <c r="G716" s="209"/>
      <c r="H716" s="349">
        <f t="shared" ref="H716:K718" si="141">H717</f>
        <v>0</v>
      </c>
      <c r="I716" s="349">
        <f>I717</f>
        <v>0</v>
      </c>
      <c r="J716" s="349">
        <f t="shared" si="132"/>
        <v>0</v>
      </c>
      <c r="K716" s="349">
        <f t="shared" si="141"/>
        <v>0</v>
      </c>
      <c r="L716" s="365"/>
      <c r="N716" s="264"/>
      <c r="O716" s="351"/>
    </row>
    <row r="717" spans="1:15" s="350" customFormat="1" hidden="1">
      <c r="A717" s="378" t="s">
        <v>61</v>
      </c>
      <c r="B717" s="370" t="s">
        <v>395</v>
      </c>
      <c r="C717" s="209" t="s">
        <v>157</v>
      </c>
      <c r="D717" s="209" t="s">
        <v>443</v>
      </c>
      <c r="E717" s="223" t="s">
        <v>691</v>
      </c>
      <c r="F717" s="209" t="s">
        <v>62</v>
      </c>
      <c r="G717" s="209"/>
      <c r="H717" s="331">
        <f t="shared" si="141"/>
        <v>0</v>
      </c>
      <c r="I717" s="331">
        <f>I718</f>
        <v>0</v>
      </c>
      <c r="J717" s="349">
        <f t="shared" si="132"/>
        <v>0</v>
      </c>
      <c r="K717" s="331">
        <f t="shared" si="141"/>
        <v>0</v>
      </c>
      <c r="L717" s="365"/>
      <c r="N717" s="264"/>
      <c r="O717" s="351"/>
    </row>
    <row r="718" spans="1:15" s="350" customFormat="1" ht="15" hidden="1" customHeight="1">
      <c r="A718" s="378" t="s">
        <v>77</v>
      </c>
      <c r="B718" s="370" t="s">
        <v>395</v>
      </c>
      <c r="C718" s="209" t="s">
        <v>157</v>
      </c>
      <c r="D718" s="209" t="s">
        <v>443</v>
      </c>
      <c r="E718" s="223" t="s">
        <v>691</v>
      </c>
      <c r="F718" s="209" t="s">
        <v>78</v>
      </c>
      <c r="G718" s="209"/>
      <c r="H718" s="331">
        <f t="shared" si="141"/>
        <v>0</v>
      </c>
      <c r="I718" s="331">
        <f>I719</f>
        <v>0</v>
      </c>
      <c r="J718" s="349">
        <f t="shared" si="132"/>
        <v>0</v>
      </c>
      <c r="K718" s="331">
        <f t="shared" si="141"/>
        <v>0</v>
      </c>
      <c r="L718" s="365"/>
      <c r="N718" s="264"/>
      <c r="O718" s="351"/>
    </row>
    <row r="719" spans="1:15" s="350" customFormat="1" hidden="1">
      <c r="A719" s="369" t="s">
        <v>9</v>
      </c>
      <c r="B719" s="370" t="s">
        <v>395</v>
      </c>
      <c r="C719" s="209" t="s">
        <v>157</v>
      </c>
      <c r="D719" s="209" t="s">
        <v>443</v>
      </c>
      <c r="E719" s="223" t="s">
        <v>691</v>
      </c>
      <c r="F719" s="209" t="s">
        <v>78</v>
      </c>
      <c r="G719" s="209" t="s">
        <v>10</v>
      </c>
      <c r="H719" s="331"/>
      <c r="I719" s="331">
        <v>0</v>
      </c>
      <c r="J719" s="349">
        <f t="shared" si="132"/>
        <v>0</v>
      </c>
      <c r="K719" s="365"/>
      <c r="L719" s="365"/>
      <c r="N719" s="264"/>
      <c r="O719" s="351"/>
    </row>
    <row r="720" spans="1:15" s="475" customFormat="1" ht="13.5" hidden="1" customHeight="1">
      <c r="A720" s="434" t="s">
        <v>797</v>
      </c>
      <c r="B720" s="353" t="s">
        <v>395</v>
      </c>
      <c r="C720" s="34" t="s">
        <v>799</v>
      </c>
      <c r="D720" s="34" t="s">
        <v>798</v>
      </c>
      <c r="E720" s="435">
        <v>6500099990</v>
      </c>
      <c r="F720" s="250"/>
      <c r="G720" s="250"/>
      <c r="H720" s="349">
        <f t="shared" ref="H720:I724" si="142">H721</f>
        <v>0</v>
      </c>
      <c r="I720" s="349">
        <f t="shared" si="142"/>
        <v>0</v>
      </c>
      <c r="J720" s="349">
        <f t="shared" si="132"/>
        <v>0</v>
      </c>
      <c r="K720" s="349">
        <f t="shared" ref="K720:L724" si="143">K721</f>
        <v>4205.1000000000004</v>
      </c>
      <c r="L720" s="349">
        <f t="shared" si="143"/>
        <v>9000</v>
      </c>
      <c r="N720" s="264"/>
      <c r="O720" s="351"/>
    </row>
    <row r="721" spans="1:15" ht="25.5" customHeight="1">
      <c r="A721" s="369" t="s">
        <v>16</v>
      </c>
      <c r="B721" s="370" t="s">
        <v>395</v>
      </c>
      <c r="C721" s="35" t="s">
        <v>799</v>
      </c>
      <c r="D721" s="35" t="s">
        <v>798</v>
      </c>
      <c r="E721" s="364">
        <v>6500099990</v>
      </c>
      <c r="F721" s="209"/>
      <c r="G721" s="209"/>
      <c r="H721" s="331">
        <f t="shared" si="142"/>
        <v>0</v>
      </c>
      <c r="I721" s="331">
        <f t="shared" si="142"/>
        <v>0</v>
      </c>
      <c r="J721" s="349">
        <f t="shared" si="132"/>
        <v>0</v>
      </c>
      <c r="K721" s="331">
        <f t="shared" si="143"/>
        <v>4205.1000000000004</v>
      </c>
      <c r="L721" s="331">
        <f t="shared" si="143"/>
        <v>9000</v>
      </c>
      <c r="N721" s="264"/>
      <c r="O721" s="264"/>
    </row>
    <row r="722" spans="1:15">
      <c r="A722" s="365" t="s">
        <v>797</v>
      </c>
      <c r="B722" s="370" t="s">
        <v>395</v>
      </c>
      <c r="C722" s="35" t="s">
        <v>799</v>
      </c>
      <c r="D722" s="35" t="s">
        <v>798</v>
      </c>
      <c r="E722" s="364">
        <v>6500099990</v>
      </c>
      <c r="F722" s="209"/>
      <c r="G722" s="209"/>
      <c r="H722" s="331">
        <f t="shared" si="142"/>
        <v>0</v>
      </c>
      <c r="I722" s="331">
        <f t="shared" si="142"/>
        <v>0</v>
      </c>
      <c r="J722" s="349">
        <f t="shared" si="132"/>
        <v>0</v>
      </c>
      <c r="K722" s="331">
        <f t="shared" si="143"/>
        <v>4205.1000000000004</v>
      </c>
      <c r="L722" s="331">
        <f t="shared" si="143"/>
        <v>9000</v>
      </c>
      <c r="N722" s="264"/>
      <c r="O722" s="264"/>
    </row>
    <row r="723" spans="1:15">
      <c r="A723" s="365" t="s">
        <v>30</v>
      </c>
      <c r="B723" s="370" t="s">
        <v>395</v>
      </c>
      <c r="C723" s="35" t="s">
        <v>799</v>
      </c>
      <c r="D723" s="35" t="s">
        <v>798</v>
      </c>
      <c r="E723" s="364">
        <v>6500099990</v>
      </c>
      <c r="F723" s="35" t="s">
        <v>31</v>
      </c>
      <c r="G723" s="35"/>
      <c r="H723" s="331">
        <f t="shared" si="142"/>
        <v>0</v>
      </c>
      <c r="I723" s="331">
        <f t="shared" si="142"/>
        <v>0</v>
      </c>
      <c r="J723" s="349">
        <f t="shared" si="132"/>
        <v>0</v>
      </c>
      <c r="K723" s="331">
        <f t="shared" si="143"/>
        <v>4205.1000000000004</v>
      </c>
      <c r="L723" s="331">
        <f t="shared" si="143"/>
        <v>9000</v>
      </c>
      <c r="N723" s="264"/>
      <c r="O723" s="264"/>
    </row>
    <row r="724" spans="1:15">
      <c r="A724" s="373" t="s">
        <v>48</v>
      </c>
      <c r="B724" s="370" t="s">
        <v>395</v>
      </c>
      <c r="C724" s="35" t="s">
        <v>799</v>
      </c>
      <c r="D724" s="35" t="s">
        <v>798</v>
      </c>
      <c r="E724" s="364">
        <v>6500099990</v>
      </c>
      <c r="F724" s="35" t="s">
        <v>49</v>
      </c>
      <c r="G724" s="35"/>
      <c r="H724" s="331">
        <f t="shared" si="142"/>
        <v>0</v>
      </c>
      <c r="I724" s="331">
        <f t="shared" si="142"/>
        <v>0</v>
      </c>
      <c r="J724" s="349">
        <f t="shared" si="132"/>
        <v>0</v>
      </c>
      <c r="K724" s="331">
        <f t="shared" si="143"/>
        <v>4205.1000000000004</v>
      </c>
      <c r="L724" s="331">
        <f t="shared" si="143"/>
        <v>9000</v>
      </c>
      <c r="N724" s="264"/>
      <c r="O724" s="264"/>
    </row>
    <row r="725" spans="1:15">
      <c r="A725" s="373" t="s">
        <v>128</v>
      </c>
      <c r="B725" s="370" t="s">
        <v>395</v>
      </c>
      <c r="C725" s="35" t="s">
        <v>799</v>
      </c>
      <c r="D725" s="35" t="s">
        <v>798</v>
      </c>
      <c r="E725" s="364">
        <v>6500099990</v>
      </c>
      <c r="F725" s="35" t="s">
        <v>49</v>
      </c>
      <c r="G725" s="35" t="s">
        <v>10</v>
      </c>
      <c r="H725" s="368"/>
      <c r="I725" s="368"/>
      <c r="J725" s="349">
        <f t="shared" si="132"/>
        <v>0</v>
      </c>
      <c r="K725" s="368">
        <v>4205.1000000000004</v>
      </c>
      <c r="L725" s="368">
        <v>9000</v>
      </c>
      <c r="N725" s="264"/>
      <c r="O725" s="264"/>
    </row>
    <row r="726" spans="1:15" ht="42.75" customHeight="1">
      <c r="A726" s="436" t="s">
        <v>414</v>
      </c>
      <c r="B726" s="353" t="s">
        <v>404</v>
      </c>
      <c r="C726" s="250"/>
      <c r="D726" s="250"/>
      <c r="E726" s="34"/>
      <c r="F726" s="250"/>
      <c r="G726" s="250"/>
      <c r="H726" s="349">
        <f>H727+H728+H729</f>
        <v>236786.4</v>
      </c>
      <c r="I726" s="349">
        <f>I727+I728+I729</f>
        <v>1911.6999999999996</v>
      </c>
      <c r="J726" s="349">
        <f t="shared" si="132"/>
        <v>238698.1</v>
      </c>
      <c r="K726" s="349">
        <f>K727+K728+K729</f>
        <v>200984.30000000002</v>
      </c>
      <c r="L726" s="349">
        <f>L727+L728+L729</f>
        <v>200754.2</v>
      </c>
      <c r="M726" s="264">
        <f>H732+H770+H825+H1037+H1114+H1185+H1213+H1228+H1261+H1290</f>
        <v>236786.39999999997</v>
      </c>
      <c r="N726" s="264"/>
      <c r="O726" s="264"/>
    </row>
    <row r="727" spans="1:15">
      <c r="A727" s="436" t="s">
        <v>9</v>
      </c>
      <c r="B727" s="353" t="s">
        <v>404</v>
      </c>
      <c r="C727" s="250"/>
      <c r="D727" s="250"/>
      <c r="E727" s="34"/>
      <c r="F727" s="250"/>
      <c r="G727" s="250" t="s">
        <v>10</v>
      </c>
      <c r="H727" s="349">
        <f>H757+H760+H763+H785+H790+H794+H798+H846+H851+H855+H859+H863+H871+H875+H1063+H1121+H1132+H1138+H1144+H1150+H1162+H1198+H1211+H1227+H1297+H933+H938+H942+H909+H832+H1225+H1089+H867+H1036+H1075+H1077+H1079+H1081+H1084+H746+H927+H1071+H1067+H811+H816+H820+H824+H968+H973+H977+H981+H985+H989+H993+H997+H1018+H1101+H1105+H1113+H1167+H1176+H768</f>
        <v>100621.59999999999</v>
      </c>
      <c r="I727" s="349">
        <f>I757+I760+I763+I785+I790+I794+I798+I846+I851+I855+I859+I863+I871+I875+I1063+I1121+I1132+I1138+I1144+I1150+I1162+I1198+I1211+I1227+I1297+I933+I938+I942+I909+I832+I1225+I1089+I867+I1036+I1075+I1077+I1079+I1081+I1084+I746+I927+I1071+I1067+I811+I816+I820+I824+I968+I973+I977+I981+I985+I989+I993+I997+I1018+I1101+I1105+I1113+I1167+I1176+I768</f>
        <v>585.29999999999984</v>
      </c>
      <c r="J727" s="349">
        <f t="shared" si="132"/>
        <v>101206.9</v>
      </c>
      <c r="K727" s="349">
        <f>K757+K760+K763+K785+K790+K794+K798+K846+K851+K855+K859+K863+K871+K875+K1063+K1121+K1132+K1138+K1144+K1150+K1162+K1198+K1211+K1227+K1297+K933+K938+K942+K909+K832+K1225+K1089+K867+K1036+K1075+K1077+K1079+K1081+K1084+K746+K927+K1071+K1067+K811+K816+K820+K824+K968+K973+K977+K981+K985+K989+K993+K997+K1018+K1101+K1105+K1113+K1167+K1176+K768</f>
        <v>66674.5</v>
      </c>
      <c r="L727" s="349">
        <f>L757+L760+L763+L785+L790+L794+L798+L846+L851+L855+L859+L863+L871+L875+L1063+L1121+L1132+L1138+L1144+L1150+L1162+L1198+L1211+L1227+L1297+L933+L938+L942+L909+L832+L1225+L1089+L867+L1036+L1075+L1077+L1079+L1081+L1084+L746+L927+L1071+L1067+L811+L816+L820+L824+L968+L973+L977+L981+L985+L989+L993+L997+L1018+L1101+L1105+L1113+L1167+L1176+L768</f>
        <v>66589.399999999994</v>
      </c>
      <c r="M727" s="226">
        <f>M757+M760+M763+M785+M790+M794+M798+M846+M851+M855+M859+M863+M871+M875+M1063+M1121+M1132+M1138+M1144+M1150+M1162+M1198+M1211+M1227+M1297+M933+M938+M942+M909+M832+M1225+M1089+M867+M1036+M1075+M1077+M1079+M1081+M1084+M746+M927+M1071+M1067+M811+M816+M820+M824+M968+M973+M977+M981+M985+M989+M993+M997+M1018+M1101+M1105+M1113+M1167+M1176+M768</f>
        <v>0</v>
      </c>
      <c r="N727" s="264"/>
      <c r="O727" s="264"/>
    </row>
    <row r="728" spans="1:15">
      <c r="A728" s="436" t="s">
        <v>11</v>
      </c>
      <c r="B728" s="353" t="s">
        <v>404</v>
      </c>
      <c r="C728" s="250"/>
      <c r="D728" s="250"/>
      <c r="E728" s="34"/>
      <c r="F728" s="250"/>
      <c r="G728" s="250" t="s">
        <v>12</v>
      </c>
      <c r="H728" s="349">
        <f>H750+H753+H777+H905+H915+H1125+H1250+H1252+H1260+H1282+H1285+H897+H1256+H781+H927+H943+H948+H910+H786+H1095+H1244+H1090+H1289+H803+H807+H1001+H1014+H1019+H1024+H901+H1010+H1059+H1109+H1207+H884+H1005+H879+H1278</f>
        <v>117988.7</v>
      </c>
      <c r="I728" s="349">
        <f>I750+I753+I777+I905+I915+I1125+I1250+I1252+I1260+I1282+I1285+I897+I1256+I781+I927+I943+I948+I910+I786+I1095+I1244+I1090+I1289+I803+I807+I1001+I1014+I1019+I1024+I901+I1010+I1059+I1109+I1207+I884+I1005+I879+I1278</f>
        <v>1664.1</v>
      </c>
      <c r="J728" s="349">
        <f>H728+I728</f>
        <v>119652.8</v>
      </c>
      <c r="K728" s="349">
        <f>K750+K753+K777+K905+K915+K1125+K1250+K1252+K1260+K1282+K1285+K897+K1256+K781+K927+K943+K948+K910+K786+K1095+K1244+K1090+K1289+K803+K807+K1001+K1014+K1019+K1024+K901+K1010+K1059+K1109+K1207+K884+K1005+K879+K1278</f>
        <v>116633.70000000001</v>
      </c>
      <c r="L728" s="349">
        <f>L750+L753+L777+L905+L915+L1125+L1250+L1252+L1260+L1282+L1285+L897+L1256+L781+L927+L943+L948+L910+L786+L1095+L1244+L1090+L1289+L803+L807+L1001+L1014+L1019+L1024+L901+L1010+L1059+L1109+L1207+L884+L1005+L879+L1278</f>
        <v>116559.80000000002</v>
      </c>
      <c r="N728" s="264"/>
      <c r="O728" s="264"/>
    </row>
    <row r="729" spans="1:15" ht="13.5" customHeight="1">
      <c r="A729" s="436" t="s">
        <v>628</v>
      </c>
      <c r="B729" s="353" t="s">
        <v>404</v>
      </c>
      <c r="C729" s="250"/>
      <c r="D729" s="250"/>
      <c r="E729" s="34"/>
      <c r="F729" s="250"/>
      <c r="G729" s="250" t="s">
        <v>197</v>
      </c>
      <c r="H729" s="349">
        <f>H842+H1240+H923+H911+H737+H1202+H1274+H1091+H741+H1020+H1028+H885+H1006+H893+H880+H889+H919</f>
        <v>18176.099999999999</v>
      </c>
      <c r="I729" s="349">
        <f>I842+I1240+I923+I911+I737+I1202+I1274+I1091+I741+I1020+I1028+I885+I1006+I893+I880+I889+I919</f>
        <v>-337.70000000000005</v>
      </c>
      <c r="J729" s="349">
        <f t="shared" si="132"/>
        <v>17838.399999999998</v>
      </c>
      <c r="K729" s="349">
        <f>K842+K1240+K923+K911+K737+K1202+K1274+K1091+K741+K1020+K1028+K885+K1006+K893+K880+K889+K919</f>
        <v>17676.099999999999</v>
      </c>
      <c r="L729" s="349">
        <f>L842+L1240+L923+L911+L737+L1202+L1274+L1091+L741+L1020+L1028+L885+L1006+L893+L880+L889+L919</f>
        <v>17605</v>
      </c>
      <c r="N729" s="264"/>
      <c r="O729" s="264"/>
    </row>
    <row r="730" spans="1:15" ht="13.5" customHeight="1">
      <c r="A730" s="366" t="s">
        <v>472</v>
      </c>
      <c r="B730" s="353" t="s">
        <v>404</v>
      </c>
      <c r="C730" s="250"/>
      <c r="D730" s="250"/>
      <c r="E730" s="34"/>
      <c r="F730" s="250"/>
      <c r="G730" s="250" t="s">
        <v>198</v>
      </c>
      <c r="H730" s="349"/>
      <c r="I730" s="349"/>
      <c r="J730" s="349">
        <f t="shared" si="132"/>
        <v>0</v>
      </c>
      <c r="K730" s="365"/>
      <c r="L730" s="365"/>
      <c r="N730" s="264"/>
      <c r="O730" s="264"/>
    </row>
    <row r="731" spans="1:15" ht="15" customHeight="1">
      <c r="A731" s="352" t="s">
        <v>403</v>
      </c>
      <c r="B731" s="353" t="s">
        <v>404</v>
      </c>
      <c r="C731" s="250" t="s">
        <v>13</v>
      </c>
      <c r="D731" s="209"/>
      <c r="E731" s="34"/>
      <c r="F731" s="250"/>
      <c r="G731" s="250"/>
      <c r="H731" s="349">
        <f>H732</f>
        <v>4826.7000000000007</v>
      </c>
      <c r="I731" s="349">
        <f>I732</f>
        <v>-836.8</v>
      </c>
      <c r="J731" s="349">
        <f t="shared" si="132"/>
        <v>3989.9000000000005</v>
      </c>
      <c r="K731" s="349">
        <f>K732</f>
        <v>1601.2</v>
      </c>
      <c r="L731" s="349">
        <f>L732</f>
        <v>1451.2</v>
      </c>
      <c r="N731" s="264"/>
      <c r="O731" s="264"/>
    </row>
    <row r="732" spans="1:15">
      <c r="A732" s="352" t="s">
        <v>50</v>
      </c>
      <c r="B732" s="353" t="s">
        <v>404</v>
      </c>
      <c r="C732" s="250" t="s">
        <v>13</v>
      </c>
      <c r="D732" s="250" t="s">
        <v>51</v>
      </c>
      <c r="E732" s="34"/>
      <c r="F732" s="250"/>
      <c r="G732" s="250"/>
      <c r="H732" s="349">
        <f>H733+H764</f>
        <v>4826.7000000000007</v>
      </c>
      <c r="I732" s="349">
        <f>I733+I764</f>
        <v>-836.8</v>
      </c>
      <c r="J732" s="349">
        <f t="shared" si="132"/>
        <v>3989.9000000000005</v>
      </c>
      <c r="K732" s="349">
        <f>K733+K764</f>
        <v>1601.2</v>
      </c>
      <c r="L732" s="349">
        <f>L733+L764</f>
        <v>1451.2</v>
      </c>
      <c r="N732" s="264"/>
      <c r="O732" s="264"/>
    </row>
    <row r="733" spans="1:15" ht="30" customHeight="1">
      <c r="A733" s="355" t="s">
        <v>16</v>
      </c>
      <c r="B733" s="353" t="s">
        <v>404</v>
      </c>
      <c r="C733" s="250" t="s">
        <v>13</v>
      </c>
      <c r="D733" s="250" t="s">
        <v>51</v>
      </c>
      <c r="E733" s="34" t="s">
        <v>651</v>
      </c>
      <c r="F733" s="250"/>
      <c r="G733" s="250"/>
      <c r="H733" s="331">
        <f>H747+H754+H734+H738+H742</f>
        <v>4816.7000000000007</v>
      </c>
      <c r="I733" s="331">
        <f>I747+I754+I734+I738+I742</f>
        <v>-836.8</v>
      </c>
      <c r="J733" s="349">
        <f t="shared" si="132"/>
        <v>3979.9000000000005</v>
      </c>
      <c r="K733" s="331">
        <f>K747+K754+K734+K738+K742</f>
        <v>1591.2</v>
      </c>
      <c r="L733" s="331">
        <f>L747+L754+L734+L738+L742</f>
        <v>1451.2</v>
      </c>
      <c r="N733" s="264"/>
      <c r="O733" s="264"/>
    </row>
    <row r="734" spans="1:15" ht="38.25">
      <c r="A734" s="369" t="s">
        <v>871</v>
      </c>
      <c r="B734" s="370" t="s">
        <v>404</v>
      </c>
      <c r="C734" s="209" t="s">
        <v>13</v>
      </c>
      <c r="D734" s="250" t="s">
        <v>51</v>
      </c>
      <c r="E734" s="209" t="s">
        <v>868</v>
      </c>
      <c r="F734" s="209"/>
      <c r="G734" s="209"/>
      <c r="H734" s="331">
        <f t="shared" ref="H734:I736" si="144">H735</f>
        <v>84</v>
      </c>
      <c r="I734" s="331">
        <f t="shared" si="144"/>
        <v>0</v>
      </c>
      <c r="J734" s="349">
        <f t="shared" ref="J734:J797" si="145">H734+I734</f>
        <v>84</v>
      </c>
      <c r="K734" s="331">
        <f t="shared" ref="K734:L736" si="146">K735</f>
        <v>0</v>
      </c>
      <c r="L734" s="331">
        <f t="shared" si="146"/>
        <v>0</v>
      </c>
      <c r="N734" s="264"/>
      <c r="O734" s="264"/>
    </row>
    <row r="735" spans="1:15" ht="78.75" customHeight="1">
      <c r="A735" s="369" t="s">
        <v>18</v>
      </c>
      <c r="B735" s="370" t="s">
        <v>404</v>
      </c>
      <c r="C735" s="209" t="s">
        <v>13</v>
      </c>
      <c r="D735" s="250" t="s">
        <v>51</v>
      </c>
      <c r="E735" s="209" t="s">
        <v>868</v>
      </c>
      <c r="F735" s="209" t="s">
        <v>19</v>
      </c>
      <c r="G735" s="209"/>
      <c r="H735" s="331">
        <f t="shared" si="144"/>
        <v>84</v>
      </c>
      <c r="I735" s="331">
        <f t="shared" si="144"/>
        <v>0</v>
      </c>
      <c r="J735" s="349">
        <f t="shared" si="145"/>
        <v>84</v>
      </c>
      <c r="K735" s="331">
        <f t="shared" si="146"/>
        <v>0</v>
      </c>
      <c r="L735" s="331">
        <f t="shared" si="146"/>
        <v>0</v>
      </c>
      <c r="N735" s="264"/>
      <c r="O735" s="264"/>
    </row>
    <row r="736" spans="1:15" ht="38.25">
      <c r="A736" s="369" t="s">
        <v>20</v>
      </c>
      <c r="B736" s="370" t="s">
        <v>404</v>
      </c>
      <c r="C736" s="209" t="s">
        <v>13</v>
      </c>
      <c r="D736" s="250" t="s">
        <v>51</v>
      </c>
      <c r="E736" s="209" t="s">
        <v>868</v>
      </c>
      <c r="F736" s="209" t="s">
        <v>21</v>
      </c>
      <c r="G736" s="209"/>
      <c r="H736" s="331">
        <f t="shared" si="144"/>
        <v>84</v>
      </c>
      <c r="I736" s="331">
        <f t="shared" si="144"/>
        <v>0</v>
      </c>
      <c r="J736" s="349">
        <f t="shared" si="145"/>
        <v>84</v>
      </c>
      <c r="K736" s="331">
        <f t="shared" si="146"/>
        <v>0</v>
      </c>
      <c r="L736" s="331">
        <f t="shared" si="146"/>
        <v>0</v>
      </c>
      <c r="N736" s="264"/>
      <c r="O736" s="264"/>
    </row>
    <row r="737" spans="1:15" s="350" customFormat="1">
      <c r="A737" s="369" t="s">
        <v>869</v>
      </c>
      <c r="B737" s="370" t="s">
        <v>404</v>
      </c>
      <c r="C737" s="209" t="s">
        <v>13</v>
      </c>
      <c r="D737" s="250" t="s">
        <v>51</v>
      </c>
      <c r="E737" s="209" t="s">
        <v>868</v>
      </c>
      <c r="F737" s="209" t="s">
        <v>21</v>
      </c>
      <c r="G737" s="209" t="s">
        <v>197</v>
      </c>
      <c r="H737" s="331">
        <v>84</v>
      </c>
      <c r="I737" s="331">
        <v>0</v>
      </c>
      <c r="J737" s="349">
        <f t="shared" si="145"/>
        <v>84</v>
      </c>
      <c r="K737" s="331"/>
      <c r="L737" s="365"/>
      <c r="N737" s="264"/>
      <c r="O737" s="351"/>
    </row>
    <row r="738" spans="1:15" ht="193.5" hidden="1" customHeight="1">
      <c r="A738" s="369" t="s">
        <v>935</v>
      </c>
      <c r="B738" s="370" t="s">
        <v>404</v>
      </c>
      <c r="C738" s="209" t="s">
        <v>13</v>
      </c>
      <c r="D738" s="250" t="s">
        <v>51</v>
      </c>
      <c r="E738" s="209" t="s">
        <v>934</v>
      </c>
      <c r="F738" s="209"/>
      <c r="G738" s="209"/>
      <c r="H738" s="331">
        <f t="shared" ref="H738:I740" si="147">H739</f>
        <v>0</v>
      </c>
      <c r="I738" s="331">
        <f t="shared" si="147"/>
        <v>0</v>
      </c>
      <c r="J738" s="349">
        <f t="shared" si="145"/>
        <v>0</v>
      </c>
      <c r="K738" s="331">
        <f t="shared" ref="K738:L740" si="148">K739</f>
        <v>0</v>
      </c>
      <c r="L738" s="331">
        <f t="shared" si="148"/>
        <v>0</v>
      </c>
      <c r="N738" s="264"/>
      <c r="O738" s="264"/>
    </row>
    <row r="739" spans="1:15" ht="38.25" hidden="1">
      <c r="A739" s="225" t="s">
        <v>190</v>
      </c>
      <c r="B739" s="370" t="s">
        <v>404</v>
      </c>
      <c r="C739" s="209" t="s">
        <v>13</v>
      </c>
      <c r="D739" s="250" t="s">
        <v>51</v>
      </c>
      <c r="E739" s="209" t="s">
        <v>934</v>
      </c>
      <c r="F739" s="209" t="s">
        <v>99</v>
      </c>
      <c r="G739" s="209"/>
      <c r="H739" s="331">
        <f t="shared" si="147"/>
        <v>0</v>
      </c>
      <c r="I739" s="331">
        <f t="shared" si="147"/>
        <v>0</v>
      </c>
      <c r="J739" s="349">
        <f t="shared" si="145"/>
        <v>0</v>
      </c>
      <c r="K739" s="331">
        <f t="shared" si="148"/>
        <v>0</v>
      </c>
      <c r="L739" s="331">
        <f t="shared" si="148"/>
        <v>0</v>
      </c>
      <c r="N739" s="264"/>
      <c r="O739" s="264"/>
    </row>
    <row r="740" spans="1:15" ht="13.5" hidden="1" customHeight="1">
      <c r="A740" s="225" t="s">
        <v>100</v>
      </c>
      <c r="B740" s="370" t="s">
        <v>404</v>
      </c>
      <c r="C740" s="209" t="s">
        <v>13</v>
      </c>
      <c r="D740" s="250" t="s">
        <v>51</v>
      </c>
      <c r="E740" s="209" t="s">
        <v>934</v>
      </c>
      <c r="F740" s="209" t="s">
        <v>101</v>
      </c>
      <c r="G740" s="209"/>
      <c r="H740" s="331">
        <f t="shared" si="147"/>
        <v>0</v>
      </c>
      <c r="I740" s="331">
        <f t="shared" si="147"/>
        <v>0</v>
      </c>
      <c r="J740" s="349">
        <f t="shared" si="145"/>
        <v>0</v>
      </c>
      <c r="K740" s="331">
        <f t="shared" si="148"/>
        <v>0</v>
      </c>
      <c r="L740" s="331">
        <f t="shared" si="148"/>
        <v>0</v>
      </c>
      <c r="N740" s="264"/>
      <c r="O740" s="264"/>
    </row>
    <row r="741" spans="1:15" hidden="1">
      <c r="A741" s="225" t="s">
        <v>628</v>
      </c>
      <c r="B741" s="370" t="s">
        <v>404</v>
      </c>
      <c r="C741" s="209" t="s">
        <v>13</v>
      </c>
      <c r="D741" s="250" t="s">
        <v>51</v>
      </c>
      <c r="E741" s="209" t="s">
        <v>934</v>
      </c>
      <c r="F741" s="209" t="s">
        <v>101</v>
      </c>
      <c r="G741" s="209" t="s">
        <v>197</v>
      </c>
      <c r="H741" s="331"/>
      <c r="I741" s="331"/>
      <c r="J741" s="349">
        <f t="shared" si="145"/>
        <v>0</v>
      </c>
      <c r="K741" s="331"/>
      <c r="L741" s="365"/>
      <c r="N741" s="264"/>
      <c r="O741" s="264"/>
    </row>
    <row r="742" spans="1:15" ht="30">
      <c r="A742" s="437" t="s">
        <v>16</v>
      </c>
      <c r="B742" s="227" t="s">
        <v>404</v>
      </c>
      <c r="C742" s="408" t="s">
        <v>13</v>
      </c>
      <c r="D742" s="408" t="s">
        <v>51</v>
      </c>
      <c r="E742" s="35" t="s">
        <v>908</v>
      </c>
      <c r="F742" s="209"/>
      <c r="G742" s="209"/>
      <c r="H742" s="331">
        <f t="shared" ref="H742:I745" si="149">H743</f>
        <v>2386.9</v>
      </c>
      <c r="I742" s="331">
        <f t="shared" si="149"/>
        <v>-574.79999999999995</v>
      </c>
      <c r="J742" s="349">
        <f t="shared" si="145"/>
        <v>1812.1000000000001</v>
      </c>
      <c r="K742" s="331">
        <f t="shared" ref="K742:L745" si="150">K743</f>
        <v>0</v>
      </c>
      <c r="L742" s="331">
        <f t="shared" si="150"/>
        <v>0</v>
      </c>
      <c r="N742" s="264"/>
      <c r="O742" s="264"/>
    </row>
    <row r="743" spans="1:15" ht="38.25">
      <c r="A743" s="225" t="s">
        <v>906</v>
      </c>
      <c r="B743" s="227" t="s">
        <v>404</v>
      </c>
      <c r="C743" s="408" t="s">
        <v>13</v>
      </c>
      <c r="D743" s="408" t="s">
        <v>51</v>
      </c>
      <c r="E743" s="35" t="s">
        <v>908</v>
      </c>
      <c r="F743" s="209"/>
      <c r="G743" s="209"/>
      <c r="H743" s="331">
        <f t="shared" si="149"/>
        <v>2386.9</v>
      </c>
      <c r="I743" s="331">
        <f t="shared" si="149"/>
        <v>-574.79999999999995</v>
      </c>
      <c r="J743" s="349">
        <f t="shared" si="145"/>
        <v>1812.1000000000001</v>
      </c>
      <c r="K743" s="331">
        <f t="shared" si="150"/>
        <v>0</v>
      </c>
      <c r="L743" s="331">
        <f t="shared" si="150"/>
        <v>0</v>
      </c>
      <c r="N743" s="264"/>
      <c r="O743" s="264"/>
    </row>
    <row r="744" spans="1:15" ht="36">
      <c r="A744" s="438" t="s">
        <v>907</v>
      </c>
      <c r="B744" s="227" t="s">
        <v>404</v>
      </c>
      <c r="C744" s="408" t="s">
        <v>13</v>
      </c>
      <c r="D744" s="408" t="s">
        <v>51</v>
      </c>
      <c r="E744" s="35" t="s">
        <v>908</v>
      </c>
      <c r="F744" s="209" t="s">
        <v>99</v>
      </c>
      <c r="G744" s="209"/>
      <c r="H744" s="331">
        <f t="shared" si="149"/>
        <v>2386.9</v>
      </c>
      <c r="I744" s="331">
        <f t="shared" si="149"/>
        <v>-574.79999999999995</v>
      </c>
      <c r="J744" s="349">
        <f t="shared" si="145"/>
        <v>1812.1000000000001</v>
      </c>
      <c r="K744" s="331">
        <f t="shared" si="150"/>
        <v>0</v>
      </c>
      <c r="L744" s="331">
        <f t="shared" si="150"/>
        <v>0</v>
      </c>
      <c r="N744" s="264"/>
      <c r="O744" s="264"/>
    </row>
    <row r="745" spans="1:15" ht="16.5" customHeight="1">
      <c r="A745" s="438" t="s">
        <v>100</v>
      </c>
      <c r="B745" s="227" t="s">
        <v>404</v>
      </c>
      <c r="C745" s="408" t="s">
        <v>13</v>
      </c>
      <c r="D745" s="408" t="s">
        <v>51</v>
      </c>
      <c r="E745" s="35" t="s">
        <v>908</v>
      </c>
      <c r="F745" s="209" t="s">
        <v>101</v>
      </c>
      <c r="G745" s="209"/>
      <c r="H745" s="331">
        <f t="shared" si="149"/>
        <v>2386.9</v>
      </c>
      <c r="I745" s="331">
        <f t="shared" si="149"/>
        <v>-574.79999999999995</v>
      </c>
      <c r="J745" s="349">
        <f t="shared" si="145"/>
        <v>1812.1000000000001</v>
      </c>
      <c r="K745" s="331">
        <f t="shared" si="150"/>
        <v>0</v>
      </c>
      <c r="L745" s="331">
        <f t="shared" si="150"/>
        <v>0</v>
      </c>
      <c r="N745" s="264"/>
      <c r="O745" s="264"/>
    </row>
    <row r="746" spans="1:15">
      <c r="A746" s="438" t="s">
        <v>9</v>
      </c>
      <c r="B746" s="227" t="s">
        <v>404</v>
      </c>
      <c r="C746" s="408" t="s">
        <v>13</v>
      </c>
      <c r="D746" s="408" t="s">
        <v>51</v>
      </c>
      <c r="E746" s="35" t="s">
        <v>908</v>
      </c>
      <c r="F746" s="209" t="s">
        <v>101</v>
      </c>
      <c r="G746" s="209" t="s">
        <v>10</v>
      </c>
      <c r="H746" s="331">
        <v>2386.9</v>
      </c>
      <c r="I746" s="331">
        <v>-574.79999999999995</v>
      </c>
      <c r="J746" s="349">
        <f t="shared" si="145"/>
        <v>1812.1000000000001</v>
      </c>
      <c r="K746" s="331"/>
      <c r="L746" s="365"/>
      <c r="N746" s="264"/>
      <c r="O746" s="264"/>
    </row>
    <row r="747" spans="1:15" ht="76.5">
      <c r="A747" s="382" t="s">
        <v>258</v>
      </c>
      <c r="B747" s="383" t="s">
        <v>404</v>
      </c>
      <c r="C747" s="250" t="s">
        <v>13</v>
      </c>
      <c r="D747" s="250" t="s">
        <v>51</v>
      </c>
      <c r="E747" s="22" t="s">
        <v>708</v>
      </c>
      <c r="F747" s="250"/>
      <c r="G747" s="250"/>
      <c r="H747" s="331">
        <f>H748+H751</f>
        <v>688.9</v>
      </c>
      <c r="I747" s="331">
        <f>I748+I751</f>
        <v>0</v>
      </c>
      <c r="J747" s="349">
        <f t="shared" si="145"/>
        <v>688.9</v>
      </c>
      <c r="K747" s="331">
        <f>K748+K751</f>
        <v>688.90000000000009</v>
      </c>
      <c r="L747" s="331">
        <f>L748+L751</f>
        <v>688.90000000000009</v>
      </c>
      <c r="N747" s="264"/>
      <c r="O747" s="264"/>
    </row>
    <row r="748" spans="1:15" ht="79.5" customHeight="1">
      <c r="A748" s="369" t="s">
        <v>18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19</v>
      </c>
      <c r="G748" s="209"/>
      <c r="H748" s="331">
        <f t="shared" ref="H748:L749" si="151">H749</f>
        <v>678.9</v>
      </c>
      <c r="I748" s="331">
        <f t="shared" si="151"/>
        <v>0</v>
      </c>
      <c r="J748" s="349">
        <f t="shared" si="145"/>
        <v>678.9</v>
      </c>
      <c r="K748" s="331">
        <f t="shared" si="151"/>
        <v>688.90000000000009</v>
      </c>
      <c r="L748" s="331">
        <f t="shared" si="151"/>
        <v>688.90000000000009</v>
      </c>
      <c r="N748" s="264"/>
      <c r="O748" s="264"/>
    </row>
    <row r="749" spans="1:15" ht="38.25">
      <c r="A749" s="369" t="s">
        <v>20</v>
      </c>
      <c r="B749" s="370" t="s">
        <v>404</v>
      </c>
      <c r="C749" s="209" t="s">
        <v>13</v>
      </c>
      <c r="D749" s="209" t="s">
        <v>51</v>
      </c>
      <c r="E749" s="223" t="s">
        <v>708</v>
      </c>
      <c r="F749" s="209" t="s">
        <v>21</v>
      </c>
      <c r="G749" s="209"/>
      <c r="H749" s="331">
        <f t="shared" si="151"/>
        <v>678.9</v>
      </c>
      <c r="I749" s="331">
        <f t="shared" si="151"/>
        <v>0</v>
      </c>
      <c r="J749" s="349">
        <f t="shared" si="145"/>
        <v>678.9</v>
      </c>
      <c r="K749" s="331">
        <f t="shared" si="151"/>
        <v>688.90000000000009</v>
      </c>
      <c r="L749" s="331">
        <f t="shared" si="151"/>
        <v>688.90000000000009</v>
      </c>
      <c r="N749" s="264"/>
      <c r="O749" s="264"/>
    </row>
    <row r="750" spans="1:15" s="322" customFormat="1">
      <c r="A750" s="369" t="s">
        <v>11</v>
      </c>
      <c r="B750" s="370" t="s">
        <v>404</v>
      </c>
      <c r="C750" s="209" t="s">
        <v>13</v>
      </c>
      <c r="D750" s="209" t="s">
        <v>51</v>
      </c>
      <c r="E750" s="223" t="s">
        <v>708</v>
      </c>
      <c r="F750" s="209" t="s">
        <v>21</v>
      </c>
      <c r="G750" s="209" t="s">
        <v>12</v>
      </c>
      <c r="H750" s="331">
        <v>678.9</v>
      </c>
      <c r="I750" s="331">
        <v>0</v>
      </c>
      <c r="J750" s="349">
        <f t="shared" si="145"/>
        <v>678.9</v>
      </c>
      <c r="K750" s="365">
        <f>477.1+211.8</f>
        <v>688.90000000000009</v>
      </c>
      <c r="L750" s="365">
        <f>477.1+211.8</f>
        <v>688.90000000000009</v>
      </c>
      <c r="N750" s="474"/>
      <c r="O750" s="474"/>
    </row>
    <row r="751" spans="1:15" ht="25.5" customHeight="1">
      <c r="A751" s="369" t="s">
        <v>35</v>
      </c>
      <c r="B751" s="370" t="s">
        <v>404</v>
      </c>
      <c r="C751" s="209" t="s">
        <v>13</v>
      </c>
      <c r="D751" s="209" t="s">
        <v>51</v>
      </c>
      <c r="E751" s="223" t="s">
        <v>708</v>
      </c>
      <c r="F751" s="209" t="s">
        <v>27</v>
      </c>
      <c r="G751" s="209"/>
      <c r="H751" s="331">
        <f t="shared" ref="H751:L752" si="152">H752</f>
        <v>10</v>
      </c>
      <c r="I751" s="331">
        <f>I752</f>
        <v>0</v>
      </c>
      <c r="J751" s="349">
        <f t="shared" si="145"/>
        <v>10</v>
      </c>
      <c r="K751" s="331">
        <f t="shared" si="152"/>
        <v>0</v>
      </c>
      <c r="L751" s="331">
        <f t="shared" si="152"/>
        <v>0</v>
      </c>
      <c r="N751" s="264"/>
      <c r="O751" s="264"/>
    </row>
    <row r="752" spans="1:15" ht="40.5" customHeight="1">
      <c r="A752" s="369" t="s">
        <v>28</v>
      </c>
      <c r="B752" s="370" t="s">
        <v>404</v>
      </c>
      <c r="C752" s="209" t="s">
        <v>13</v>
      </c>
      <c r="D752" s="209" t="s">
        <v>51</v>
      </c>
      <c r="E752" s="223" t="s">
        <v>708</v>
      </c>
      <c r="F752" s="209" t="s">
        <v>29</v>
      </c>
      <c r="G752" s="209"/>
      <c r="H752" s="331">
        <f t="shared" si="152"/>
        <v>10</v>
      </c>
      <c r="I752" s="331">
        <f>I753</f>
        <v>0</v>
      </c>
      <c r="J752" s="349">
        <f t="shared" si="145"/>
        <v>10</v>
      </c>
      <c r="K752" s="331">
        <f t="shared" si="152"/>
        <v>0</v>
      </c>
      <c r="L752" s="331">
        <f t="shared" si="152"/>
        <v>0</v>
      </c>
      <c r="N752" s="264"/>
      <c r="O752" s="264"/>
    </row>
    <row r="753" spans="1:15" ht="12.75" customHeight="1">
      <c r="A753" s="369" t="s">
        <v>57</v>
      </c>
      <c r="B753" s="370" t="s">
        <v>404</v>
      </c>
      <c r="C753" s="209" t="s">
        <v>13</v>
      </c>
      <c r="D753" s="209" t="s">
        <v>51</v>
      </c>
      <c r="E753" s="223" t="s">
        <v>708</v>
      </c>
      <c r="F753" s="209" t="s">
        <v>29</v>
      </c>
      <c r="G753" s="209" t="s">
        <v>12</v>
      </c>
      <c r="H753" s="331">
        <v>10</v>
      </c>
      <c r="I753" s="331">
        <v>0</v>
      </c>
      <c r="J753" s="349">
        <f t="shared" si="145"/>
        <v>10</v>
      </c>
      <c r="K753" s="365"/>
      <c r="L753" s="365"/>
      <c r="N753" s="264"/>
      <c r="O753" s="264"/>
    </row>
    <row r="754" spans="1:15" ht="78.75" customHeight="1">
      <c r="A754" s="356" t="s">
        <v>254</v>
      </c>
      <c r="B754" s="357" t="s">
        <v>404</v>
      </c>
      <c r="C754" s="358" t="s">
        <v>13</v>
      </c>
      <c r="D754" s="358" t="s">
        <v>51</v>
      </c>
      <c r="E754" s="60" t="s">
        <v>709</v>
      </c>
      <c r="F754" s="358"/>
      <c r="G754" s="358"/>
      <c r="H754" s="331">
        <f>H755+H758+H761</f>
        <v>1656.9</v>
      </c>
      <c r="I754" s="331">
        <f>I755+I758+I761</f>
        <v>-262</v>
      </c>
      <c r="J754" s="349">
        <f t="shared" si="145"/>
        <v>1394.9</v>
      </c>
      <c r="K754" s="331">
        <f>K755+K758+K761</f>
        <v>902.3</v>
      </c>
      <c r="L754" s="331">
        <f>L755+L758+L761</f>
        <v>762.3</v>
      </c>
      <c r="N754" s="264"/>
      <c r="O754" s="264"/>
    </row>
    <row r="755" spans="1:15" ht="76.5" customHeight="1">
      <c r="A755" s="369" t="s">
        <v>18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19</v>
      </c>
      <c r="G755" s="209"/>
      <c r="H755" s="331">
        <f t="shared" ref="H755:L756" si="153">H756</f>
        <v>1568.9</v>
      </c>
      <c r="I755" s="331">
        <f t="shared" si="153"/>
        <v>-267.2</v>
      </c>
      <c r="J755" s="349">
        <f t="shared" si="145"/>
        <v>1301.7</v>
      </c>
      <c r="K755" s="331">
        <f t="shared" si="153"/>
        <v>860</v>
      </c>
      <c r="L755" s="331">
        <f t="shared" si="153"/>
        <v>720</v>
      </c>
      <c r="N755" s="264"/>
      <c r="O755" s="264"/>
    </row>
    <row r="756" spans="1:15" ht="39" customHeight="1">
      <c r="A756" s="369" t="s">
        <v>20</v>
      </c>
      <c r="B756" s="370" t="s">
        <v>404</v>
      </c>
      <c r="C756" s="209" t="s">
        <v>13</v>
      </c>
      <c r="D756" s="209" t="s">
        <v>51</v>
      </c>
      <c r="E756" s="223" t="s">
        <v>709</v>
      </c>
      <c r="F756" s="209" t="s">
        <v>21</v>
      </c>
      <c r="G756" s="209"/>
      <c r="H756" s="331">
        <f t="shared" si="153"/>
        <v>1568.9</v>
      </c>
      <c r="I756" s="331">
        <f t="shared" si="153"/>
        <v>-267.2</v>
      </c>
      <c r="J756" s="349">
        <f t="shared" si="145"/>
        <v>1301.7</v>
      </c>
      <c r="K756" s="331">
        <f t="shared" si="153"/>
        <v>860</v>
      </c>
      <c r="L756" s="331">
        <f t="shared" si="153"/>
        <v>720</v>
      </c>
      <c r="N756" s="264"/>
      <c r="O756" s="264"/>
    </row>
    <row r="757" spans="1:15">
      <c r="A757" s="369" t="s">
        <v>9</v>
      </c>
      <c r="B757" s="370" t="s">
        <v>404</v>
      </c>
      <c r="C757" s="209" t="s">
        <v>13</v>
      </c>
      <c r="D757" s="209" t="s">
        <v>51</v>
      </c>
      <c r="E757" s="223" t="s">
        <v>709</v>
      </c>
      <c r="F757" s="209" t="s">
        <v>21</v>
      </c>
      <c r="G757" s="209" t="s">
        <v>10</v>
      </c>
      <c r="H757" s="331">
        <v>1568.9</v>
      </c>
      <c r="I757" s="331">
        <f>-190-72-5.2</f>
        <v>-267.2</v>
      </c>
      <c r="J757" s="349">
        <f t="shared" si="145"/>
        <v>1301.7</v>
      </c>
      <c r="K757" s="368">
        <v>860</v>
      </c>
      <c r="L757" s="368">
        <v>720</v>
      </c>
      <c r="N757" s="264"/>
      <c r="O757" s="264"/>
    </row>
    <row r="758" spans="1:15" ht="30" customHeight="1">
      <c r="A758" s="369" t="s">
        <v>35</v>
      </c>
      <c r="B758" s="370" t="s">
        <v>404</v>
      </c>
      <c r="C758" s="209" t="s">
        <v>13</v>
      </c>
      <c r="D758" s="209" t="s">
        <v>51</v>
      </c>
      <c r="E758" s="223" t="s">
        <v>709</v>
      </c>
      <c r="F758" s="209" t="s">
        <v>27</v>
      </c>
      <c r="G758" s="209"/>
      <c r="H758" s="331">
        <f t="shared" ref="H758:L759" si="154">H759</f>
        <v>87.7</v>
      </c>
      <c r="I758" s="331">
        <f t="shared" si="154"/>
        <v>5.2</v>
      </c>
      <c r="J758" s="349">
        <f t="shared" si="145"/>
        <v>92.9</v>
      </c>
      <c r="K758" s="331">
        <f t="shared" si="154"/>
        <v>42.3</v>
      </c>
      <c r="L758" s="331">
        <f t="shared" si="154"/>
        <v>42.3</v>
      </c>
      <c r="N758" s="264"/>
      <c r="O758" s="264"/>
    </row>
    <row r="759" spans="1:15" ht="42" customHeight="1">
      <c r="A759" s="369" t="s">
        <v>28</v>
      </c>
      <c r="B759" s="370" t="s">
        <v>404</v>
      </c>
      <c r="C759" s="209" t="s">
        <v>13</v>
      </c>
      <c r="D759" s="209" t="s">
        <v>51</v>
      </c>
      <c r="E759" s="223" t="s">
        <v>709</v>
      </c>
      <c r="F759" s="209" t="s">
        <v>29</v>
      </c>
      <c r="G759" s="209"/>
      <c r="H759" s="331">
        <f t="shared" si="154"/>
        <v>87.7</v>
      </c>
      <c r="I759" s="331">
        <f t="shared" si="154"/>
        <v>5.2</v>
      </c>
      <c r="J759" s="349">
        <f t="shared" si="145"/>
        <v>92.9</v>
      </c>
      <c r="K759" s="331">
        <f t="shared" si="154"/>
        <v>42.3</v>
      </c>
      <c r="L759" s="331">
        <f t="shared" si="154"/>
        <v>42.3</v>
      </c>
      <c r="N759" s="264"/>
      <c r="O759" s="264"/>
    </row>
    <row r="760" spans="1:15">
      <c r="A760" s="369" t="s">
        <v>9</v>
      </c>
      <c r="B760" s="370" t="s">
        <v>404</v>
      </c>
      <c r="C760" s="209" t="s">
        <v>13</v>
      </c>
      <c r="D760" s="209" t="s">
        <v>51</v>
      </c>
      <c r="E760" s="223" t="s">
        <v>709</v>
      </c>
      <c r="F760" s="209" t="s">
        <v>29</v>
      </c>
      <c r="G760" s="209" t="s">
        <v>10</v>
      </c>
      <c r="H760" s="331">
        <v>87.7</v>
      </c>
      <c r="I760" s="331">
        <v>5.2</v>
      </c>
      <c r="J760" s="349">
        <f t="shared" si="145"/>
        <v>92.9</v>
      </c>
      <c r="K760" s="368">
        <v>42.3</v>
      </c>
      <c r="L760" s="368">
        <v>42.3</v>
      </c>
      <c r="N760" s="264"/>
      <c r="O760" s="264"/>
    </row>
    <row r="761" spans="1:15" ht="12" customHeight="1">
      <c r="A761" s="369" t="s">
        <v>30</v>
      </c>
      <c r="B761" s="370" t="s">
        <v>404</v>
      </c>
      <c r="C761" s="209" t="s">
        <v>13</v>
      </c>
      <c r="D761" s="209" t="s">
        <v>51</v>
      </c>
      <c r="E761" s="209" t="s">
        <v>709</v>
      </c>
      <c r="F761" s="209" t="s">
        <v>31</v>
      </c>
      <c r="G761" s="209"/>
      <c r="H761" s="331">
        <f t="shared" ref="H761:L762" si="155">H762</f>
        <v>0.3</v>
      </c>
      <c r="I761" s="331">
        <f>I762</f>
        <v>0</v>
      </c>
      <c r="J761" s="349">
        <f t="shared" si="145"/>
        <v>0.3</v>
      </c>
      <c r="K761" s="331">
        <f t="shared" si="155"/>
        <v>0</v>
      </c>
      <c r="L761" s="331">
        <f t="shared" si="155"/>
        <v>0</v>
      </c>
      <c r="N761" s="264"/>
      <c r="O761" s="264"/>
    </row>
    <row r="762" spans="1:15" ht="14.25" customHeight="1">
      <c r="A762" s="369" t="s">
        <v>32</v>
      </c>
      <c r="B762" s="370" t="s">
        <v>404</v>
      </c>
      <c r="C762" s="209" t="s">
        <v>13</v>
      </c>
      <c r="D762" s="209" t="s">
        <v>51</v>
      </c>
      <c r="E762" s="209" t="s">
        <v>709</v>
      </c>
      <c r="F762" s="209" t="s">
        <v>33</v>
      </c>
      <c r="G762" s="209"/>
      <c r="H762" s="331">
        <f t="shared" si="155"/>
        <v>0.3</v>
      </c>
      <c r="I762" s="331">
        <f>I763</f>
        <v>0</v>
      </c>
      <c r="J762" s="349">
        <f t="shared" si="145"/>
        <v>0.3</v>
      </c>
      <c r="K762" s="331">
        <f t="shared" si="155"/>
        <v>0</v>
      </c>
      <c r="L762" s="331">
        <f t="shared" si="155"/>
        <v>0</v>
      </c>
      <c r="N762" s="264"/>
      <c r="O762" s="264"/>
    </row>
    <row r="763" spans="1:15">
      <c r="A763" s="369" t="s">
        <v>94</v>
      </c>
      <c r="B763" s="370" t="s">
        <v>404</v>
      </c>
      <c r="C763" s="209" t="s">
        <v>13</v>
      </c>
      <c r="D763" s="209" t="s">
        <v>51</v>
      </c>
      <c r="E763" s="209" t="s">
        <v>709</v>
      </c>
      <c r="F763" s="209" t="s">
        <v>33</v>
      </c>
      <c r="G763" s="209" t="s">
        <v>10</v>
      </c>
      <c r="H763" s="331">
        <v>0.3</v>
      </c>
      <c r="I763" s="331">
        <v>0</v>
      </c>
      <c r="J763" s="349">
        <f t="shared" si="145"/>
        <v>0.3</v>
      </c>
      <c r="K763" s="368"/>
      <c r="L763" s="368"/>
      <c r="N763" s="264"/>
      <c r="O763" s="264"/>
    </row>
    <row r="764" spans="1:15" ht="63.75">
      <c r="A764" s="356" t="s">
        <v>1024</v>
      </c>
      <c r="B764" s="370" t="s">
        <v>404</v>
      </c>
      <c r="C764" s="358" t="s">
        <v>13</v>
      </c>
      <c r="D764" s="358" t="s">
        <v>51</v>
      </c>
      <c r="E764" s="60" t="s">
        <v>1018</v>
      </c>
      <c r="F764" s="358"/>
      <c r="G764" s="358"/>
      <c r="H764" s="418">
        <f t="shared" ref="H764:I767" si="156">H765</f>
        <v>10</v>
      </c>
      <c r="I764" s="418">
        <f t="shared" si="156"/>
        <v>0</v>
      </c>
      <c r="J764" s="349">
        <f t="shared" si="145"/>
        <v>10</v>
      </c>
      <c r="K764" s="418">
        <f t="shared" ref="K764:L767" si="157">K765</f>
        <v>10</v>
      </c>
      <c r="L764" s="418">
        <f t="shared" si="157"/>
        <v>0</v>
      </c>
      <c r="N764" s="264"/>
      <c r="O764" s="264"/>
    </row>
    <row r="765" spans="1:15">
      <c r="A765" s="369" t="s">
        <v>214</v>
      </c>
      <c r="B765" s="370" t="s">
        <v>404</v>
      </c>
      <c r="C765" s="209" t="s">
        <v>13</v>
      </c>
      <c r="D765" s="209" t="s">
        <v>51</v>
      </c>
      <c r="E765" s="60" t="s">
        <v>1019</v>
      </c>
      <c r="F765" s="209"/>
      <c r="G765" s="209"/>
      <c r="H765" s="418">
        <f t="shared" si="156"/>
        <v>10</v>
      </c>
      <c r="I765" s="418">
        <f t="shared" si="156"/>
        <v>0</v>
      </c>
      <c r="J765" s="349">
        <f t="shared" si="145"/>
        <v>10</v>
      </c>
      <c r="K765" s="418">
        <f t="shared" si="157"/>
        <v>10</v>
      </c>
      <c r="L765" s="418">
        <f t="shared" si="157"/>
        <v>0</v>
      </c>
      <c r="N765" s="264"/>
      <c r="O765" s="264"/>
    </row>
    <row r="766" spans="1:15" ht="38.25">
      <c r="A766" s="369" t="s">
        <v>35</v>
      </c>
      <c r="B766" s="370" t="s">
        <v>404</v>
      </c>
      <c r="C766" s="209" t="s">
        <v>13</v>
      </c>
      <c r="D766" s="209" t="s">
        <v>51</v>
      </c>
      <c r="E766" s="60" t="s">
        <v>1019</v>
      </c>
      <c r="F766" s="209" t="s">
        <v>27</v>
      </c>
      <c r="G766" s="209"/>
      <c r="H766" s="418">
        <f t="shared" si="156"/>
        <v>10</v>
      </c>
      <c r="I766" s="418">
        <f t="shared" si="156"/>
        <v>0</v>
      </c>
      <c r="J766" s="349">
        <f t="shared" si="145"/>
        <v>10</v>
      </c>
      <c r="K766" s="418">
        <f t="shared" si="157"/>
        <v>10</v>
      </c>
      <c r="L766" s="418">
        <f t="shared" si="157"/>
        <v>0</v>
      </c>
      <c r="N766" s="264"/>
      <c r="O766" s="264"/>
    </row>
    <row r="767" spans="1:15" ht="38.25">
      <c r="A767" s="369" t="s">
        <v>28</v>
      </c>
      <c r="B767" s="370" t="s">
        <v>404</v>
      </c>
      <c r="C767" s="209" t="s">
        <v>13</v>
      </c>
      <c r="D767" s="209" t="s">
        <v>51</v>
      </c>
      <c r="E767" s="60" t="s">
        <v>1019</v>
      </c>
      <c r="F767" s="209" t="s">
        <v>29</v>
      </c>
      <c r="G767" s="209"/>
      <c r="H767" s="418">
        <f t="shared" si="156"/>
        <v>10</v>
      </c>
      <c r="I767" s="418">
        <f t="shared" si="156"/>
        <v>0</v>
      </c>
      <c r="J767" s="349">
        <f t="shared" si="145"/>
        <v>10</v>
      </c>
      <c r="K767" s="418">
        <f t="shared" si="157"/>
        <v>10</v>
      </c>
      <c r="L767" s="418">
        <f t="shared" si="157"/>
        <v>0</v>
      </c>
      <c r="N767" s="264"/>
      <c r="O767" s="264"/>
    </row>
    <row r="768" spans="1:15">
      <c r="A768" s="369" t="s">
        <v>9</v>
      </c>
      <c r="B768" s="370" t="s">
        <v>404</v>
      </c>
      <c r="C768" s="209" t="s">
        <v>13</v>
      </c>
      <c r="D768" s="209" t="s">
        <v>51</v>
      </c>
      <c r="E768" s="60" t="s">
        <v>1019</v>
      </c>
      <c r="F768" s="209" t="s">
        <v>29</v>
      </c>
      <c r="G768" s="209" t="s">
        <v>10</v>
      </c>
      <c r="H768" s="418">
        <v>10</v>
      </c>
      <c r="I768" s="418"/>
      <c r="J768" s="349">
        <f t="shared" si="145"/>
        <v>10</v>
      </c>
      <c r="K768" s="410">
        <v>10</v>
      </c>
      <c r="L768" s="418"/>
      <c r="N768" s="264"/>
      <c r="O768" s="264"/>
    </row>
    <row r="769" spans="1:15">
      <c r="A769" s="352" t="s">
        <v>408</v>
      </c>
      <c r="B769" s="353" t="s">
        <v>404</v>
      </c>
      <c r="C769" s="250" t="s">
        <v>95</v>
      </c>
      <c r="D769" s="250"/>
      <c r="E769" s="250"/>
      <c r="F769" s="250"/>
      <c r="G769" s="250"/>
      <c r="H769" s="349">
        <f>H770+H825+H1037+H1114+H1185</f>
        <v>226003.59999999998</v>
      </c>
      <c r="I769" s="349">
        <f>I770+I825+I1037+I1114+I1185</f>
        <v>3082.1000000000004</v>
      </c>
      <c r="J769" s="349">
        <f t="shared" si="145"/>
        <v>229085.69999999998</v>
      </c>
      <c r="K769" s="349">
        <f>K770+K825+K1037+K1114+K1185</f>
        <v>194727.3</v>
      </c>
      <c r="L769" s="349">
        <f>L770+L825+L1037+L1114+L1185</f>
        <v>194797.20000000004</v>
      </c>
      <c r="N769" s="264"/>
      <c r="O769" s="264"/>
    </row>
    <row r="770" spans="1:15">
      <c r="A770" s="352" t="s">
        <v>96</v>
      </c>
      <c r="B770" s="353" t="s">
        <v>404</v>
      </c>
      <c r="C770" s="250" t="s">
        <v>95</v>
      </c>
      <c r="D770" s="250" t="s">
        <v>97</v>
      </c>
      <c r="E770" s="250"/>
      <c r="F770" s="250"/>
      <c r="G770" s="250"/>
      <c r="H770" s="349">
        <f>H771+H799</f>
        <v>19886.599999999999</v>
      </c>
      <c r="I770" s="349">
        <f>I771+I799</f>
        <v>371.8</v>
      </c>
      <c r="J770" s="349">
        <f t="shared" si="145"/>
        <v>20258.399999999998</v>
      </c>
      <c r="K770" s="349">
        <f>K771+K799</f>
        <v>16821.900000000001</v>
      </c>
      <c r="L770" s="349">
        <f>L771+L799</f>
        <v>16580.900000000001</v>
      </c>
      <c r="N770" s="264"/>
      <c r="O770" s="264"/>
    </row>
    <row r="771" spans="1:15" ht="28.5" customHeight="1">
      <c r="A771" s="352" t="s">
        <v>710</v>
      </c>
      <c r="B771" s="353" t="s">
        <v>404</v>
      </c>
      <c r="C771" s="250" t="s">
        <v>95</v>
      </c>
      <c r="D771" s="250" t="s">
        <v>97</v>
      </c>
      <c r="E771" s="250" t="s">
        <v>722</v>
      </c>
      <c r="F771" s="250"/>
      <c r="G771" s="250"/>
      <c r="H771" s="331">
        <f xml:space="preserve"> H772</f>
        <v>19886.599999999999</v>
      </c>
      <c r="I771" s="331">
        <f xml:space="preserve"> I772</f>
        <v>371.8</v>
      </c>
      <c r="J771" s="349">
        <f t="shared" si="145"/>
        <v>20258.399999999998</v>
      </c>
      <c r="K771" s="331">
        <f xml:space="preserve"> K772</f>
        <v>16821.900000000001</v>
      </c>
      <c r="L771" s="331">
        <f xml:space="preserve"> L772</f>
        <v>16580.900000000001</v>
      </c>
      <c r="N771" s="264"/>
      <c r="O771" s="264"/>
    </row>
    <row r="772" spans="1:15" ht="45" customHeight="1">
      <c r="A772" s="355" t="s">
        <v>711</v>
      </c>
      <c r="B772" s="422" t="s">
        <v>404</v>
      </c>
      <c r="C772" s="354" t="s">
        <v>95</v>
      </c>
      <c r="D772" s="354" t="s">
        <v>97</v>
      </c>
      <c r="E772" s="354" t="s">
        <v>712</v>
      </c>
      <c r="F772" s="354"/>
      <c r="G772" s="354"/>
      <c r="H772" s="331">
        <f>H773</f>
        <v>19886.599999999999</v>
      </c>
      <c r="I772" s="331">
        <f>I773</f>
        <v>371.8</v>
      </c>
      <c r="J772" s="349">
        <f t="shared" si="145"/>
        <v>20258.399999999998</v>
      </c>
      <c r="K772" s="331">
        <f>K773</f>
        <v>16821.900000000001</v>
      </c>
      <c r="L772" s="331">
        <f>L773</f>
        <v>16580.900000000001</v>
      </c>
      <c r="N772" s="264"/>
      <c r="O772" s="264"/>
    </row>
    <row r="773" spans="1:15" ht="42" customHeight="1">
      <c r="A773" s="394" t="s">
        <v>713</v>
      </c>
      <c r="B773" s="403" t="s">
        <v>404</v>
      </c>
      <c r="C773" s="209" t="s">
        <v>95</v>
      </c>
      <c r="D773" s="209" t="s">
        <v>97</v>
      </c>
      <c r="E773" s="223" t="s">
        <v>714</v>
      </c>
      <c r="F773" s="209"/>
      <c r="G773" s="209"/>
      <c r="H773" s="331">
        <f>H774+H778+H782+H787+H791+H795</f>
        <v>19886.599999999999</v>
      </c>
      <c r="I773" s="331">
        <f>I774+I778+I782+I787+I791+I795</f>
        <v>371.8</v>
      </c>
      <c r="J773" s="349">
        <f t="shared" si="145"/>
        <v>20258.399999999998</v>
      </c>
      <c r="K773" s="331">
        <f>K774+K778+K782+K787+K791+K795</f>
        <v>16821.900000000001</v>
      </c>
      <c r="L773" s="331">
        <f>L774+L778+L782+L787+L791+L795</f>
        <v>16580.900000000001</v>
      </c>
      <c r="N773" s="264"/>
      <c r="O773" s="264"/>
    </row>
    <row r="774" spans="1:15" ht="76.5">
      <c r="A774" s="378" t="s">
        <v>285</v>
      </c>
      <c r="B774" s="403" t="s">
        <v>404</v>
      </c>
      <c r="C774" s="209" t="s">
        <v>95</v>
      </c>
      <c r="D774" s="209" t="s">
        <v>97</v>
      </c>
      <c r="E774" s="223" t="s">
        <v>715</v>
      </c>
      <c r="F774" s="209"/>
      <c r="G774" s="209"/>
      <c r="H774" s="331">
        <f t="shared" ref="H774:I776" si="158">H775</f>
        <v>9735.7000000000007</v>
      </c>
      <c r="I774" s="331">
        <f t="shared" si="158"/>
        <v>0</v>
      </c>
      <c r="J774" s="349">
        <f t="shared" si="145"/>
        <v>9735.7000000000007</v>
      </c>
      <c r="K774" s="331">
        <f t="shared" ref="K774:L776" si="159">K775</f>
        <v>10135.700000000001</v>
      </c>
      <c r="L774" s="331">
        <f t="shared" si="159"/>
        <v>10135.700000000001</v>
      </c>
      <c r="N774" s="264"/>
      <c r="O774" s="264"/>
    </row>
    <row r="775" spans="1:15" ht="38.25">
      <c r="A775" s="225" t="s">
        <v>190</v>
      </c>
      <c r="B775" s="227" t="s">
        <v>404</v>
      </c>
      <c r="C775" s="209" t="s">
        <v>95</v>
      </c>
      <c r="D775" s="209" t="s">
        <v>97</v>
      </c>
      <c r="E775" s="223" t="s">
        <v>715</v>
      </c>
      <c r="F775" s="209" t="s">
        <v>99</v>
      </c>
      <c r="G775" s="209"/>
      <c r="H775" s="331">
        <f t="shared" si="158"/>
        <v>9735.7000000000007</v>
      </c>
      <c r="I775" s="331">
        <f t="shared" si="158"/>
        <v>0</v>
      </c>
      <c r="J775" s="349">
        <f t="shared" si="145"/>
        <v>9735.7000000000007</v>
      </c>
      <c r="K775" s="331">
        <f t="shared" si="159"/>
        <v>10135.700000000001</v>
      </c>
      <c r="L775" s="331">
        <f t="shared" si="159"/>
        <v>10135.700000000001</v>
      </c>
      <c r="N775" s="264"/>
      <c r="O775" s="264"/>
    </row>
    <row r="776" spans="1:15" ht="15" customHeight="1">
      <c r="A776" s="225" t="s">
        <v>100</v>
      </c>
      <c r="B776" s="227" t="s">
        <v>404</v>
      </c>
      <c r="C776" s="209" t="s">
        <v>95</v>
      </c>
      <c r="D776" s="209" t="s">
        <v>97</v>
      </c>
      <c r="E776" s="223" t="s">
        <v>715</v>
      </c>
      <c r="F776" s="209" t="s">
        <v>101</v>
      </c>
      <c r="G776" s="209"/>
      <c r="H776" s="331">
        <f t="shared" si="158"/>
        <v>9735.7000000000007</v>
      </c>
      <c r="I776" s="331">
        <f t="shared" si="158"/>
        <v>0</v>
      </c>
      <c r="J776" s="349">
        <f t="shared" si="145"/>
        <v>9735.7000000000007</v>
      </c>
      <c r="K776" s="331">
        <f t="shared" si="159"/>
        <v>10135.700000000001</v>
      </c>
      <c r="L776" s="331">
        <f t="shared" si="159"/>
        <v>10135.700000000001</v>
      </c>
      <c r="N776" s="264"/>
      <c r="O776" s="264"/>
    </row>
    <row r="777" spans="1:15">
      <c r="A777" s="225" t="s">
        <v>11</v>
      </c>
      <c r="B777" s="227" t="s">
        <v>404</v>
      </c>
      <c r="C777" s="209" t="s">
        <v>95</v>
      </c>
      <c r="D777" s="209" t="s">
        <v>97</v>
      </c>
      <c r="E777" s="223" t="s">
        <v>715</v>
      </c>
      <c r="F777" s="209" t="s">
        <v>101</v>
      </c>
      <c r="G777" s="209" t="s">
        <v>12</v>
      </c>
      <c r="H777" s="368">
        <v>9735.7000000000007</v>
      </c>
      <c r="I777" s="368">
        <v>0</v>
      </c>
      <c r="J777" s="349">
        <f t="shared" si="145"/>
        <v>9735.7000000000007</v>
      </c>
      <c r="K777" s="368">
        <v>10135.700000000001</v>
      </c>
      <c r="L777" s="368">
        <v>10135.700000000001</v>
      </c>
      <c r="N777" s="264"/>
      <c r="O777" s="264"/>
    </row>
    <row r="778" spans="1:15" ht="76.5" hidden="1" customHeight="1">
      <c r="A778" s="390" t="s">
        <v>586</v>
      </c>
      <c r="B778" s="227" t="s">
        <v>404</v>
      </c>
      <c r="C778" s="209" t="s">
        <v>95</v>
      </c>
      <c r="D778" s="209" t="s">
        <v>97</v>
      </c>
      <c r="E778" s="223" t="s">
        <v>716</v>
      </c>
      <c r="F778" s="209"/>
      <c r="G778" s="209"/>
      <c r="H778" s="331">
        <f t="shared" ref="H778:K780" si="160">H779</f>
        <v>0</v>
      </c>
      <c r="I778" s="331"/>
      <c r="J778" s="349">
        <f t="shared" si="145"/>
        <v>0</v>
      </c>
      <c r="K778" s="331">
        <f t="shared" si="160"/>
        <v>0</v>
      </c>
      <c r="L778" s="365"/>
      <c r="N778" s="264"/>
      <c r="O778" s="264"/>
    </row>
    <row r="779" spans="1:15" ht="54.75" hidden="1" customHeight="1">
      <c r="A779" s="225" t="s">
        <v>111</v>
      </c>
      <c r="B779" s="227" t="s">
        <v>404</v>
      </c>
      <c r="C779" s="209" t="s">
        <v>95</v>
      </c>
      <c r="D779" s="209" t="s">
        <v>97</v>
      </c>
      <c r="E779" s="223" t="s">
        <v>716</v>
      </c>
      <c r="F779" s="209" t="s">
        <v>99</v>
      </c>
      <c r="G779" s="209"/>
      <c r="H779" s="331">
        <f t="shared" si="160"/>
        <v>0</v>
      </c>
      <c r="I779" s="331"/>
      <c r="J779" s="349">
        <f t="shared" si="145"/>
        <v>0</v>
      </c>
      <c r="K779" s="331">
        <f t="shared" si="160"/>
        <v>0</v>
      </c>
      <c r="L779" s="365"/>
      <c r="N779" s="264"/>
      <c r="O779" s="264"/>
    </row>
    <row r="780" spans="1:15" ht="14.25" hidden="1" customHeight="1">
      <c r="A780" s="225" t="s">
        <v>100</v>
      </c>
      <c r="B780" s="227" t="s">
        <v>404</v>
      </c>
      <c r="C780" s="209" t="s">
        <v>95</v>
      </c>
      <c r="D780" s="209" t="s">
        <v>97</v>
      </c>
      <c r="E780" s="223" t="s">
        <v>716</v>
      </c>
      <c r="F780" s="209" t="s">
        <v>101</v>
      </c>
      <c r="G780" s="209"/>
      <c r="H780" s="331">
        <f t="shared" si="160"/>
        <v>0</v>
      </c>
      <c r="I780" s="331"/>
      <c r="J780" s="349">
        <f t="shared" si="145"/>
        <v>0</v>
      </c>
      <c r="K780" s="331">
        <f t="shared" si="160"/>
        <v>0</v>
      </c>
      <c r="L780" s="365"/>
      <c r="N780" s="264"/>
      <c r="O780" s="264"/>
    </row>
    <row r="781" spans="1:15" ht="12.75" hidden="1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716</v>
      </c>
      <c r="F781" s="209" t="s">
        <v>101</v>
      </c>
      <c r="G781" s="209" t="s">
        <v>12</v>
      </c>
      <c r="H781" s="331"/>
      <c r="I781" s="331"/>
      <c r="J781" s="349">
        <f t="shared" si="145"/>
        <v>0</v>
      </c>
      <c r="K781" s="365"/>
      <c r="L781" s="365"/>
      <c r="N781" s="264"/>
      <c r="O781" s="264"/>
    </row>
    <row r="782" spans="1:15" ht="26.25" customHeight="1">
      <c r="A782" s="225" t="s">
        <v>634</v>
      </c>
      <c r="B782" s="227" t="s">
        <v>404</v>
      </c>
      <c r="C782" s="209" t="s">
        <v>95</v>
      </c>
      <c r="D782" s="209" t="s">
        <v>97</v>
      </c>
      <c r="E782" s="223" t="s">
        <v>717</v>
      </c>
      <c r="F782" s="209"/>
      <c r="G782" s="209"/>
      <c r="H782" s="331">
        <f t="shared" ref="H782:L783" si="161">H783</f>
        <v>5565.8</v>
      </c>
      <c r="I782" s="331">
        <f t="shared" si="161"/>
        <v>371.8</v>
      </c>
      <c r="J782" s="349">
        <f t="shared" si="145"/>
        <v>5937.6</v>
      </c>
      <c r="K782" s="331">
        <f t="shared" si="161"/>
        <v>4134.2</v>
      </c>
      <c r="L782" s="331">
        <f t="shared" si="161"/>
        <v>4134.2</v>
      </c>
      <c r="N782" s="264"/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717</v>
      </c>
      <c r="F783" s="209" t="s">
        <v>99</v>
      </c>
      <c r="G783" s="209"/>
      <c r="H783" s="331">
        <f t="shared" si="161"/>
        <v>5565.8</v>
      </c>
      <c r="I783" s="331">
        <f t="shared" si="161"/>
        <v>371.8</v>
      </c>
      <c r="J783" s="349">
        <f t="shared" si="145"/>
        <v>5937.6</v>
      </c>
      <c r="K783" s="331">
        <f t="shared" si="161"/>
        <v>4134.2</v>
      </c>
      <c r="L783" s="331">
        <f t="shared" si="161"/>
        <v>4134.2</v>
      </c>
      <c r="N783" s="264"/>
      <c r="O783" s="264"/>
    </row>
    <row r="784" spans="1:15" ht="15.7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717</v>
      </c>
      <c r="F784" s="209" t="s">
        <v>101</v>
      </c>
      <c r="G784" s="209"/>
      <c r="H784" s="331">
        <f>H785+H786</f>
        <v>5565.8</v>
      </c>
      <c r="I784" s="331">
        <f>I785+I786</f>
        <v>371.8</v>
      </c>
      <c r="J784" s="349">
        <f t="shared" si="145"/>
        <v>5937.6</v>
      </c>
      <c r="K784" s="331">
        <f>K785+K786</f>
        <v>4134.2</v>
      </c>
      <c r="L784" s="331">
        <f>L785+L786</f>
        <v>4134.2</v>
      </c>
      <c r="N784" s="264"/>
      <c r="O784" s="264"/>
    </row>
    <row r="785" spans="1:15" s="350" customFormat="1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717</v>
      </c>
      <c r="F785" s="209" t="s">
        <v>101</v>
      </c>
      <c r="G785" s="209" t="s">
        <v>10</v>
      </c>
      <c r="H785" s="331">
        <v>5565.8</v>
      </c>
      <c r="I785" s="331">
        <v>371.8</v>
      </c>
      <c r="J785" s="349">
        <f t="shared" si="145"/>
        <v>5937.6</v>
      </c>
      <c r="K785" s="368">
        <v>4134.2</v>
      </c>
      <c r="L785" s="368">
        <v>4134.2</v>
      </c>
      <c r="N785" s="351"/>
      <c r="O785" s="351"/>
    </row>
    <row r="786" spans="1:15" ht="12.75" customHeight="1">
      <c r="A786" s="225" t="s">
        <v>11</v>
      </c>
      <c r="B786" s="227" t="s">
        <v>404</v>
      </c>
      <c r="C786" s="209" t="s">
        <v>95</v>
      </c>
      <c r="D786" s="209" t="s">
        <v>97</v>
      </c>
      <c r="E786" s="223" t="s">
        <v>717</v>
      </c>
      <c r="F786" s="209" t="s">
        <v>101</v>
      </c>
      <c r="G786" s="209" t="s">
        <v>12</v>
      </c>
      <c r="H786" s="331"/>
      <c r="I786" s="331"/>
      <c r="J786" s="349">
        <f t="shared" si="145"/>
        <v>0</v>
      </c>
      <c r="K786" s="365"/>
      <c r="L786" s="365"/>
      <c r="N786" s="264"/>
      <c r="O786" s="264"/>
    </row>
    <row r="787" spans="1:15" ht="14.25" customHeight="1">
      <c r="A787" s="225" t="s">
        <v>633</v>
      </c>
      <c r="B787" s="227" t="s">
        <v>404</v>
      </c>
      <c r="C787" s="209" t="s">
        <v>95</v>
      </c>
      <c r="D787" s="209" t="s">
        <v>97</v>
      </c>
      <c r="E787" s="223" t="s">
        <v>718</v>
      </c>
      <c r="F787" s="209"/>
      <c r="G787" s="209"/>
      <c r="H787" s="331">
        <f t="shared" ref="H787:I789" si="162">H788</f>
        <v>2618.5</v>
      </c>
      <c r="I787" s="331">
        <f t="shared" si="162"/>
        <v>0</v>
      </c>
      <c r="J787" s="349">
        <f t="shared" si="145"/>
        <v>2618.5</v>
      </c>
      <c r="K787" s="331">
        <f t="shared" ref="K787:L789" si="163">K788</f>
        <v>1536</v>
      </c>
      <c r="L787" s="331">
        <f t="shared" si="163"/>
        <v>1380</v>
      </c>
      <c r="N787" s="264"/>
      <c r="O787" s="264"/>
    </row>
    <row r="788" spans="1:15" ht="38.25">
      <c r="A788" s="225" t="s">
        <v>907</v>
      </c>
      <c r="B788" s="227" t="s">
        <v>404</v>
      </c>
      <c r="C788" s="209" t="s">
        <v>95</v>
      </c>
      <c r="D788" s="209" t="s">
        <v>97</v>
      </c>
      <c r="E788" s="223" t="s">
        <v>718</v>
      </c>
      <c r="F788" s="209" t="s">
        <v>99</v>
      </c>
      <c r="G788" s="209"/>
      <c r="H788" s="331">
        <f t="shared" si="162"/>
        <v>2618.5</v>
      </c>
      <c r="I788" s="331">
        <f t="shared" si="162"/>
        <v>0</v>
      </c>
      <c r="J788" s="349">
        <f t="shared" si="145"/>
        <v>2618.5</v>
      </c>
      <c r="K788" s="331">
        <f t="shared" si="163"/>
        <v>1536</v>
      </c>
      <c r="L788" s="331">
        <f t="shared" si="163"/>
        <v>1380</v>
      </c>
      <c r="N788" s="264"/>
      <c r="O788" s="264"/>
    </row>
    <row r="789" spans="1:15" ht="16.5" customHeight="1">
      <c r="A789" s="225" t="s">
        <v>100</v>
      </c>
      <c r="B789" s="227" t="s">
        <v>404</v>
      </c>
      <c r="C789" s="209" t="s">
        <v>95</v>
      </c>
      <c r="D789" s="209" t="s">
        <v>97</v>
      </c>
      <c r="E789" s="223" t="s">
        <v>718</v>
      </c>
      <c r="F789" s="209" t="s">
        <v>101</v>
      </c>
      <c r="G789" s="209"/>
      <c r="H789" s="331">
        <f t="shared" si="162"/>
        <v>2618.5</v>
      </c>
      <c r="I789" s="331">
        <f t="shared" si="162"/>
        <v>0</v>
      </c>
      <c r="J789" s="349">
        <f t="shared" si="145"/>
        <v>2618.5</v>
      </c>
      <c r="K789" s="331">
        <f t="shared" si="163"/>
        <v>1536</v>
      </c>
      <c r="L789" s="331">
        <f t="shared" si="163"/>
        <v>1380</v>
      </c>
      <c r="N789" s="264"/>
      <c r="O789" s="264"/>
    </row>
    <row r="790" spans="1:15">
      <c r="A790" s="225" t="s">
        <v>9</v>
      </c>
      <c r="B790" s="227" t="s">
        <v>404</v>
      </c>
      <c r="C790" s="209" t="s">
        <v>95</v>
      </c>
      <c r="D790" s="209" t="s">
        <v>97</v>
      </c>
      <c r="E790" s="223" t="s">
        <v>718</v>
      </c>
      <c r="F790" s="209" t="s">
        <v>101</v>
      </c>
      <c r="G790" s="209" t="s">
        <v>10</v>
      </c>
      <c r="H790" s="331">
        <v>2618.5</v>
      </c>
      <c r="I790" s="331">
        <v>0</v>
      </c>
      <c r="J790" s="349">
        <f t="shared" si="145"/>
        <v>2618.5</v>
      </c>
      <c r="K790" s="368">
        <v>1536</v>
      </c>
      <c r="L790" s="368">
        <v>1380</v>
      </c>
      <c r="N790" s="264"/>
      <c r="O790" s="264"/>
    </row>
    <row r="791" spans="1:15" ht="24" customHeight="1">
      <c r="A791" s="225" t="s">
        <v>719</v>
      </c>
      <c r="B791" s="227" t="s">
        <v>404</v>
      </c>
      <c r="C791" s="209" t="s">
        <v>95</v>
      </c>
      <c r="D791" s="209" t="s">
        <v>97</v>
      </c>
      <c r="E791" s="223" t="s">
        <v>720</v>
      </c>
      <c r="F791" s="209" t="s">
        <v>38</v>
      </c>
      <c r="G791" s="209"/>
      <c r="H791" s="331">
        <f t="shared" ref="H791:I793" si="164">H792</f>
        <v>1812.6</v>
      </c>
      <c r="I791" s="331">
        <f t="shared" si="164"/>
        <v>0</v>
      </c>
      <c r="J791" s="349">
        <f t="shared" si="145"/>
        <v>1812.6</v>
      </c>
      <c r="K791" s="331">
        <f t="shared" ref="K791:L793" si="165">K792</f>
        <v>795</v>
      </c>
      <c r="L791" s="331">
        <f t="shared" si="165"/>
        <v>710</v>
      </c>
      <c r="N791" s="264"/>
      <c r="O791" s="264"/>
    </row>
    <row r="792" spans="1:15" ht="38.25">
      <c r="A792" s="225" t="s">
        <v>907</v>
      </c>
      <c r="B792" s="227" t="s">
        <v>404</v>
      </c>
      <c r="C792" s="209" t="s">
        <v>95</v>
      </c>
      <c r="D792" s="209" t="s">
        <v>97</v>
      </c>
      <c r="E792" s="223" t="s">
        <v>720</v>
      </c>
      <c r="F792" s="209" t="s">
        <v>106</v>
      </c>
      <c r="G792" s="209"/>
      <c r="H792" s="331">
        <f t="shared" si="164"/>
        <v>1812.6</v>
      </c>
      <c r="I792" s="331">
        <f t="shared" si="164"/>
        <v>0</v>
      </c>
      <c r="J792" s="349">
        <f t="shared" si="145"/>
        <v>1812.6</v>
      </c>
      <c r="K792" s="331">
        <f t="shared" si="165"/>
        <v>795</v>
      </c>
      <c r="L792" s="331">
        <f t="shared" si="165"/>
        <v>710</v>
      </c>
      <c r="N792" s="264"/>
      <c r="O792" s="264"/>
    </row>
    <row r="793" spans="1:15" ht="12.75" customHeight="1">
      <c r="A793" s="225" t="s">
        <v>100</v>
      </c>
      <c r="B793" s="227" t="s">
        <v>404</v>
      </c>
      <c r="C793" s="209" t="s">
        <v>95</v>
      </c>
      <c r="D793" s="209" t="s">
        <v>97</v>
      </c>
      <c r="E793" s="223" t="s">
        <v>720</v>
      </c>
      <c r="F793" s="209" t="s">
        <v>101</v>
      </c>
      <c r="G793" s="209"/>
      <c r="H793" s="331">
        <f t="shared" si="164"/>
        <v>1812.6</v>
      </c>
      <c r="I793" s="331">
        <f t="shared" si="164"/>
        <v>0</v>
      </c>
      <c r="J793" s="349">
        <f t="shared" si="145"/>
        <v>1812.6</v>
      </c>
      <c r="K793" s="331">
        <f t="shared" si="165"/>
        <v>795</v>
      </c>
      <c r="L793" s="331">
        <f t="shared" si="165"/>
        <v>710</v>
      </c>
      <c r="N793" s="264"/>
      <c r="O793" s="264"/>
    </row>
    <row r="794" spans="1:15" s="322" customFormat="1">
      <c r="A794" s="225" t="s">
        <v>9</v>
      </c>
      <c r="B794" s="227" t="s">
        <v>404</v>
      </c>
      <c r="C794" s="209" t="s">
        <v>95</v>
      </c>
      <c r="D794" s="209" t="s">
        <v>97</v>
      </c>
      <c r="E794" s="223" t="s">
        <v>720</v>
      </c>
      <c r="F794" s="209" t="s">
        <v>101</v>
      </c>
      <c r="G794" s="209" t="s">
        <v>10</v>
      </c>
      <c r="H794" s="331">
        <v>1812.6</v>
      </c>
      <c r="I794" s="331">
        <v>0</v>
      </c>
      <c r="J794" s="349">
        <f t="shared" si="145"/>
        <v>1812.6</v>
      </c>
      <c r="K794" s="368">
        <v>795</v>
      </c>
      <c r="L794" s="368">
        <v>710</v>
      </c>
      <c r="M794" s="350"/>
      <c r="N794" s="351"/>
      <c r="O794" s="264"/>
    </row>
    <row r="795" spans="1:15" ht="24" customHeight="1">
      <c r="A795" s="439" t="s">
        <v>496</v>
      </c>
      <c r="B795" s="227" t="s">
        <v>404</v>
      </c>
      <c r="C795" s="209" t="s">
        <v>95</v>
      </c>
      <c r="D795" s="209" t="s">
        <v>97</v>
      </c>
      <c r="E795" s="223" t="s">
        <v>721</v>
      </c>
      <c r="F795" s="209"/>
      <c r="G795" s="209"/>
      <c r="H795" s="331">
        <f t="shared" ref="H795:I797" si="166">H796</f>
        <v>154</v>
      </c>
      <c r="I795" s="331">
        <f t="shared" si="166"/>
        <v>0</v>
      </c>
      <c r="J795" s="349">
        <f t="shared" si="145"/>
        <v>154</v>
      </c>
      <c r="K795" s="331">
        <f t="shared" ref="K795:L797" si="167">K796</f>
        <v>221</v>
      </c>
      <c r="L795" s="331">
        <f t="shared" si="167"/>
        <v>221</v>
      </c>
      <c r="M795" s="350"/>
      <c r="N795" s="351"/>
      <c r="O795" s="264"/>
    </row>
    <row r="796" spans="1:15" ht="40.5" customHeight="1">
      <c r="A796" s="390" t="s">
        <v>111</v>
      </c>
      <c r="B796" s="227" t="s">
        <v>404</v>
      </c>
      <c r="C796" s="209" t="s">
        <v>95</v>
      </c>
      <c r="D796" s="209" t="s">
        <v>97</v>
      </c>
      <c r="E796" s="223" t="s">
        <v>721</v>
      </c>
      <c r="F796" s="209" t="s">
        <v>106</v>
      </c>
      <c r="G796" s="209"/>
      <c r="H796" s="331">
        <f t="shared" si="166"/>
        <v>154</v>
      </c>
      <c r="I796" s="331">
        <f t="shared" si="166"/>
        <v>0</v>
      </c>
      <c r="J796" s="349">
        <f t="shared" si="145"/>
        <v>154</v>
      </c>
      <c r="K796" s="331">
        <f t="shared" si="167"/>
        <v>221</v>
      </c>
      <c r="L796" s="331">
        <f t="shared" si="167"/>
        <v>221</v>
      </c>
      <c r="M796" s="350"/>
      <c r="N796" s="351"/>
      <c r="O796" s="264"/>
    </row>
    <row r="797" spans="1:15" ht="13.5" customHeight="1">
      <c r="A797" s="390" t="s">
        <v>100</v>
      </c>
      <c r="B797" s="227" t="s">
        <v>404</v>
      </c>
      <c r="C797" s="209" t="s">
        <v>95</v>
      </c>
      <c r="D797" s="209" t="s">
        <v>97</v>
      </c>
      <c r="E797" s="223" t="s">
        <v>721</v>
      </c>
      <c r="F797" s="209" t="s">
        <v>101</v>
      </c>
      <c r="G797" s="209"/>
      <c r="H797" s="331">
        <f t="shared" si="166"/>
        <v>154</v>
      </c>
      <c r="I797" s="331">
        <f t="shared" si="166"/>
        <v>0</v>
      </c>
      <c r="J797" s="349">
        <f t="shared" si="145"/>
        <v>154</v>
      </c>
      <c r="K797" s="331">
        <f t="shared" si="167"/>
        <v>221</v>
      </c>
      <c r="L797" s="331">
        <f t="shared" si="167"/>
        <v>221</v>
      </c>
      <c r="M797" s="350"/>
      <c r="N797" s="351"/>
      <c r="O797" s="264"/>
    </row>
    <row r="798" spans="1:15">
      <c r="A798" s="390" t="s">
        <v>9</v>
      </c>
      <c r="B798" s="227" t="s">
        <v>404</v>
      </c>
      <c r="C798" s="209" t="s">
        <v>95</v>
      </c>
      <c r="D798" s="209" t="s">
        <v>97</v>
      </c>
      <c r="E798" s="223" t="s">
        <v>721</v>
      </c>
      <c r="F798" s="209" t="s">
        <v>101</v>
      </c>
      <c r="G798" s="209" t="s">
        <v>10</v>
      </c>
      <c r="H798" s="331">
        <v>154</v>
      </c>
      <c r="I798" s="331">
        <v>0</v>
      </c>
      <c r="J798" s="349">
        <f t="shared" ref="J798:J861" si="168">H798+I798</f>
        <v>154</v>
      </c>
      <c r="K798" s="368">
        <v>221</v>
      </c>
      <c r="L798" s="368">
        <v>221</v>
      </c>
      <c r="M798" s="350"/>
      <c r="N798" s="351"/>
      <c r="O798" s="264"/>
    </row>
    <row r="799" spans="1:15" ht="27" hidden="1">
      <c r="A799" s="355" t="s">
        <v>16</v>
      </c>
      <c r="B799" s="422" t="s">
        <v>404</v>
      </c>
      <c r="C799" s="354" t="s">
        <v>95</v>
      </c>
      <c r="D799" s="354" t="s">
        <v>97</v>
      </c>
      <c r="E799" s="354" t="s">
        <v>712</v>
      </c>
      <c r="F799" s="354"/>
      <c r="G799" s="354"/>
      <c r="H799" s="331">
        <f>H800+H808+H813+H817+H821</f>
        <v>0</v>
      </c>
      <c r="I799" s="331"/>
      <c r="J799" s="349">
        <f t="shared" si="168"/>
        <v>0</v>
      </c>
      <c r="K799" s="331">
        <f>K800+K808+K813+K817+K821</f>
        <v>0</v>
      </c>
      <c r="L799" s="331">
        <f>L800+L808+L813+L817+L821</f>
        <v>0</v>
      </c>
      <c r="M799" s="350"/>
      <c r="N799" s="351"/>
      <c r="O799" s="264"/>
    </row>
    <row r="800" spans="1:15" ht="76.5" hidden="1">
      <c r="A800" s="378" t="s">
        <v>285</v>
      </c>
      <c r="B800" s="403" t="s">
        <v>404</v>
      </c>
      <c r="C800" s="209" t="s">
        <v>95</v>
      </c>
      <c r="D800" s="209" t="s">
        <v>97</v>
      </c>
      <c r="E800" s="223" t="s">
        <v>954</v>
      </c>
      <c r="F800" s="209"/>
      <c r="G800" s="209"/>
      <c r="H800" s="331">
        <f>H801+H809+H814+H818+H822</f>
        <v>0</v>
      </c>
      <c r="I800" s="331"/>
      <c r="J800" s="349">
        <f t="shared" si="168"/>
        <v>0</v>
      </c>
      <c r="K800" s="331">
        <f t="shared" ref="K800:L802" si="169">K801</f>
        <v>0</v>
      </c>
      <c r="L800" s="331">
        <f t="shared" si="169"/>
        <v>0</v>
      </c>
      <c r="M800" s="350"/>
      <c r="N800" s="351"/>
      <c r="O800" s="264"/>
    </row>
    <row r="801" spans="1:15" ht="38.25" hidden="1">
      <c r="A801" s="225" t="s">
        <v>190</v>
      </c>
      <c r="B801" s="227" t="s">
        <v>404</v>
      </c>
      <c r="C801" s="209" t="s">
        <v>95</v>
      </c>
      <c r="D801" s="209" t="s">
        <v>97</v>
      </c>
      <c r="E801" s="223" t="s">
        <v>954</v>
      </c>
      <c r="F801" s="209" t="s">
        <v>99</v>
      </c>
      <c r="G801" s="209"/>
      <c r="H801" s="331">
        <f>H802+H810+H815+H819+H823</f>
        <v>0</v>
      </c>
      <c r="I801" s="331"/>
      <c r="J801" s="349">
        <f t="shared" si="168"/>
        <v>0</v>
      </c>
      <c r="K801" s="331">
        <f t="shared" si="169"/>
        <v>0</v>
      </c>
      <c r="L801" s="331">
        <f t="shared" si="169"/>
        <v>0</v>
      </c>
      <c r="M801" s="350"/>
      <c r="N801" s="351"/>
      <c r="O801" s="264"/>
    </row>
    <row r="802" spans="1:15" hidden="1">
      <c r="A802" s="225" t="s">
        <v>100</v>
      </c>
      <c r="B802" s="227" t="s">
        <v>404</v>
      </c>
      <c r="C802" s="209" t="s">
        <v>95</v>
      </c>
      <c r="D802" s="209" t="s">
        <v>97</v>
      </c>
      <c r="E802" s="223" t="s">
        <v>954</v>
      </c>
      <c r="F802" s="209" t="s">
        <v>101</v>
      </c>
      <c r="G802" s="209"/>
      <c r="H802" s="331">
        <f>H803+H811+H816+H820+H824</f>
        <v>0</v>
      </c>
      <c r="I802" s="331"/>
      <c r="J802" s="349">
        <f t="shared" si="168"/>
        <v>0</v>
      </c>
      <c r="K802" s="331">
        <f t="shared" si="169"/>
        <v>0</v>
      </c>
      <c r="L802" s="331">
        <f t="shared" si="169"/>
        <v>0</v>
      </c>
      <c r="M802" s="350"/>
      <c r="N802" s="351"/>
      <c r="O802" s="264"/>
    </row>
    <row r="803" spans="1:15" hidden="1">
      <c r="A803" s="225" t="s">
        <v>11</v>
      </c>
      <c r="B803" s="227" t="s">
        <v>404</v>
      </c>
      <c r="C803" s="209" t="s">
        <v>95</v>
      </c>
      <c r="D803" s="209" t="s">
        <v>97</v>
      </c>
      <c r="E803" s="223" t="s">
        <v>954</v>
      </c>
      <c r="F803" s="209" t="s">
        <v>101</v>
      </c>
      <c r="G803" s="209" t="s">
        <v>12</v>
      </c>
      <c r="H803" s="331"/>
      <c r="I803" s="331"/>
      <c r="J803" s="349">
        <f t="shared" si="168"/>
        <v>0</v>
      </c>
      <c r="K803" s="368"/>
      <c r="L803" s="368"/>
      <c r="M803" s="350"/>
      <c r="N803" s="351"/>
      <c r="O803" s="264"/>
    </row>
    <row r="804" spans="1:15" ht="63.75" hidden="1">
      <c r="A804" s="390" t="s">
        <v>586</v>
      </c>
      <c r="B804" s="227" t="s">
        <v>404</v>
      </c>
      <c r="C804" s="209" t="s">
        <v>95</v>
      </c>
      <c r="D804" s="209" t="s">
        <v>97</v>
      </c>
      <c r="E804" s="223" t="s">
        <v>716</v>
      </c>
      <c r="F804" s="209"/>
      <c r="G804" s="209"/>
      <c r="H804" s="331"/>
      <c r="I804" s="331"/>
      <c r="J804" s="349">
        <f t="shared" si="168"/>
        <v>0</v>
      </c>
      <c r="K804" s="368"/>
      <c r="L804" s="368"/>
      <c r="M804" s="350"/>
      <c r="N804" s="351"/>
      <c r="O804" s="264"/>
    </row>
    <row r="805" spans="1:15" ht="51" hidden="1">
      <c r="A805" s="225" t="s">
        <v>111</v>
      </c>
      <c r="B805" s="227" t="s">
        <v>404</v>
      </c>
      <c r="C805" s="209" t="s">
        <v>95</v>
      </c>
      <c r="D805" s="209" t="s">
        <v>97</v>
      </c>
      <c r="E805" s="223" t="s">
        <v>716</v>
      </c>
      <c r="F805" s="209" t="s">
        <v>99</v>
      </c>
      <c r="G805" s="209"/>
      <c r="H805" s="331"/>
      <c r="I805" s="331"/>
      <c r="J805" s="349">
        <f t="shared" si="168"/>
        <v>0</v>
      </c>
      <c r="K805" s="368"/>
      <c r="L805" s="368"/>
      <c r="M805" s="350"/>
      <c r="N805" s="351"/>
      <c r="O805" s="264"/>
    </row>
    <row r="806" spans="1:15" hidden="1">
      <c r="A806" s="225" t="s">
        <v>100</v>
      </c>
      <c r="B806" s="227" t="s">
        <v>404</v>
      </c>
      <c r="C806" s="209" t="s">
        <v>95</v>
      </c>
      <c r="D806" s="209" t="s">
        <v>97</v>
      </c>
      <c r="E806" s="223" t="s">
        <v>716</v>
      </c>
      <c r="F806" s="209" t="s">
        <v>101</v>
      </c>
      <c r="G806" s="209"/>
      <c r="H806" s="331"/>
      <c r="I806" s="331"/>
      <c r="J806" s="349">
        <f t="shared" si="168"/>
        <v>0</v>
      </c>
      <c r="K806" s="368"/>
      <c r="L806" s="368"/>
      <c r="M806" s="350"/>
      <c r="N806" s="351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716</v>
      </c>
      <c r="F807" s="209" t="s">
        <v>101</v>
      </c>
      <c r="G807" s="209" t="s">
        <v>12</v>
      </c>
      <c r="H807" s="331"/>
      <c r="I807" s="331"/>
      <c r="J807" s="349">
        <f t="shared" si="168"/>
        <v>0</v>
      </c>
      <c r="K807" s="368"/>
      <c r="L807" s="368"/>
      <c r="M807" s="350"/>
      <c r="N807" s="351"/>
      <c r="O807" s="264"/>
    </row>
    <row r="808" spans="1:15" ht="25.5" hidden="1">
      <c r="A808" s="225" t="s">
        <v>634</v>
      </c>
      <c r="B808" s="227" t="s">
        <v>404</v>
      </c>
      <c r="C808" s="209" t="s">
        <v>95</v>
      </c>
      <c r="D808" s="209" t="s">
        <v>97</v>
      </c>
      <c r="E808" s="223" t="s">
        <v>955</v>
      </c>
      <c r="F808" s="209"/>
      <c r="G808" s="209"/>
      <c r="H808" s="331">
        <f t="shared" ref="H808:L809" si="170">H809</f>
        <v>0</v>
      </c>
      <c r="I808" s="331"/>
      <c r="J808" s="349">
        <f t="shared" si="168"/>
        <v>0</v>
      </c>
      <c r="K808" s="331">
        <f t="shared" si="170"/>
        <v>0</v>
      </c>
      <c r="L808" s="331">
        <f t="shared" si="170"/>
        <v>0</v>
      </c>
      <c r="M808" s="350"/>
      <c r="N808" s="351"/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955</v>
      </c>
      <c r="F809" s="209" t="s">
        <v>99</v>
      </c>
      <c r="G809" s="209"/>
      <c r="H809" s="331">
        <f t="shared" si="170"/>
        <v>0</v>
      </c>
      <c r="I809" s="331"/>
      <c r="J809" s="349">
        <f t="shared" si="168"/>
        <v>0</v>
      </c>
      <c r="K809" s="331">
        <f t="shared" si="170"/>
        <v>0</v>
      </c>
      <c r="L809" s="331">
        <f t="shared" si="170"/>
        <v>0</v>
      </c>
      <c r="M809" s="350"/>
      <c r="N809" s="351"/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955</v>
      </c>
      <c r="F810" s="209" t="s">
        <v>101</v>
      </c>
      <c r="G810" s="209"/>
      <c r="H810" s="331">
        <f>H811</f>
        <v>0</v>
      </c>
      <c r="I810" s="331"/>
      <c r="J810" s="349">
        <f t="shared" si="168"/>
        <v>0</v>
      </c>
      <c r="K810" s="331">
        <f>K811+K812</f>
        <v>0</v>
      </c>
      <c r="L810" s="331">
        <f>L811+L812</f>
        <v>0</v>
      </c>
      <c r="M810" s="350"/>
      <c r="N810" s="351"/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955</v>
      </c>
      <c r="F811" s="209" t="s">
        <v>101</v>
      </c>
      <c r="G811" s="209" t="s">
        <v>10</v>
      </c>
      <c r="H811" s="331"/>
      <c r="I811" s="331"/>
      <c r="J811" s="349">
        <f t="shared" si="168"/>
        <v>0</v>
      </c>
      <c r="K811" s="368"/>
      <c r="L811" s="368"/>
      <c r="M811" s="350"/>
      <c r="N811" s="351"/>
      <c r="O811" s="264"/>
    </row>
    <row r="812" spans="1:15" hidden="1">
      <c r="A812" s="225" t="s">
        <v>11</v>
      </c>
      <c r="B812" s="227" t="s">
        <v>404</v>
      </c>
      <c r="C812" s="209" t="s">
        <v>95</v>
      </c>
      <c r="D812" s="209" t="s">
        <v>97</v>
      </c>
      <c r="E812" s="223" t="s">
        <v>955</v>
      </c>
      <c r="F812" s="209" t="s">
        <v>101</v>
      </c>
      <c r="G812" s="209" t="s">
        <v>12</v>
      </c>
      <c r="H812" s="331"/>
      <c r="I812" s="331"/>
      <c r="J812" s="349">
        <f t="shared" si="168"/>
        <v>0</v>
      </c>
      <c r="K812" s="368"/>
      <c r="L812" s="368"/>
      <c r="M812" s="350"/>
      <c r="N812" s="351"/>
      <c r="O812" s="264"/>
    </row>
    <row r="813" spans="1:15" ht="14.25" hidden="1" customHeight="1">
      <c r="A813" s="225" t="s">
        <v>633</v>
      </c>
      <c r="B813" s="227" t="s">
        <v>404</v>
      </c>
      <c r="C813" s="209" t="s">
        <v>95</v>
      </c>
      <c r="D813" s="209" t="s">
        <v>97</v>
      </c>
      <c r="E813" s="223" t="s">
        <v>956</v>
      </c>
      <c r="F813" s="209"/>
      <c r="G813" s="209"/>
      <c r="H813" s="331">
        <f t="shared" ref="H813:L815" si="171">H814</f>
        <v>0</v>
      </c>
      <c r="I813" s="331"/>
      <c r="J813" s="349">
        <f t="shared" si="168"/>
        <v>0</v>
      </c>
      <c r="K813" s="331">
        <f t="shared" si="171"/>
        <v>0</v>
      </c>
      <c r="L813" s="331">
        <f t="shared" si="171"/>
        <v>0</v>
      </c>
      <c r="M813" s="350"/>
      <c r="N813" s="351"/>
      <c r="O813" s="264"/>
    </row>
    <row r="814" spans="1:15" ht="38.25" hidden="1">
      <c r="A814" s="225" t="s">
        <v>907</v>
      </c>
      <c r="B814" s="227" t="s">
        <v>404</v>
      </c>
      <c r="C814" s="209" t="s">
        <v>95</v>
      </c>
      <c r="D814" s="209" t="s">
        <v>97</v>
      </c>
      <c r="E814" s="223" t="s">
        <v>956</v>
      </c>
      <c r="F814" s="209" t="s">
        <v>99</v>
      </c>
      <c r="G814" s="209"/>
      <c r="H814" s="331">
        <f t="shared" si="171"/>
        <v>0</v>
      </c>
      <c r="I814" s="331"/>
      <c r="J814" s="349">
        <f t="shared" si="168"/>
        <v>0</v>
      </c>
      <c r="K814" s="331">
        <f t="shared" si="171"/>
        <v>0</v>
      </c>
      <c r="L814" s="331">
        <f t="shared" si="171"/>
        <v>0</v>
      </c>
      <c r="M814" s="350"/>
      <c r="N814" s="351"/>
      <c r="O814" s="264"/>
    </row>
    <row r="815" spans="1:15" hidden="1">
      <c r="A815" s="225" t="s">
        <v>100</v>
      </c>
      <c r="B815" s="227" t="s">
        <v>404</v>
      </c>
      <c r="C815" s="209" t="s">
        <v>95</v>
      </c>
      <c r="D815" s="209" t="s">
        <v>97</v>
      </c>
      <c r="E815" s="223" t="s">
        <v>956</v>
      </c>
      <c r="F815" s="209" t="s">
        <v>101</v>
      </c>
      <c r="G815" s="209"/>
      <c r="H815" s="331">
        <f t="shared" si="171"/>
        <v>0</v>
      </c>
      <c r="I815" s="331"/>
      <c r="J815" s="349">
        <f t="shared" si="168"/>
        <v>0</v>
      </c>
      <c r="K815" s="331">
        <f t="shared" si="171"/>
        <v>0</v>
      </c>
      <c r="L815" s="331">
        <f t="shared" si="171"/>
        <v>0</v>
      </c>
      <c r="M815" s="350"/>
      <c r="N815" s="351"/>
      <c r="O815" s="264"/>
    </row>
    <row r="816" spans="1:15" hidden="1">
      <c r="A816" s="225" t="s">
        <v>9</v>
      </c>
      <c r="B816" s="227" t="s">
        <v>404</v>
      </c>
      <c r="C816" s="209" t="s">
        <v>95</v>
      </c>
      <c r="D816" s="209" t="s">
        <v>97</v>
      </c>
      <c r="E816" s="223" t="s">
        <v>956</v>
      </c>
      <c r="F816" s="209" t="s">
        <v>101</v>
      </c>
      <c r="G816" s="209" t="s">
        <v>10</v>
      </c>
      <c r="H816" s="331"/>
      <c r="I816" s="331"/>
      <c r="J816" s="349">
        <f t="shared" si="168"/>
        <v>0</v>
      </c>
      <c r="K816" s="368"/>
      <c r="L816" s="368"/>
      <c r="M816" s="350"/>
      <c r="N816" s="351"/>
      <c r="O816" s="264"/>
    </row>
    <row r="817" spans="1:18" ht="25.5" hidden="1">
      <c r="A817" s="225" t="s">
        <v>719</v>
      </c>
      <c r="B817" s="227" t="s">
        <v>404</v>
      </c>
      <c r="C817" s="209" t="s">
        <v>95</v>
      </c>
      <c r="D817" s="209" t="s">
        <v>97</v>
      </c>
      <c r="E817" s="223" t="s">
        <v>747</v>
      </c>
      <c r="F817" s="209" t="s">
        <v>38</v>
      </c>
      <c r="G817" s="209"/>
      <c r="H817" s="331">
        <f t="shared" ref="H817:L819" si="172">H818</f>
        <v>0</v>
      </c>
      <c r="I817" s="331"/>
      <c r="J817" s="349">
        <f t="shared" si="168"/>
        <v>0</v>
      </c>
      <c r="K817" s="331">
        <f t="shared" si="172"/>
        <v>0</v>
      </c>
      <c r="L817" s="331">
        <f t="shared" si="172"/>
        <v>0</v>
      </c>
      <c r="M817" s="350"/>
      <c r="N817" s="351"/>
      <c r="O817" s="264"/>
    </row>
    <row r="818" spans="1:18" ht="38.25" hidden="1">
      <c r="A818" s="225" t="s">
        <v>907</v>
      </c>
      <c r="B818" s="227" t="s">
        <v>404</v>
      </c>
      <c r="C818" s="209" t="s">
        <v>95</v>
      </c>
      <c r="D818" s="209" t="s">
        <v>97</v>
      </c>
      <c r="E818" s="223" t="s">
        <v>747</v>
      </c>
      <c r="F818" s="209" t="s">
        <v>106</v>
      </c>
      <c r="G818" s="209"/>
      <c r="H818" s="331">
        <f t="shared" si="172"/>
        <v>0</v>
      </c>
      <c r="I818" s="331"/>
      <c r="J818" s="349">
        <f t="shared" si="168"/>
        <v>0</v>
      </c>
      <c r="K818" s="331">
        <f t="shared" si="172"/>
        <v>0</v>
      </c>
      <c r="L818" s="331">
        <f t="shared" si="172"/>
        <v>0</v>
      </c>
      <c r="M818" s="350"/>
      <c r="N818" s="351"/>
      <c r="O818" s="264"/>
    </row>
    <row r="819" spans="1:18" hidden="1">
      <c r="A819" s="225" t="s">
        <v>100</v>
      </c>
      <c r="B819" s="227" t="s">
        <v>404</v>
      </c>
      <c r="C819" s="209" t="s">
        <v>95</v>
      </c>
      <c r="D819" s="209" t="s">
        <v>97</v>
      </c>
      <c r="E819" s="223" t="s">
        <v>747</v>
      </c>
      <c r="F819" s="209" t="s">
        <v>101</v>
      </c>
      <c r="G819" s="209"/>
      <c r="H819" s="331">
        <f t="shared" si="172"/>
        <v>0</v>
      </c>
      <c r="I819" s="331"/>
      <c r="J819" s="349">
        <f t="shared" si="168"/>
        <v>0</v>
      </c>
      <c r="K819" s="331">
        <f t="shared" si="172"/>
        <v>0</v>
      </c>
      <c r="L819" s="331">
        <f t="shared" si="172"/>
        <v>0</v>
      </c>
      <c r="M819" s="350"/>
      <c r="N819" s="351"/>
      <c r="O819" s="264"/>
    </row>
    <row r="820" spans="1:18" hidden="1">
      <c r="A820" s="225" t="s">
        <v>9</v>
      </c>
      <c r="B820" s="227" t="s">
        <v>404</v>
      </c>
      <c r="C820" s="209" t="s">
        <v>95</v>
      </c>
      <c r="D820" s="209" t="s">
        <v>97</v>
      </c>
      <c r="E820" s="223" t="s">
        <v>747</v>
      </c>
      <c r="F820" s="209" t="s">
        <v>101</v>
      </c>
      <c r="G820" s="209" t="s">
        <v>10</v>
      </c>
      <c r="H820" s="331"/>
      <c r="I820" s="331"/>
      <c r="J820" s="349">
        <f t="shared" si="168"/>
        <v>0</v>
      </c>
      <c r="K820" s="368"/>
      <c r="L820" s="368"/>
      <c r="M820" s="350"/>
      <c r="N820" s="351"/>
      <c r="O820" s="264"/>
    </row>
    <row r="821" spans="1:18" ht="25.5" hidden="1">
      <c r="A821" s="439" t="s">
        <v>496</v>
      </c>
      <c r="B821" s="227" t="s">
        <v>404</v>
      </c>
      <c r="C821" s="209" t="s">
        <v>95</v>
      </c>
      <c r="D821" s="209" t="s">
        <v>97</v>
      </c>
      <c r="E821" s="223" t="s">
        <v>957</v>
      </c>
      <c r="F821" s="209"/>
      <c r="G821" s="209"/>
      <c r="H821" s="331">
        <f>H822</f>
        <v>0</v>
      </c>
      <c r="I821" s="331"/>
      <c r="J821" s="349">
        <f t="shared" si="168"/>
        <v>0</v>
      </c>
      <c r="K821" s="331">
        <f t="shared" ref="K821:L823" si="173">K822</f>
        <v>0</v>
      </c>
      <c r="L821" s="331">
        <f t="shared" si="173"/>
        <v>0</v>
      </c>
      <c r="M821" s="350"/>
      <c r="N821" s="351"/>
      <c r="O821" s="264"/>
    </row>
    <row r="822" spans="1:18" ht="42" hidden="1" customHeight="1">
      <c r="A822" s="390" t="s">
        <v>111</v>
      </c>
      <c r="B822" s="227" t="s">
        <v>404</v>
      </c>
      <c r="C822" s="209" t="s">
        <v>95</v>
      </c>
      <c r="D822" s="209" t="s">
        <v>97</v>
      </c>
      <c r="E822" s="223" t="s">
        <v>957</v>
      </c>
      <c r="F822" s="209" t="s">
        <v>106</v>
      </c>
      <c r="G822" s="209"/>
      <c r="H822" s="331">
        <f>H823+H824</f>
        <v>0</v>
      </c>
      <c r="I822" s="331"/>
      <c r="J822" s="349">
        <f t="shared" si="168"/>
        <v>0</v>
      </c>
      <c r="K822" s="331">
        <f t="shared" si="173"/>
        <v>0</v>
      </c>
      <c r="L822" s="331">
        <f t="shared" si="173"/>
        <v>0</v>
      </c>
      <c r="M822" s="350"/>
      <c r="N822" s="351"/>
      <c r="O822" s="264"/>
    </row>
    <row r="823" spans="1:18" hidden="1">
      <c r="A823" s="390" t="s">
        <v>100</v>
      </c>
      <c r="B823" s="227" t="s">
        <v>404</v>
      </c>
      <c r="C823" s="209" t="s">
        <v>95</v>
      </c>
      <c r="D823" s="209" t="s">
        <v>97</v>
      </c>
      <c r="E823" s="223" t="s">
        <v>957</v>
      </c>
      <c r="F823" s="209" t="s">
        <v>101</v>
      </c>
      <c r="G823" s="209"/>
      <c r="H823" s="331">
        <f>H824</f>
        <v>0</v>
      </c>
      <c r="I823" s="331"/>
      <c r="J823" s="349">
        <f t="shared" si="168"/>
        <v>0</v>
      </c>
      <c r="K823" s="331">
        <f t="shared" si="173"/>
        <v>0</v>
      </c>
      <c r="L823" s="331">
        <f t="shared" si="173"/>
        <v>0</v>
      </c>
      <c r="M823" s="350"/>
      <c r="N823" s="351"/>
      <c r="O823" s="264"/>
    </row>
    <row r="824" spans="1:18" hidden="1">
      <c r="A824" s="390" t="s">
        <v>9</v>
      </c>
      <c r="B824" s="227" t="s">
        <v>404</v>
      </c>
      <c r="C824" s="209" t="s">
        <v>95</v>
      </c>
      <c r="D824" s="209" t="s">
        <v>97</v>
      </c>
      <c r="E824" s="223" t="s">
        <v>957</v>
      </c>
      <c r="F824" s="209" t="s">
        <v>101</v>
      </c>
      <c r="G824" s="209" t="s">
        <v>10</v>
      </c>
      <c r="H824" s="331"/>
      <c r="I824" s="331"/>
      <c r="J824" s="349">
        <f t="shared" si="168"/>
        <v>0</v>
      </c>
      <c r="K824" s="368"/>
      <c r="L824" s="368"/>
      <c r="M824" s="350"/>
      <c r="N824" s="351"/>
      <c r="O824" s="264"/>
    </row>
    <row r="825" spans="1:18">
      <c r="A825" s="21" t="s">
        <v>109</v>
      </c>
      <c r="B825" s="76" t="s">
        <v>404</v>
      </c>
      <c r="C825" s="250" t="s">
        <v>95</v>
      </c>
      <c r="D825" s="250" t="s">
        <v>110</v>
      </c>
      <c r="E825" s="22"/>
      <c r="F825" s="250"/>
      <c r="G825" s="250"/>
      <c r="H825" s="349">
        <f>H826+H934+H949+H950</f>
        <v>188942.59999999998</v>
      </c>
      <c r="I825" s="349">
        <f>I826+I934+I949+I950</f>
        <v>3116.4</v>
      </c>
      <c r="J825" s="349">
        <f t="shared" si="168"/>
        <v>192058.99999999997</v>
      </c>
      <c r="K825" s="349">
        <f>K826+K934+K949+K950</f>
        <v>164711.79999999999</v>
      </c>
      <c r="L825" s="349">
        <f>L826+L934+L949+L950</f>
        <v>164805.80000000002</v>
      </c>
      <c r="M825" s="350"/>
      <c r="N825" s="351"/>
      <c r="O825" s="264"/>
    </row>
    <row r="826" spans="1:18" ht="25.5">
      <c r="A826" s="352" t="s">
        <v>843</v>
      </c>
      <c r="B826" s="353" t="s">
        <v>404</v>
      </c>
      <c r="C826" s="250" t="s">
        <v>95</v>
      </c>
      <c r="D826" s="250" t="s">
        <v>110</v>
      </c>
      <c r="E826" s="250" t="s">
        <v>722</v>
      </c>
      <c r="F826" s="250"/>
      <c r="G826" s="354"/>
      <c r="H826" s="331">
        <f>H827</f>
        <v>188942.59999999998</v>
      </c>
      <c r="I826" s="331">
        <f>I827</f>
        <v>3116.4</v>
      </c>
      <c r="J826" s="349">
        <f t="shared" si="168"/>
        <v>192058.99999999997</v>
      </c>
      <c r="K826" s="331">
        <f>K827</f>
        <v>164711.79999999999</v>
      </c>
      <c r="L826" s="331">
        <f>L827</f>
        <v>164805.80000000002</v>
      </c>
      <c r="M826" s="350"/>
      <c r="N826" s="264"/>
      <c r="O826" s="264"/>
    </row>
    <row r="827" spans="1:18" ht="45" customHeight="1">
      <c r="A827" s="355" t="s">
        <v>711</v>
      </c>
      <c r="B827" s="353" t="s">
        <v>404</v>
      </c>
      <c r="C827" s="250" t="s">
        <v>95</v>
      </c>
      <c r="D827" s="250" t="s">
        <v>110</v>
      </c>
      <c r="E827" s="22" t="s">
        <v>712</v>
      </c>
      <c r="F827" s="250"/>
      <c r="G827" s="354"/>
      <c r="H827" s="331">
        <f>H828</f>
        <v>188942.59999999998</v>
      </c>
      <c r="I827" s="331">
        <f>I828</f>
        <v>3116.4</v>
      </c>
      <c r="J827" s="349">
        <f t="shared" si="168"/>
        <v>192058.99999999997</v>
      </c>
      <c r="K827" s="331">
        <f>K828</f>
        <v>164711.79999999999</v>
      </c>
      <c r="L827" s="331">
        <f>L828</f>
        <v>164805.80000000002</v>
      </c>
      <c r="M827" s="350"/>
      <c r="N827" s="264"/>
      <c r="O827" s="264"/>
    </row>
    <row r="828" spans="1:18" ht="51">
      <c r="A828" s="356" t="s">
        <v>936</v>
      </c>
      <c r="B828" s="357" t="s">
        <v>404</v>
      </c>
      <c r="C828" s="358" t="s">
        <v>95</v>
      </c>
      <c r="D828" s="358" t="s">
        <v>110</v>
      </c>
      <c r="E828" s="60" t="s">
        <v>723</v>
      </c>
      <c r="F828" s="358"/>
      <c r="G828" s="358"/>
      <c r="H828" s="331">
        <f>H833+H837+H843+H847+H852+H856+H860+H868+H872+H894+H902+H912+H829+H924+H920+H906+H864+H898+H881+H890+H876+H886+H916</f>
        <v>188942.59999999998</v>
      </c>
      <c r="I828" s="331">
        <f>I833+I837+I843+I847+I852+I856+I860+I868+I872+I894+I902+I912+I829+I924+I920+I906+I864+I898+I881+I890+I876+I886</f>
        <v>3116.4</v>
      </c>
      <c r="J828" s="349">
        <f t="shared" si="168"/>
        <v>192058.99999999997</v>
      </c>
      <c r="K828" s="331">
        <f>K833+K837+K843+K847+K852+K856+K860+K868+K872+K894+K902+K912+K829+K924+K920+K906+K864+K898+K881+K890+K876+K886+K916</f>
        <v>164711.79999999999</v>
      </c>
      <c r="L828" s="331">
        <f>L833+L837+L843+L847+L852+L856+L860+L868+L872+L894+L902+L912+L829+L924+L920+L906+L864+L898+L881+L890+L876+L886+L916</f>
        <v>164805.80000000002</v>
      </c>
      <c r="M828" s="350"/>
      <c r="N828" s="264"/>
      <c r="O828" s="264"/>
      <c r="R828" s="264"/>
    </row>
    <row r="829" spans="1:18" ht="41.25" customHeight="1">
      <c r="A829" s="21" t="s">
        <v>56</v>
      </c>
      <c r="B829" s="353" t="s">
        <v>404</v>
      </c>
      <c r="C829" s="250" t="s">
        <v>95</v>
      </c>
      <c r="D829" s="250" t="s">
        <v>110</v>
      </c>
      <c r="E829" s="223" t="s">
        <v>830</v>
      </c>
      <c r="F829" s="209"/>
      <c r="G829" s="209"/>
      <c r="H829" s="405">
        <f t="shared" ref="H829:I831" si="174">H830</f>
        <v>110</v>
      </c>
      <c r="I829" s="405">
        <f t="shared" si="174"/>
        <v>0</v>
      </c>
      <c r="J829" s="349">
        <f t="shared" si="168"/>
        <v>110</v>
      </c>
      <c r="K829" s="405">
        <f t="shared" ref="K829:L831" si="175">K830</f>
        <v>0</v>
      </c>
      <c r="L829" s="405">
        <f t="shared" si="175"/>
        <v>0</v>
      </c>
      <c r="N829" s="264"/>
      <c r="O829" s="264"/>
    </row>
    <row r="830" spans="1:18" ht="39" customHeight="1">
      <c r="A830" s="225" t="s">
        <v>190</v>
      </c>
      <c r="B830" s="370" t="s">
        <v>404</v>
      </c>
      <c r="C830" s="209" t="s">
        <v>95</v>
      </c>
      <c r="D830" s="209" t="s">
        <v>110</v>
      </c>
      <c r="E830" s="223" t="s">
        <v>830</v>
      </c>
      <c r="F830" s="209" t="s">
        <v>99</v>
      </c>
      <c r="G830" s="209"/>
      <c r="H830" s="405">
        <f t="shared" si="174"/>
        <v>110</v>
      </c>
      <c r="I830" s="405">
        <f t="shared" si="174"/>
        <v>0</v>
      </c>
      <c r="J830" s="349">
        <f t="shared" si="168"/>
        <v>110</v>
      </c>
      <c r="K830" s="365">
        <f t="shared" si="175"/>
        <v>0</v>
      </c>
      <c r="L830" s="365">
        <f t="shared" si="175"/>
        <v>0</v>
      </c>
      <c r="N830" s="264"/>
      <c r="O830" s="264"/>
    </row>
    <row r="831" spans="1:18" ht="16.5" customHeight="1">
      <c r="A831" s="225" t="s">
        <v>100</v>
      </c>
      <c r="B831" s="370" t="s">
        <v>404</v>
      </c>
      <c r="C831" s="209" t="s">
        <v>95</v>
      </c>
      <c r="D831" s="209" t="s">
        <v>110</v>
      </c>
      <c r="E831" s="223" t="s">
        <v>830</v>
      </c>
      <c r="F831" s="209" t="s">
        <v>101</v>
      </c>
      <c r="G831" s="209"/>
      <c r="H831" s="405">
        <f t="shared" si="174"/>
        <v>110</v>
      </c>
      <c r="I831" s="405">
        <f t="shared" si="174"/>
        <v>0</v>
      </c>
      <c r="J831" s="349">
        <f t="shared" si="168"/>
        <v>110</v>
      </c>
      <c r="K831" s="365">
        <f t="shared" si="175"/>
        <v>0</v>
      </c>
      <c r="L831" s="365">
        <f t="shared" si="175"/>
        <v>0</v>
      </c>
      <c r="N831" s="264"/>
      <c r="O831" s="264"/>
    </row>
    <row r="832" spans="1:18">
      <c r="A832" s="369" t="s">
        <v>128</v>
      </c>
      <c r="B832" s="370" t="s">
        <v>404</v>
      </c>
      <c r="C832" s="209" t="s">
        <v>95</v>
      </c>
      <c r="D832" s="209" t="s">
        <v>110</v>
      </c>
      <c r="E832" s="223" t="s">
        <v>830</v>
      </c>
      <c r="F832" s="209" t="s">
        <v>101</v>
      </c>
      <c r="G832" s="209" t="s">
        <v>10</v>
      </c>
      <c r="H832" s="331">
        <v>110</v>
      </c>
      <c r="I832" s="331">
        <v>0</v>
      </c>
      <c r="J832" s="349">
        <f t="shared" si="168"/>
        <v>110</v>
      </c>
      <c r="K832" s="365"/>
      <c r="L832" s="365"/>
      <c r="N832" s="264"/>
      <c r="O832" s="264"/>
    </row>
    <row r="833" spans="1:15" ht="71.25" hidden="1" customHeight="1">
      <c r="A833" s="369" t="s">
        <v>586</v>
      </c>
      <c r="B833" s="370" t="s">
        <v>404</v>
      </c>
      <c r="C833" s="209" t="s">
        <v>95</v>
      </c>
      <c r="D833" s="209" t="s">
        <v>110</v>
      </c>
      <c r="E833" s="223" t="s">
        <v>646</v>
      </c>
      <c r="F833" s="209"/>
      <c r="G833" s="209"/>
      <c r="H833" s="331">
        <f t="shared" ref="H833:I835" si="176">H834</f>
        <v>0</v>
      </c>
      <c r="I833" s="331">
        <f t="shared" si="176"/>
        <v>0</v>
      </c>
      <c r="J833" s="349">
        <f t="shared" si="168"/>
        <v>0</v>
      </c>
      <c r="K833" s="365"/>
      <c r="L833" s="365"/>
      <c r="N833" s="264"/>
      <c r="O833" s="264"/>
    </row>
    <row r="834" spans="1:15" ht="38.25" hidden="1" customHeight="1">
      <c r="A834" s="225" t="s">
        <v>111</v>
      </c>
      <c r="B834" s="370" t="s">
        <v>404</v>
      </c>
      <c r="C834" s="209" t="s">
        <v>95</v>
      </c>
      <c r="D834" s="209" t="s">
        <v>110</v>
      </c>
      <c r="E834" s="223" t="s">
        <v>646</v>
      </c>
      <c r="F834" s="209" t="s">
        <v>99</v>
      </c>
      <c r="G834" s="209"/>
      <c r="H834" s="331">
        <f t="shared" si="176"/>
        <v>0</v>
      </c>
      <c r="I834" s="331">
        <f t="shared" si="176"/>
        <v>0</v>
      </c>
      <c r="J834" s="349">
        <f t="shared" si="168"/>
        <v>0</v>
      </c>
      <c r="K834" s="365"/>
      <c r="L834" s="365"/>
      <c r="N834" s="264"/>
      <c r="O834" s="264"/>
    </row>
    <row r="835" spans="1:15" ht="12.75" hidden="1" customHeight="1">
      <c r="A835" s="225" t="s">
        <v>100</v>
      </c>
      <c r="B835" s="370" t="s">
        <v>404</v>
      </c>
      <c r="C835" s="209" t="s">
        <v>95</v>
      </c>
      <c r="D835" s="209" t="s">
        <v>110</v>
      </c>
      <c r="E835" s="223" t="s">
        <v>646</v>
      </c>
      <c r="F835" s="209" t="s">
        <v>101</v>
      </c>
      <c r="G835" s="209"/>
      <c r="H835" s="331">
        <f t="shared" si="176"/>
        <v>0</v>
      </c>
      <c r="I835" s="331">
        <f t="shared" si="176"/>
        <v>0</v>
      </c>
      <c r="J835" s="349">
        <f t="shared" si="168"/>
        <v>0</v>
      </c>
      <c r="K835" s="365"/>
      <c r="L835" s="365"/>
      <c r="N835" s="264"/>
      <c r="O835" s="264"/>
    </row>
    <row r="836" spans="1:15" ht="12.75" hidden="1" customHeight="1">
      <c r="A836" s="225" t="s">
        <v>11</v>
      </c>
      <c r="B836" s="370" t="s">
        <v>404</v>
      </c>
      <c r="C836" s="209" t="s">
        <v>95</v>
      </c>
      <c r="D836" s="209" t="s">
        <v>110</v>
      </c>
      <c r="E836" s="223" t="s">
        <v>646</v>
      </c>
      <c r="F836" s="209" t="s">
        <v>101</v>
      </c>
      <c r="G836" s="209" t="s">
        <v>12</v>
      </c>
      <c r="H836" s="331"/>
      <c r="I836" s="331"/>
      <c r="J836" s="349">
        <f t="shared" si="168"/>
        <v>0</v>
      </c>
      <c r="K836" s="365"/>
      <c r="L836" s="365"/>
      <c r="N836" s="264"/>
      <c r="O836" s="264"/>
    </row>
    <row r="837" spans="1:15" ht="63.75" hidden="1" customHeight="1">
      <c r="A837" s="225" t="s">
        <v>637</v>
      </c>
      <c r="B837" s="370" t="s">
        <v>404</v>
      </c>
      <c r="C837" s="209" t="s">
        <v>95</v>
      </c>
      <c r="D837" s="209" t="s">
        <v>110</v>
      </c>
      <c r="E837" s="223" t="s">
        <v>648</v>
      </c>
      <c r="F837" s="209"/>
      <c r="G837" s="209"/>
      <c r="H837" s="331">
        <f>H838</f>
        <v>0</v>
      </c>
      <c r="I837" s="331">
        <f>I838</f>
        <v>0</v>
      </c>
      <c r="J837" s="349">
        <f t="shared" si="168"/>
        <v>0</v>
      </c>
      <c r="K837" s="365"/>
      <c r="L837" s="365"/>
      <c r="N837" s="264"/>
      <c r="O837" s="264"/>
    </row>
    <row r="838" spans="1:15" ht="68.25" hidden="1" customHeight="1">
      <c r="A838" s="225" t="s">
        <v>111</v>
      </c>
      <c r="B838" s="227" t="s">
        <v>404</v>
      </c>
      <c r="C838" s="209" t="s">
        <v>95</v>
      </c>
      <c r="D838" s="209" t="s">
        <v>110</v>
      </c>
      <c r="E838" s="223" t="s">
        <v>647</v>
      </c>
      <c r="F838" s="209" t="s">
        <v>99</v>
      </c>
      <c r="G838" s="209"/>
      <c r="H838" s="331">
        <f>H839</f>
        <v>0</v>
      </c>
      <c r="I838" s="331">
        <f>I839</f>
        <v>0</v>
      </c>
      <c r="J838" s="349">
        <f t="shared" si="168"/>
        <v>0</v>
      </c>
      <c r="K838" s="365"/>
      <c r="L838" s="365"/>
      <c r="N838" s="264"/>
      <c r="O838" s="264"/>
    </row>
    <row r="839" spans="1:15" ht="12.75" hidden="1" customHeight="1">
      <c r="A839" s="225" t="s">
        <v>100</v>
      </c>
      <c r="B839" s="227" t="s">
        <v>404</v>
      </c>
      <c r="C839" s="209" t="s">
        <v>95</v>
      </c>
      <c r="D839" s="209" t="s">
        <v>110</v>
      </c>
      <c r="E839" s="223" t="s">
        <v>647</v>
      </c>
      <c r="F839" s="209" t="s">
        <v>101</v>
      </c>
      <c r="G839" s="209"/>
      <c r="H839" s="331">
        <f>H840+H841+H842</f>
        <v>0</v>
      </c>
      <c r="I839" s="331">
        <f>I840+I841+I842</f>
        <v>0</v>
      </c>
      <c r="J839" s="349">
        <f t="shared" si="168"/>
        <v>0</v>
      </c>
      <c r="K839" s="365"/>
      <c r="L839" s="365"/>
      <c r="N839" s="264"/>
      <c r="O839" s="264"/>
    </row>
    <row r="840" spans="1:15" ht="12.75" hidden="1" customHeight="1">
      <c r="A840" s="225" t="s">
        <v>9</v>
      </c>
      <c r="B840" s="227" t="s">
        <v>404</v>
      </c>
      <c r="C840" s="209" t="s">
        <v>95</v>
      </c>
      <c r="D840" s="209" t="s">
        <v>110</v>
      </c>
      <c r="E840" s="223" t="s">
        <v>647</v>
      </c>
      <c r="F840" s="209" t="s">
        <v>101</v>
      </c>
      <c r="G840" s="209" t="s">
        <v>10</v>
      </c>
      <c r="H840" s="331"/>
      <c r="I840" s="331"/>
      <c r="J840" s="349">
        <f t="shared" si="168"/>
        <v>0</v>
      </c>
      <c r="K840" s="365"/>
      <c r="L840" s="365"/>
      <c r="N840" s="264"/>
      <c r="O840" s="264"/>
    </row>
    <row r="841" spans="1:15" ht="12.75" hidden="1" customHeight="1">
      <c r="A841" s="225" t="s">
        <v>11</v>
      </c>
      <c r="B841" s="227" t="s">
        <v>404</v>
      </c>
      <c r="C841" s="209" t="s">
        <v>95</v>
      </c>
      <c r="D841" s="209" t="s">
        <v>110</v>
      </c>
      <c r="E841" s="223" t="s">
        <v>647</v>
      </c>
      <c r="F841" s="209" t="s">
        <v>101</v>
      </c>
      <c r="G841" s="209" t="s">
        <v>12</v>
      </c>
      <c r="H841" s="331"/>
      <c r="I841" s="331"/>
      <c r="J841" s="349">
        <f t="shared" si="168"/>
        <v>0</v>
      </c>
      <c r="K841" s="365"/>
      <c r="L841" s="365"/>
      <c r="N841" s="264"/>
      <c r="O841" s="264"/>
    </row>
    <row r="842" spans="1:15" ht="12.75" hidden="1" customHeight="1">
      <c r="A842" s="225" t="s">
        <v>628</v>
      </c>
      <c r="B842" s="227" t="s">
        <v>404</v>
      </c>
      <c r="C842" s="209" t="s">
        <v>95</v>
      </c>
      <c r="D842" s="209" t="s">
        <v>110</v>
      </c>
      <c r="E842" s="223" t="s">
        <v>647</v>
      </c>
      <c r="F842" s="209" t="s">
        <v>101</v>
      </c>
      <c r="G842" s="209" t="s">
        <v>197</v>
      </c>
      <c r="H842" s="331"/>
      <c r="I842" s="331"/>
      <c r="J842" s="349">
        <f t="shared" si="168"/>
        <v>0</v>
      </c>
      <c r="K842" s="365"/>
      <c r="L842" s="365"/>
      <c r="N842" s="264"/>
      <c r="O842" s="264"/>
    </row>
    <row r="843" spans="1:15" ht="42" customHeight="1">
      <c r="A843" s="356" t="s">
        <v>724</v>
      </c>
      <c r="B843" s="357" t="s">
        <v>404</v>
      </c>
      <c r="C843" s="358" t="s">
        <v>95</v>
      </c>
      <c r="D843" s="358" t="s">
        <v>110</v>
      </c>
      <c r="E843" s="60" t="s">
        <v>726</v>
      </c>
      <c r="F843" s="358"/>
      <c r="G843" s="358"/>
      <c r="H843" s="331">
        <f t="shared" ref="H843:I845" si="177">H844</f>
        <v>133</v>
      </c>
      <c r="I843" s="331">
        <f t="shared" si="177"/>
        <v>0</v>
      </c>
      <c r="J843" s="349">
        <f t="shared" si="168"/>
        <v>133</v>
      </c>
      <c r="K843" s="331">
        <f t="shared" ref="K843:L845" si="178">K844</f>
        <v>100</v>
      </c>
      <c r="L843" s="331">
        <f t="shared" si="178"/>
        <v>100</v>
      </c>
      <c r="N843" s="264"/>
      <c r="O843" s="264"/>
    </row>
    <row r="844" spans="1:15" ht="30" customHeight="1">
      <c r="A844" s="369" t="s">
        <v>35</v>
      </c>
      <c r="B844" s="370" t="s">
        <v>404</v>
      </c>
      <c r="C844" s="209" t="s">
        <v>95</v>
      </c>
      <c r="D844" s="209" t="s">
        <v>110</v>
      </c>
      <c r="E844" s="223" t="s">
        <v>726</v>
      </c>
      <c r="F844" s="209" t="s">
        <v>27</v>
      </c>
      <c r="G844" s="358"/>
      <c r="H844" s="331">
        <f t="shared" si="177"/>
        <v>133</v>
      </c>
      <c r="I844" s="331">
        <f t="shared" si="177"/>
        <v>0</v>
      </c>
      <c r="J844" s="349">
        <f t="shared" si="168"/>
        <v>133</v>
      </c>
      <c r="K844" s="331">
        <f t="shared" si="178"/>
        <v>100</v>
      </c>
      <c r="L844" s="331">
        <f t="shared" si="178"/>
        <v>100</v>
      </c>
      <c r="N844" s="264"/>
      <c r="O844" s="264"/>
    </row>
    <row r="845" spans="1:15" ht="42" customHeight="1">
      <c r="A845" s="369" t="s">
        <v>28</v>
      </c>
      <c r="B845" s="370" t="s">
        <v>404</v>
      </c>
      <c r="C845" s="209" t="s">
        <v>95</v>
      </c>
      <c r="D845" s="209" t="s">
        <v>110</v>
      </c>
      <c r="E845" s="223" t="s">
        <v>726</v>
      </c>
      <c r="F845" s="209" t="s">
        <v>29</v>
      </c>
      <c r="G845" s="358"/>
      <c r="H845" s="331">
        <f t="shared" si="177"/>
        <v>133</v>
      </c>
      <c r="I845" s="331">
        <f t="shared" si="177"/>
        <v>0</v>
      </c>
      <c r="J845" s="349">
        <f t="shared" si="168"/>
        <v>133</v>
      </c>
      <c r="K845" s="331">
        <f t="shared" si="178"/>
        <v>100</v>
      </c>
      <c r="L845" s="331">
        <f t="shared" si="178"/>
        <v>100</v>
      </c>
      <c r="N845" s="264"/>
      <c r="O845" s="264"/>
    </row>
    <row r="846" spans="1:15" ht="15" customHeight="1">
      <c r="A846" s="369" t="s">
        <v>9</v>
      </c>
      <c r="B846" s="370" t="s">
        <v>404</v>
      </c>
      <c r="C846" s="209" t="s">
        <v>95</v>
      </c>
      <c r="D846" s="209" t="s">
        <v>110</v>
      </c>
      <c r="E846" s="223" t="s">
        <v>726</v>
      </c>
      <c r="F846" s="209" t="s">
        <v>29</v>
      </c>
      <c r="G846" s="209" t="s">
        <v>10</v>
      </c>
      <c r="H846" s="331">
        <v>133</v>
      </c>
      <c r="I846" s="331"/>
      <c r="J846" s="349">
        <f t="shared" si="168"/>
        <v>133</v>
      </c>
      <c r="K846" s="331">
        <v>100</v>
      </c>
      <c r="L846" s="368">
        <v>100</v>
      </c>
      <c r="N846" s="264"/>
      <c r="O846" s="264"/>
    </row>
    <row r="847" spans="1:15" ht="41.25" customHeight="1">
      <c r="A847" s="394" t="s">
        <v>725</v>
      </c>
      <c r="B847" s="403" t="s">
        <v>404</v>
      </c>
      <c r="C847" s="209" t="s">
        <v>95</v>
      </c>
      <c r="D847" s="209" t="s">
        <v>110</v>
      </c>
      <c r="E847" s="223" t="s">
        <v>727</v>
      </c>
      <c r="F847" s="209"/>
      <c r="G847" s="358"/>
      <c r="H847" s="331">
        <f t="shared" ref="H847:I850" si="179">H848</f>
        <v>7759.6</v>
      </c>
      <c r="I847" s="331">
        <f t="shared" si="179"/>
        <v>-152</v>
      </c>
      <c r="J847" s="349">
        <f t="shared" si="168"/>
        <v>7607.6</v>
      </c>
      <c r="K847" s="331">
        <f t="shared" ref="K847:L850" si="180">K848</f>
        <v>2349.6</v>
      </c>
      <c r="L847" s="331">
        <f t="shared" si="180"/>
        <v>1800</v>
      </c>
      <c r="N847" s="264"/>
      <c r="O847" s="264"/>
    </row>
    <row r="848" spans="1:15" ht="25.5">
      <c r="A848" s="225" t="s">
        <v>294</v>
      </c>
      <c r="B848" s="227" t="s">
        <v>404</v>
      </c>
      <c r="C848" s="358" t="s">
        <v>95</v>
      </c>
      <c r="D848" s="358" t="s">
        <v>110</v>
      </c>
      <c r="E848" s="223" t="s">
        <v>727</v>
      </c>
      <c r="F848" s="358"/>
      <c r="G848" s="358"/>
      <c r="H848" s="331">
        <f t="shared" si="179"/>
        <v>7759.6</v>
      </c>
      <c r="I848" s="331">
        <f t="shared" si="179"/>
        <v>-152</v>
      </c>
      <c r="J848" s="349">
        <f t="shared" si="168"/>
        <v>7607.6</v>
      </c>
      <c r="K848" s="331">
        <f t="shared" si="180"/>
        <v>2349.6</v>
      </c>
      <c r="L848" s="331">
        <f t="shared" si="180"/>
        <v>1800</v>
      </c>
      <c r="N848" s="264"/>
      <c r="O848" s="264"/>
    </row>
    <row r="849" spans="1:16" ht="51" customHeight="1">
      <c r="A849" s="225" t="s">
        <v>111</v>
      </c>
      <c r="B849" s="227" t="s">
        <v>404</v>
      </c>
      <c r="C849" s="209" t="s">
        <v>95</v>
      </c>
      <c r="D849" s="209" t="s">
        <v>110</v>
      </c>
      <c r="E849" s="223" t="s">
        <v>727</v>
      </c>
      <c r="F849" s="209" t="s">
        <v>99</v>
      </c>
      <c r="G849" s="209"/>
      <c r="H849" s="331">
        <f t="shared" si="179"/>
        <v>7759.6</v>
      </c>
      <c r="I849" s="331">
        <f t="shared" si="179"/>
        <v>-152</v>
      </c>
      <c r="J849" s="349">
        <f t="shared" si="168"/>
        <v>7607.6</v>
      </c>
      <c r="K849" s="331">
        <f t="shared" si="180"/>
        <v>2349.6</v>
      </c>
      <c r="L849" s="331">
        <f t="shared" si="180"/>
        <v>1800</v>
      </c>
      <c r="N849" s="264"/>
      <c r="O849" s="264"/>
    </row>
    <row r="850" spans="1:16" ht="14.25" customHeight="1">
      <c r="A850" s="225" t="s">
        <v>100</v>
      </c>
      <c r="B850" s="227" t="s">
        <v>404</v>
      </c>
      <c r="C850" s="209" t="s">
        <v>95</v>
      </c>
      <c r="D850" s="209" t="s">
        <v>110</v>
      </c>
      <c r="E850" s="223" t="s">
        <v>727</v>
      </c>
      <c r="F850" s="209" t="s">
        <v>101</v>
      </c>
      <c r="G850" s="209"/>
      <c r="H850" s="331">
        <f t="shared" si="179"/>
        <v>7759.6</v>
      </c>
      <c r="I850" s="331">
        <f t="shared" si="179"/>
        <v>-152</v>
      </c>
      <c r="J850" s="349">
        <f t="shared" si="168"/>
        <v>7607.6</v>
      </c>
      <c r="K850" s="331">
        <f t="shared" si="180"/>
        <v>2349.6</v>
      </c>
      <c r="L850" s="331">
        <f t="shared" si="180"/>
        <v>1800</v>
      </c>
      <c r="N850" s="264"/>
      <c r="O850" s="264"/>
    </row>
    <row r="851" spans="1:16" s="350" customFormat="1">
      <c r="A851" s="225" t="s">
        <v>9</v>
      </c>
      <c r="B851" s="227" t="s">
        <v>404</v>
      </c>
      <c r="C851" s="209" t="s">
        <v>95</v>
      </c>
      <c r="D851" s="209" t="s">
        <v>110</v>
      </c>
      <c r="E851" s="223" t="s">
        <v>727</v>
      </c>
      <c r="F851" s="209" t="s">
        <v>101</v>
      </c>
      <c r="G851" s="209" t="s">
        <v>10</v>
      </c>
      <c r="H851" s="331">
        <v>7759.6</v>
      </c>
      <c r="I851" s="331">
        <v>-152</v>
      </c>
      <c r="J851" s="349">
        <f t="shared" si="168"/>
        <v>7607.6</v>
      </c>
      <c r="K851" s="331">
        <v>2349.6</v>
      </c>
      <c r="L851" s="331">
        <v>1800</v>
      </c>
      <c r="M851" s="359"/>
      <c r="N851" s="264"/>
      <c r="O851" s="264"/>
    </row>
    <row r="852" spans="1:16" s="350" customFormat="1" ht="25.5" customHeight="1">
      <c r="A852" s="225" t="s">
        <v>634</v>
      </c>
      <c r="B852" s="78" t="s">
        <v>404</v>
      </c>
      <c r="C852" s="209" t="s">
        <v>95</v>
      </c>
      <c r="D852" s="209" t="s">
        <v>110</v>
      </c>
      <c r="E852" s="223" t="s">
        <v>728</v>
      </c>
      <c r="F852" s="209"/>
      <c r="G852" s="209"/>
      <c r="H852" s="331">
        <f t="shared" ref="H852:I854" si="181">H853</f>
        <v>41105.599999999999</v>
      </c>
      <c r="I852" s="331">
        <f t="shared" si="181"/>
        <v>1971.3999999999999</v>
      </c>
      <c r="J852" s="349">
        <f t="shared" si="168"/>
        <v>43077</v>
      </c>
      <c r="K852" s="331">
        <f t="shared" ref="K852:L854" si="182">K853</f>
        <v>30430.799999999999</v>
      </c>
      <c r="L852" s="331">
        <f t="shared" si="182"/>
        <v>30632.799999999999</v>
      </c>
      <c r="N852" s="264"/>
      <c r="O852" s="264"/>
      <c r="P852" s="351"/>
    </row>
    <row r="853" spans="1:16" ht="40.5" customHeight="1">
      <c r="A853" s="225" t="s">
        <v>907</v>
      </c>
      <c r="B853" s="78" t="s">
        <v>404</v>
      </c>
      <c r="C853" s="209" t="s">
        <v>95</v>
      </c>
      <c r="D853" s="209" t="s">
        <v>110</v>
      </c>
      <c r="E853" s="223" t="s">
        <v>728</v>
      </c>
      <c r="F853" s="209" t="s">
        <v>99</v>
      </c>
      <c r="G853" s="209"/>
      <c r="H853" s="331">
        <f t="shared" si="181"/>
        <v>41105.599999999999</v>
      </c>
      <c r="I853" s="331">
        <f t="shared" si="181"/>
        <v>1971.3999999999999</v>
      </c>
      <c r="J853" s="349">
        <f t="shared" si="168"/>
        <v>43077</v>
      </c>
      <c r="K853" s="331">
        <f t="shared" si="182"/>
        <v>30430.799999999999</v>
      </c>
      <c r="L853" s="331">
        <f t="shared" si="182"/>
        <v>30632.799999999999</v>
      </c>
      <c r="N853" s="264"/>
      <c r="O853" s="264"/>
    </row>
    <row r="854" spans="1:16" ht="15" customHeight="1">
      <c r="A854" s="225" t="s">
        <v>100</v>
      </c>
      <c r="B854" s="78" t="s">
        <v>404</v>
      </c>
      <c r="C854" s="209" t="s">
        <v>95</v>
      </c>
      <c r="D854" s="209" t="s">
        <v>110</v>
      </c>
      <c r="E854" s="223" t="s">
        <v>728</v>
      </c>
      <c r="F854" s="209" t="s">
        <v>101</v>
      </c>
      <c r="G854" s="209"/>
      <c r="H854" s="331">
        <f t="shared" si="181"/>
        <v>41105.599999999999</v>
      </c>
      <c r="I854" s="331">
        <f t="shared" si="181"/>
        <v>1971.3999999999999</v>
      </c>
      <c r="J854" s="349">
        <f t="shared" si="168"/>
        <v>43077</v>
      </c>
      <c r="K854" s="331">
        <f t="shared" si="182"/>
        <v>30430.799999999999</v>
      </c>
      <c r="L854" s="331">
        <f t="shared" si="182"/>
        <v>30632.799999999999</v>
      </c>
      <c r="N854" s="264"/>
      <c r="O854" s="264"/>
    </row>
    <row r="855" spans="1:16" s="350" customFormat="1">
      <c r="A855" s="225" t="s">
        <v>9</v>
      </c>
      <c r="B855" s="78" t="s">
        <v>404</v>
      </c>
      <c r="C855" s="209" t="s">
        <v>95</v>
      </c>
      <c r="D855" s="209" t="s">
        <v>110</v>
      </c>
      <c r="E855" s="223" t="s">
        <v>728</v>
      </c>
      <c r="F855" s="209" t="s">
        <v>101</v>
      </c>
      <c r="G855" s="209" t="s">
        <v>10</v>
      </c>
      <c r="H855" s="331">
        <v>41105.599999999999</v>
      </c>
      <c r="I855" s="331">
        <f>736.8+609.3+585.3+40</f>
        <v>1971.3999999999999</v>
      </c>
      <c r="J855" s="349">
        <f t="shared" si="168"/>
        <v>43077</v>
      </c>
      <c r="K855" s="331">
        <v>30430.799999999999</v>
      </c>
      <c r="L855" s="331">
        <v>30632.799999999999</v>
      </c>
      <c r="N855" s="351"/>
      <c r="O855" s="351"/>
    </row>
    <row r="856" spans="1:16" ht="15.75" customHeight="1">
      <c r="A856" s="225" t="s">
        <v>633</v>
      </c>
      <c r="B856" s="78" t="s">
        <v>404</v>
      </c>
      <c r="C856" s="209" t="s">
        <v>95</v>
      </c>
      <c r="D856" s="209" t="s">
        <v>110</v>
      </c>
      <c r="E856" s="223" t="s">
        <v>729</v>
      </c>
      <c r="F856" s="209"/>
      <c r="G856" s="209"/>
      <c r="H856" s="331">
        <f t="shared" ref="H856:I858" si="183">H857</f>
        <v>14765.8</v>
      </c>
      <c r="I856" s="331">
        <f t="shared" si="183"/>
        <v>0</v>
      </c>
      <c r="J856" s="349">
        <f t="shared" si="168"/>
        <v>14765.8</v>
      </c>
      <c r="K856" s="331">
        <f t="shared" ref="K856:L858" si="184">K857</f>
        <v>9094.5</v>
      </c>
      <c r="L856" s="331">
        <f t="shared" si="184"/>
        <v>9682</v>
      </c>
      <c r="N856" s="264"/>
      <c r="O856" s="264"/>
    </row>
    <row r="857" spans="1:16" ht="36" customHeight="1">
      <c r="A857" s="225" t="s">
        <v>907</v>
      </c>
      <c r="B857" s="78" t="s">
        <v>404</v>
      </c>
      <c r="C857" s="209" t="s">
        <v>95</v>
      </c>
      <c r="D857" s="209" t="s">
        <v>110</v>
      </c>
      <c r="E857" s="223" t="s">
        <v>729</v>
      </c>
      <c r="F857" s="209" t="s">
        <v>99</v>
      </c>
      <c r="G857" s="209"/>
      <c r="H857" s="331">
        <f t="shared" si="183"/>
        <v>14765.8</v>
      </c>
      <c r="I857" s="331">
        <f t="shared" si="183"/>
        <v>0</v>
      </c>
      <c r="J857" s="349">
        <f t="shared" si="168"/>
        <v>14765.8</v>
      </c>
      <c r="K857" s="331">
        <f t="shared" si="184"/>
        <v>9094.5</v>
      </c>
      <c r="L857" s="331">
        <f t="shared" si="184"/>
        <v>9682</v>
      </c>
      <c r="N857" s="264"/>
      <c r="O857" s="264"/>
    </row>
    <row r="858" spans="1:16" ht="12" customHeight="1">
      <c r="A858" s="225" t="s">
        <v>100</v>
      </c>
      <c r="B858" s="78" t="s">
        <v>404</v>
      </c>
      <c r="C858" s="209" t="s">
        <v>95</v>
      </c>
      <c r="D858" s="209" t="s">
        <v>110</v>
      </c>
      <c r="E858" s="223" t="s">
        <v>729</v>
      </c>
      <c r="F858" s="209" t="s">
        <v>101</v>
      </c>
      <c r="G858" s="209"/>
      <c r="H858" s="331">
        <f t="shared" si="183"/>
        <v>14765.8</v>
      </c>
      <c r="I858" s="331">
        <f t="shared" si="183"/>
        <v>0</v>
      </c>
      <c r="J858" s="349">
        <f t="shared" si="168"/>
        <v>14765.8</v>
      </c>
      <c r="K858" s="331">
        <f t="shared" si="184"/>
        <v>9094.5</v>
      </c>
      <c r="L858" s="331">
        <f t="shared" si="184"/>
        <v>9682</v>
      </c>
      <c r="N858" s="264"/>
      <c r="O858" s="264"/>
    </row>
    <row r="859" spans="1:16">
      <c r="A859" s="225" t="s">
        <v>9</v>
      </c>
      <c r="B859" s="78" t="s">
        <v>404</v>
      </c>
      <c r="C859" s="209" t="s">
        <v>95</v>
      </c>
      <c r="D859" s="209" t="s">
        <v>110</v>
      </c>
      <c r="E859" s="223" t="s">
        <v>729</v>
      </c>
      <c r="F859" s="209" t="s">
        <v>101</v>
      </c>
      <c r="G859" s="209" t="s">
        <v>10</v>
      </c>
      <c r="H859" s="331">
        <v>14765.8</v>
      </c>
      <c r="I859" s="331">
        <v>0</v>
      </c>
      <c r="J859" s="349">
        <f t="shared" si="168"/>
        <v>14765.8</v>
      </c>
      <c r="K859" s="331">
        <v>9094.5</v>
      </c>
      <c r="L859" s="331">
        <v>9682</v>
      </c>
      <c r="N859" s="264"/>
      <c r="O859" s="264"/>
    </row>
    <row r="860" spans="1:16" ht="39" customHeight="1">
      <c r="A860" s="390" t="s">
        <v>731</v>
      </c>
      <c r="B860" s="227" t="s">
        <v>404</v>
      </c>
      <c r="C860" s="358" t="s">
        <v>95</v>
      </c>
      <c r="D860" s="358" t="s">
        <v>110</v>
      </c>
      <c r="E860" s="223" t="s">
        <v>730</v>
      </c>
      <c r="F860" s="358" t="s">
        <v>38</v>
      </c>
      <c r="G860" s="358"/>
      <c r="H860" s="331">
        <f t="shared" ref="H860:I862" si="185">H861</f>
        <v>117.4</v>
      </c>
      <c r="I860" s="331">
        <f t="shared" si="185"/>
        <v>0</v>
      </c>
      <c r="J860" s="349">
        <f t="shared" si="168"/>
        <v>117.4</v>
      </c>
      <c r="K860" s="331">
        <f t="shared" ref="K860:L862" si="186">K861</f>
        <v>100</v>
      </c>
      <c r="L860" s="331">
        <f t="shared" si="186"/>
        <v>100</v>
      </c>
      <c r="N860" s="264"/>
      <c r="O860" s="264"/>
    </row>
    <row r="861" spans="1:16" ht="40.5" customHeight="1">
      <c r="A861" s="390" t="s">
        <v>111</v>
      </c>
      <c r="B861" s="227" t="s">
        <v>404</v>
      </c>
      <c r="C861" s="209" t="s">
        <v>95</v>
      </c>
      <c r="D861" s="209" t="s">
        <v>110</v>
      </c>
      <c r="E861" s="223" t="s">
        <v>730</v>
      </c>
      <c r="F861" s="209" t="s">
        <v>99</v>
      </c>
      <c r="G861" s="209"/>
      <c r="H861" s="331">
        <f t="shared" si="185"/>
        <v>117.4</v>
      </c>
      <c r="I861" s="331">
        <f t="shared" si="185"/>
        <v>0</v>
      </c>
      <c r="J861" s="349">
        <f t="shared" si="168"/>
        <v>117.4</v>
      </c>
      <c r="K861" s="331">
        <f t="shared" si="186"/>
        <v>100</v>
      </c>
      <c r="L861" s="331">
        <f t="shared" si="186"/>
        <v>100</v>
      </c>
      <c r="N861" s="264"/>
      <c r="O861" s="264"/>
    </row>
    <row r="862" spans="1:16" ht="14.25" customHeight="1">
      <c r="A862" s="390" t="s">
        <v>100</v>
      </c>
      <c r="B862" s="227" t="s">
        <v>404</v>
      </c>
      <c r="C862" s="209" t="s">
        <v>95</v>
      </c>
      <c r="D862" s="209" t="s">
        <v>110</v>
      </c>
      <c r="E862" s="223" t="s">
        <v>730</v>
      </c>
      <c r="F862" s="209" t="s">
        <v>101</v>
      </c>
      <c r="G862" s="209"/>
      <c r="H862" s="331">
        <f t="shared" si="185"/>
        <v>117.4</v>
      </c>
      <c r="I862" s="331">
        <f t="shared" si="185"/>
        <v>0</v>
      </c>
      <c r="J862" s="349">
        <f t="shared" ref="J862:J938" si="187">H862+I862</f>
        <v>117.4</v>
      </c>
      <c r="K862" s="331">
        <f t="shared" si="186"/>
        <v>100</v>
      </c>
      <c r="L862" s="331">
        <f t="shared" si="186"/>
        <v>100</v>
      </c>
      <c r="N862" s="264"/>
      <c r="O862" s="264"/>
    </row>
    <row r="863" spans="1:16">
      <c r="A863" s="390" t="s">
        <v>9</v>
      </c>
      <c r="B863" s="227" t="s">
        <v>404</v>
      </c>
      <c r="C863" s="209" t="s">
        <v>95</v>
      </c>
      <c r="D863" s="209" t="s">
        <v>110</v>
      </c>
      <c r="E863" s="223" t="s">
        <v>730</v>
      </c>
      <c r="F863" s="209" t="s">
        <v>101</v>
      </c>
      <c r="G863" s="209" t="s">
        <v>10</v>
      </c>
      <c r="H863" s="331">
        <v>117.4</v>
      </c>
      <c r="I863" s="331">
        <v>0</v>
      </c>
      <c r="J863" s="349">
        <f t="shared" si="187"/>
        <v>117.4</v>
      </c>
      <c r="K863" s="331">
        <v>100</v>
      </c>
      <c r="L863" s="331">
        <v>100</v>
      </c>
      <c r="N863" s="264"/>
      <c r="O863" s="264"/>
    </row>
    <row r="864" spans="1:16" ht="51">
      <c r="A864" s="390" t="s">
        <v>937</v>
      </c>
      <c r="B864" s="227" t="s">
        <v>404</v>
      </c>
      <c r="C864" s="209" t="s">
        <v>95</v>
      </c>
      <c r="D864" s="209" t="s">
        <v>110</v>
      </c>
      <c r="E864" s="223" t="s">
        <v>904</v>
      </c>
      <c r="F864" s="209"/>
      <c r="G864" s="209"/>
      <c r="H864" s="331">
        <f t="shared" ref="H864:I866" si="188">H865</f>
        <v>434</v>
      </c>
      <c r="I864" s="331">
        <f t="shared" si="188"/>
        <v>-10</v>
      </c>
      <c r="J864" s="349">
        <f t="shared" si="187"/>
        <v>424</v>
      </c>
      <c r="K864" s="331">
        <f t="shared" ref="K864:L866" si="189">K865</f>
        <v>250</v>
      </c>
      <c r="L864" s="331">
        <f t="shared" si="189"/>
        <v>250</v>
      </c>
      <c r="N864" s="264"/>
      <c r="O864" s="264"/>
    </row>
    <row r="865" spans="1:15" ht="40.5" customHeight="1">
      <c r="A865" s="390" t="s">
        <v>111</v>
      </c>
      <c r="B865" s="227" t="s">
        <v>404</v>
      </c>
      <c r="C865" s="209" t="s">
        <v>95</v>
      </c>
      <c r="D865" s="209" t="s">
        <v>110</v>
      </c>
      <c r="E865" s="223" t="s">
        <v>904</v>
      </c>
      <c r="F865" s="209" t="s">
        <v>99</v>
      </c>
      <c r="G865" s="209"/>
      <c r="H865" s="331">
        <f t="shared" si="188"/>
        <v>434</v>
      </c>
      <c r="I865" s="331">
        <f t="shared" si="188"/>
        <v>-10</v>
      </c>
      <c r="J865" s="349">
        <f t="shared" si="187"/>
        <v>424</v>
      </c>
      <c r="K865" s="331">
        <f t="shared" si="189"/>
        <v>250</v>
      </c>
      <c r="L865" s="331">
        <f t="shared" si="189"/>
        <v>250</v>
      </c>
      <c r="N865" s="264"/>
      <c r="O865" s="264"/>
    </row>
    <row r="866" spans="1:15" ht="15" customHeight="1">
      <c r="A866" s="390" t="s">
        <v>100</v>
      </c>
      <c r="B866" s="227" t="s">
        <v>404</v>
      </c>
      <c r="C866" s="209" t="s">
        <v>95</v>
      </c>
      <c r="D866" s="209" t="s">
        <v>110</v>
      </c>
      <c r="E866" s="223" t="s">
        <v>904</v>
      </c>
      <c r="F866" s="209" t="s">
        <v>101</v>
      </c>
      <c r="G866" s="209"/>
      <c r="H866" s="331">
        <f t="shared" si="188"/>
        <v>434</v>
      </c>
      <c r="I866" s="331">
        <f t="shared" si="188"/>
        <v>-10</v>
      </c>
      <c r="J866" s="349">
        <f t="shared" si="187"/>
        <v>424</v>
      </c>
      <c r="K866" s="331">
        <f t="shared" si="189"/>
        <v>250</v>
      </c>
      <c r="L866" s="331">
        <f t="shared" si="189"/>
        <v>250</v>
      </c>
      <c r="N866" s="264"/>
      <c r="O866" s="264"/>
    </row>
    <row r="867" spans="1:15">
      <c r="A867" s="390" t="s">
        <v>9</v>
      </c>
      <c r="B867" s="227" t="s">
        <v>404</v>
      </c>
      <c r="C867" s="209" t="s">
        <v>95</v>
      </c>
      <c r="D867" s="209" t="s">
        <v>110</v>
      </c>
      <c r="E867" s="223" t="s">
        <v>904</v>
      </c>
      <c r="F867" s="209" t="s">
        <v>101</v>
      </c>
      <c r="G867" s="209" t="s">
        <v>10</v>
      </c>
      <c r="H867" s="331">
        <v>434</v>
      </c>
      <c r="I867" s="331">
        <v>-10</v>
      </c>
      <c r="J867" s="349">
        <f t="shared" si="187"/>
        <v>424</v>
      </c>
      <c r="K867" s="331">
        <v>250</v>
      </c>
      <c r="L867" s="331">
        <v>250</v>
      </c>
      <c r="N867" s="264"/>
      <c r="O867" s="264"/>
    </row>
    <row r="868" spans="1:15" ht="38.25" customHeight="1">
      <c r="A868" s="268" t="s">
        <v>870</v>
      </c>
      <c r="B868" s="227" t="s">
        <v>404</v>
      </c>
      <c r="C868" s="209" t="s">
        <v>95</v>
      </c>
      <c r="D868" s="209" t="s">
        <v>110</v>
      </c>
      <c r="E868" s="223" t="s">
        <v>732</v>
      </c>
      <c r="F868" s="209"/>
      <c r="G868" s="209"/>
      <c r="H868" s="331">
        <f t="shared" ref="H868:I870" si="190">H869</f>
        <v>1943.1</v>
      </c>
      <c r="I868" s="331">
        <f t="shared" si="190"/>
        <v>-353</v>
      </c>
      <c r="J868" s="349">
        <f t="shared" si="187"/>
        <v>1590.1</v>
      </c>
      <c r="K868" s="331">
        <f t="shared" ref="K868:L870" si="191">K869</f>
        <v>1943.1</v>
      </c>
      <c r="L868" s="331">
        <f t="shared" si="191"/>
        <v>1943.1</v>
      </c>
      <c r="N868" s="264"/>
      <c r="O868" s="264"/>
    </row>
    <row r="869" spans="1:15" ht="42" customHeight="1">
      <c r="A869" s="390" t="s">
        <v>111</v>
      </c>
      <c r="B869" s="227" t="s">
        <v>404</v>
      </c>
      <c r="C869" s="209" t="s">
        <v>95</v>
      </c>
      <c r="D869" s="209" t="s">
        <v>110</v>
      </c>
      <c r="E869" s="223" t="s">
        <v>732</v>
      </c>
      <c r="F869" s="209" t="s">
        <v>99</v>
      </c>
      <c r="G869" s="209"/>
      <c r="H869" s="331">
        <f t="shared" si="190"/>
        <v>1943.1</v>
      </c>
      <c r="I869" s="331">
        <f t="shared" si="190"/>
        <v>-353</v>
      </c>
      <c r="J869" s="349">
        <f t="shared" si="187"/>
        <v>1590.1</v>
      </c>
      <c r="K869" s="331">
        <f t="shared" si="191"/>
        <v>1943.1</v>
      </c>
      <c r="L869" s="331">
        <f t="shared" si="191"/>
        <v>1943.1</v>
      </c>
      <c r="N869" s="264"/>
      <c r="O869" s="264"/>
    </row>
    <row r="870" spans="1:15" ht="16.5" customHeight="1">
      <c r="A870" s="390" t="s">
        <v>100</v>
      </c>
      <c r="B870" s="227" t="s">
        <v>404</v>
      </c>
      <c r="C870" s="209" t="s">
        <v>95</v>
      </c>
      <c r="D870" s="209" t="s">
        <v>110</v>
      </c>
      <c r="E870" s="223" t="s">
        <v>732</v>
      </c>
      <c r="F870" s="209" t="s">
        <v>101</v>
      </c>
      <c r="G870" s="209"/>
      <c r="H870" s="331">
        <f t="shared" si="190"/>
        <v>1943.1</v>
      </c>
      <c r="I870" s="331">
        <f t="shared" si="190"/>
        <v>-353</v>
      </c>
      <c r="J870" s="349">
        <f t="shared" si="187"/>
        <v>1590.1</v>
      </c>
      <c r="K870" s="331">
        <f t="shared" si="191"/>
        <v>1943.1</v>
      </c>
      <c r="L870" s="331">
        <f t="shared" si="191"/>
        <v>1943.1</v>
      </c>
      <c r="N870" s="264"/>
      <c r="O870" s="264"/>
    </row>
    <row r="871" spans="1:15">
      <c r="A871" s="390" t="s">
        <v>9</v>
      </c>
      <c r="B871" s="227" t="s">
        <v>404</v>
      </c>
      <c r="C871" s="209" t="s">
        <v>95</v>
      </c>
      <c r="D871" s="209" t="s">
        <v>110</v>
      </c>
      <c r="E871" s="223" t="s">
        <v>732</v>
      </c>
      <c r="F871" s="209" t="s">
        <v>101</v>
      </c>
      <c r="G871" s="209" t="s">
        <v>10</v>
      </c>
      <c r="H871" s="331">
        <v>1943.1</v>
      </c>
      <c r="I871" s="480">
        <f>-313-40</f>
        <v>-353</v>
      </c>
      <c r="J871" s="481">
        <f t="shared" si="187"/>
        <v>1590.1</v>
      </c>
      <c r="K871" s="331">
        <v>1943.1</v>
      </c>
      <c r="L871" s="331">
        <v>1943.1</v>
      </c>
      <c r="N871" s="264"/>
      <c r="O871" s="264"/>
    </row>
    <row r="872" spans="1:15" ht="26.25" customHeight="1">
      <c r="A872" s="390" t="s">
        <v>499</v>
      </c>
      <c r="B872" s="227" t="s">
        <v>404</v>
      </c>
      <c r="C872" s="358" t="s">
        <v>95</v>
      </c>
      <c r="D872" s="358" t="s">
        <v>110</v>
      </c>
      <c r="E872" s="223" t="s">
        <v>733</v>
      </c>
      <c r="F872" s="358" t="s">
        <v>38</v>
      </c>
      <c r="G872" s="358"/>
      <c r="H872" s="331">
        <f t="shared" ref="H872:I874" si="192">H873</f>
        <v>2810.8</v>
      </c>
      <c r="I872" s="331">
        <f t="shared" si="192"/>
        <v>0</v>
      </c>
      <c r="J872" s="349">
        <f t="shared" si="187"/>
        <v>2810.8</v>
      </c>
      <c r="K872" s="331">
        <f t="shared" ref="K872:L874" si="193">K873</f>
        <v>1400</v>
      </c>
      <c r="L872" s="331">
        <f t="shared" si="193"/>
        <v>1400</v>
      </c>
      <c r="N872" s="264"/>
      <c r="O872" s="264"/>
    </row>
    <row r="873" spans="1:15" ht="38.25" customHeight="1">
      <c r="A873" s="390" t="s">
        <v>111</v>
      </c>
      <c r="B873" s="227" t="s">
        <v>404</v>
      </c>
      <c r="C873" s="209" t="s">
        <v>95</v>
      </c>
      <c r="D873" s="209" t="s">
        <v>110</v>
      </c>
      <c r="E873" s="223" t="s">
        <v>733</v>
      </c>
      <c r="F873" s="209" t="s">
        <v>99</v>
      </c>
      <c r="G873" s="209"/>
      <c r="H873" s="331">
        <f t="shared" si="192"/>
        <v>2810.8</v>
      </c>
      <c r="I873" s="331">
        <f t="shared" si="192"/>
        <v>0</v>
      </c>
      <c r="J873" s="349">
        <f t="shared" si="187"/>
        <v>2810.8</v>
      </c>
      <c r="K873" s="331">
        <f t="shared" si="193"/>
        <v>1400</v>
      </c>
      <c r="L873" s="331">
        <f t="shared" si="193"/>
        <v>1400</v>
      </c>
      <c r="N873" s="264"/>
      <c r="O873" s="264"/>
    </row>
    <row r="874" spans="1:15" ht="15.75" customHeight="1">
      <c r="A874" s="390" t="s">
        <v>100</v>
      </c>
      <c r="B874" s="227" t="s">
        <v>404</v>
      </c>
      <c r="C874" s="209" t="s">
        <v>95</v>
      </c>
      <c r="D874" s="209" t="s">
        <v>110</v>
      </c>
      <c r="E874" s="223" t="s">
        <v>733</v>
      </c>
      <c r="F874" s="209" t="s">
        <v>101</v>
      </c>
      <c r="G874" s="209"/>
      <c r="H874" s="331">
        <f t="shared" si="192"/>
        <v>2810.8</v>
      </c>
      <c r="I874" s="331">
        <f t="shared" si="192"/>
        <v>0</v>
      </c>
      <c r="J874" s="349">
        <f t="shared" si="187"/>
        <v>2810.8</v>
      </c>
      <c r="K874" s="331">
        <f t="shared" si="193"/>
        <v>1400</v>
      </c>
      <c r="L874" s="331">
        <f t="shared" si="193"/>
        <v>1400</v>
      </c>
      <c r="N874" s="264"/>
      <c r="O874" s="264"/>
    </row>
    <row r="875" spans="1:15">
      <c r="A875" s="390" t="s">
        <v>9</v>
      </c>
      <c r="B875" s="227" t="s">
        <v>404</v>
      </c>
      <c r="C875" s="209" t="s">
        <v>95</v>
      </c>
      <c r="D875" s="209" t="s">
        <v>110</v>
      </c>
      <c r="E875" s="223" t="s">
        <v>733</v>
      </c>
      <c r="F875" s="209" t="s">
        <v>101</v>
      </c>
      <c r="G875" s="209" t="s">
        <v>10</v>
      </c>
      <c r="H875" s="331">
        <v>2810.8</v>
      </c>
      <c r="I875" s="331">
        <v>0</v>
      </c>
      <c r="J875" s="349">
        <f t="shared" si="187"/>
        <v>2810.8</v>
      </c>
      <c r="K875" s="331">
        <v>1400</v>
      </c>
      <c r="L875" s="331">
        <v>1400</v>
      </c>
      <c r="N875" s="264"/>
      <c r="O875" s="264"/>
    </row>
    <row r="876" spans="1:15" ht="79.5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1063</v>
      </c>
      <c r="F876" s="209"/>
      <c r="G876" s="209"/>
      <c r="H876" s="331">
        <f>H877</f>
        <v>1491.3000000000002</v>
      </c>
      <c r="I876" s="331">
        <f>I877</f>
        <v>0</v>
      </c>
      <c r="J876" s="349">
        <f>H876+I876</f>
        <v>1491.3000000000002</v>
      </c>
      <c r="K876" s="331">
        <f>K877</f>
        <v>1513.8999999999999</v>
      </c>
      <c r="L876" s="331">
        <f>L877</f>
        <v>1541.3</v>
      </c>
      <c r="N876" s="264"/>
      <c r="O876" s="264"/>
    </row>
    <row r="877" spans="1:15" ht="38.25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1063</v>
      </c>
      <c r="F877" s="209" t="s">
        <v>99</v>
      </c>
      <c r="G877" s="209"/>
      <c r="H877" s="331">
        <f>H878</f>
        <v>1491.3000000000002</v>
      </c>
      <c r="I877" s="331">
        <f>I878</f>
        <v>0</v>
      </c>
      <c r="J877" s="349">
        <f>H877+I877</f>
        <v>1491.3000000000002</v>
      </c>
      <c r="K877" s="331">
        <f>K878</f>
        <v>1513.8999999999999</v>
      </c>
      <c r="L877" s="331">
        <f>L878</f>
        <v>1541.3</v>
      </c>
      <c r="N877" s="264"/>
      <c r="O877" s="264"/>
    </row>
    <row r="878" spans="1:15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1063</v>
      </c>
      <c r="F878" s="209" t="s">
        <v>101</v>
      </c>
      <c r="G878" s="209"/>
      <c r="H878" s="331">
        <f>H879+H880</f>
        <v>1491.3000000000002</v>
      </c>
      <c r="I878" s="331">
        <f>I879+I880</f>
        <v>0</v>
      </c>
      <c r="J878" s="349">
        <f>H878+I878</f>
        <v>1491.3000000000002</v>
      </c>
      <c r="K878" s="331">
        <f>K879+K880</f>
        <v>1513.8999999999999</v>
      </c>
      <c r="L878" s="331">
        <f>L879+L880</f>
        <v>1541.3</v>
      </c>
      <c r="N878" s="264"/>
      <c r="O878" s="264"/>
    </row>
    <row r="879" spans="1:15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1063</v>
      </c>
      <c r="F879" s="209" t="s">
        <v>101</v>
      </c>
      <c r="G879" s="209" t="s">
        <v>12</v>
      </c>
      <c r="H879" s="331">
        <v>14.9</v>
      </c>
      <c r="I879" s="331">
        <v>0</v>
      </c>
      <c r="J879" s="349">
        <f>H879+I879</f>
        <v>14.9</v>
      </c>
      <c r="K879" s="331">
        <v>15.1</v>
      </c>
      <c r="L879" s="331">
        <v>30.8</v>
      </c>
      <c r="N879" s="264"/>
      <c r="O879" s="264"/>
    </row>
    <row r="880" spans="1:15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1063</v>
      </c>
      <c r="F880" s="209" t="s">
        <v>101</v>
      </c>
      <c r="G880" s="209" t="s">
        <v>197</v>
      </c>
      <c r="H880" s="331">
        <v>1476.4</v>
      </c>
      <c r="I880" s="331">
        <v>0</v>
      </c>
      <c r="J880" s="349">
        <f>H880+I880</f>
        <v>1476.4</v>
      </c>
      <c r="K880" s="331">
        <v>1498.8</v>
      </c>
      <c r="L880" s="331">
        <v>1510.5</v>
      </c>
      <c r="N880" s="264"/>
      <c r="O880" s="264"/>
    </row>
    <row r="881" spans="1:15" ht="78" hidden="1" customHeight="1">
      <c r="A881" s="390" t="s">
        <v>1000</v>
      </c>
      <c r="B881" s="227" t="s">
        <v>404</v>
      </c>
      <c r="C881" s="209" t="s">
        <v>95</v>
      </c>
      <c r="D881" s="209" t="s">
        <v>110</v>
      </c>
      <c r="E881" s="223" t="s">
        <v>998</v>
      </c>
      <c r="F881" s="209"/>
      <c r="G881" s="209"/>
      <c r="H881" s="331">
        <f t="shared" ref="H881:L882" si="194">H882</f>
        <v>0</v>
      </c>
      <c r="I881" s="331">
        <f t="shared" si="194"/>
        <v>0</v>
      </c>
      <c r="J881" s="349">
        <f t="shared" si="187"/>
        <v>0</v>
      </c>
      <c r="K881" s="331">
        <f t="shared" si="194"/>
        <v>0</v>
      </c>
      <c r="L881" s="331">
        <f t="shared" si="194"/>
        <v>0</v>
      </c>
      <c r="N881" s="264"/>
      <c r="O881" s="264"/>
    </row>
    <row r="882" spans="1:15" ht="38.25" hidden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998</v>
      </c>
      <c r="F882" s="209" t="s">
        <v>99</v>
      </c>
      <c r="G882" s="209"/>
      <c r="H882" s="331">
        <f t="shared" si="194"/>
        <v>0</v>
      </c>
      <c r="I882" s="331">
        <f t="shared" si="194"/>
        <v>0</v>
      </c>
      <c r="J882" s="349">
        <f t="shared" si="187"/>
        <v>0</v>
      </c>
      <c r="K882" s="331">
        <f t="shared" si="194"/>
        <v>0</v>
      </c>
      <c r="L882" s="331">
        <f t="shared" si="194"/>
        <v>0</v>
      </c>
      <c r="N882" s="264"/>
      <c r="O882" s="264"/>
    </row>
    <row r="883" spans="1:15" hidden="1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998</v>
      </c>
      <c r="F883" s="209" t="s">
        <v>101</v>
      </c>
      <c r="G883" s="209"/>
      <c r="H883" s="331">
        <f>H884+H885</f>
        <v>0</v>
      </c>
      <c r="I883" s="331">
        <f>I884+I885</f>
        <v>0</v>
      </c>
      <c r="J883" s="349">
        <f t="shared" si="187"/>
        <v>0</v>
      </c>
      <c r="K883" s="331">
        <f>K884+K885</f>
        <v>0</v>
      </c>
      <c r="L883" s="331">
        <f>L884+L885</f>
        <v>0</v>
      </c>
      <c r="N883" s="264"/>
      <c r="O883" s="264"/>
    </row>
    <row r="884" spans="1:15" hidden="1">
      <c r="A884" s="225" t="s">
        <v>11</v>
      </c>
      <c r="B884" s="227" t="s">
        <v>404</v>
      </c>
      <c r="C884" s="209" t="s">
        <v>95</v>
      </c>
      <c r="D884" s="209" t="s">
        <v>110</v>
      </c>
      <c r="E884" s="223" t="s">
        <v>998</v>
      </c>
      <c r="F884" s="209" t="s">
        <v>101</v>
      </c>
      <c r="G884" s="209" t="s">
        <v>12</v>
      </c>
      <c r="H884" s="331">
        <v>0</v>
      </c>
      <c r="I884" s="331">
        <v>0</v>
      </c>
      <c r="J884" s="349">
        <f t="shared" si="187"/>
        <v>0</v>
      </c>
      <c r="K884" s="368">
        <v>0</v>
      </c>
      <c r="L884" s="368">
        <v>0</v>
      </c>
      <c r="N884" s="264"/>
      <c r="O884" s="264"/>
    </row>
    <row r="885" spans="1:15" hidden="1">
      <c r="A885" s="225" t="s">
        <v>628</v>
      </c>
      <c r="B885" s="227" t="s">
        <v>404</v>
      </c>
      <c r="C885" s="209" t="s">
        <v>95</v>
      </c>
      <c r="D885" s="209" t="s">
        <v>110</v>
      </c>
      <c r="E885" s="223" t="s">
        <v>998</v>
      </c>
      <c r="F885" s="209" t="s">
        <v>101</v>
      </c>
      <c r="G885" s="209" t="s">
        <v>197</v>
      </c>
      <c r="H885" s="331">
        <v>0</v>
      </c>
      <c r="I885" s="331">
        <v>0</v>
      </c>
      <c r="J885" s="349">
        <f t="shared" si="187"/>
        <v>0</v>
      </c>
      <c r="K885" s="368">
        <v>0</v>
      </c>
      <c r="L885" s="368">
        <v>0</v>
      </c>
      <c r="N885" s="264"/>
      <c r="O885" s="264"/>
    </row>
    <row r="886" spans="1:15" ht="96" customHeight="1">
      <c r="A886" s="225" t="s">
        <v>1055</v>
      </c>
      <c r="B886" s="227" t="s">
        <v>404</v>
      </c>
      <c r="C886" s="209" t="s">
        <v>95</v>
      </c>
      <c r="D886" s="209" t="s">
        <v>110</v>
      </c>
      <c r="E886" s="223" t="s">
        <v>1064</v>
      </c>
      <c r="F886" s="209"/>
      <c r="G886" s="209"/>
      <c r="H886" s="338">
        <f t="shared" ref="H886:I888" si="195">H887</f>
        <v>546.79999999999995</v>
      </c>
      <c r="I886" s="338">
        <f t="shared" si="195"/>
        <v>-4.0999999999999996</v>
      </c>
      <c r="J886" s="339">
        <f>H886+I886</f>
        <v>542.69999999999993</v>
      </c>
      <c r="K886" s="368">
        <f t="shared" ref="K886:L888" si="196">K887</f>
        <v>546.79999999999995</v>
      </c>
      <c r="L886" s="368">
        <f t="shared" si="196"/>
        <v>546.79999999999995</v>
      </c>
      <c r="N886" s="264"/>
      <c r="O886" s="264"/>
    </row>
    <row r="887" spans="1:15" ht="42.75" customHeight="1">
      <c r="A887" s="225" t="s">
        <v>907</v>
      </c>
      <c r="B887" s="227" t="s">
        <v>404</v>
      </c>
      <c r="C887" s="209" t="s">
        <v>95</v>
      </c>
      <c r="D887" s="209" t="s">
        <v>110</v>
      </c>
      <c r="E887" s="223" t="s">
        <v>1064</v>
      </c>
      <c r="F887" s="209" t="s">
        <v>99</v>
      </c>
      <c r="G887" s="209"/>
      <c r="H887" s="338">
        <f t="shared" si="195"/>
        <v>546.79999999999995</v>
      </c>
      <c r="I887" s="338">
        <f t="shared" si="195"/>
        <v>-4.0999999999999996</v>
      </c>
      <c r="J887" s="339">
        <f>H887+I887</f>
        <v>542.69999999999993</v>
      </c>
      <c r="K887" s="368">
        <f t="shared" si="196"/>
        <v>546.79999999999995</v>
      </c>
      <c r="L887" s="368">
        <f t="shared" si="196"/>
        <v>546.79999999999995</v>
      </c>
      <c r="N887" s="264"/>
      <c r="O887" s="264"/>
    </row>
    <row r="888" spans="1:15">
      <c r="A888" s="225" t="s">
        <v>100</v>
      </c>
      <c r="B888" s="227" t="s">
        <v>404</v>
      </c>
      <c r="C888" s="209" t="s">
        <v>95</v>
      </c>
      <c r="D888" s="209" t="s">
        <v>110</v>
      </c>
      <c r="E888" s="223" t="s">
        <v>1064</v>
      </c>
      <c r="F888" s="209" t="s">
        <v>101</v>
      </c>
      <c r="G888" s="209"/>
      <c r="H888" s="338">
        <f t="shared" si="195"/>
        <v>546.79999999999995</v>
      </c>
      <c r="I888" s="338">
        <f t="shared" si="195"/>
        <v>-4.0999999999999996</v>
      </c>
      <c r="J888" s="339">
        <f>H888+I888</f>
        <v>542.69999999999993</v>
      </c>
      <c r="K888" s="368">
        <f t="shared" si="196"/>
        <v>546.79999999999995</v>
      </c>
      <c r="L888" s="368">
        <f t="shared" si="196"/>
        <v>546.79999999999995</v>
      </c>
      <c r="N888" s="264"/>
      <c r="O888" s="264"/>
    </row>
    <row r="889" spans="1:15" ht="17.25" customHeight="1">
      <c r="A889" s="225" t="s">
        <v>628</v>
      </c>
      <c r="B889" s="227" t="s">
        <v>404</v>
      </c>
      <c r="C889" s="209" t="s">
        <v>95</v>
      </c>
      <c r="D889" s="209" t="s">
        <v>110</v>
      </c>
      <c r="E889" s="223" t="s">
        <v>1064</v>
      </c>
      <c r="F889" s="209" t="s">
        <v>101</v>
      </c>
      <c r="G889" s="209" t="s">
        <v>197</v>
      </c>
      <c r="H889" s="338">
        <v>546.79999999999995</v>
      </c>
      <c r="I889" s="338">
        <v>-4.0999999999999996</v>
      </c>
      <c r="J889" s="339">
        <f>H889+I889</f>
        <v>542.69999999999993</v>
      </c>
      <c r="K889" s="368">
        <v>546.79999999999995</v>
      </c>
      <c r="L889" s="368">
        <v>546.79999999999995</v>
      </c>
      <c r="N889" s="264"/>
      <c r="O889" s="264"/>
    </row>
    <row r="890" spans="1:15" ht="93" hidden="1" customHeight="1">
      <c r="A890" s="225" t="s">
        <v>1055</v>
      </c>
      <c r="B890" s="227" t="s">
        <v>404</v>
      </c>
      <c r="C890" s="209" t="s">
        <v>95</v>
      </c>
      <c r="D890" s="209" t="s">
        <v>110</v>
      </c>
      <c r="E890" s="223" t="s">
        <v>1054</v>
      </c>
      <c r="F890" s="209"/>
      <c r="G890" s="209"/>
      <c r="H890" s="331">
        <f t="shared" ref="H890:L892" si="197">H891</f>
        <v>0</v>
      </c>
      <c r="I890" s="331">
        <f t="shared" si="197"/>
        <v>0</v>
      </c>
      <c r="J890" s="349">
        <f t="shared" si="187"/>
        <v>0</v>
      </c>
      <c r="K890" s="331">
        <f t="shared" si="197"/>
        <v>0</v>
      </c>
      <c r="L890" s="331">
        <f t="shared" si="197"/>
        <v>0</v>
      </c>
      <c r="N890" s="264"/>
      <c r="O890" s="264"/>
    </row>
    <row r="891" spans="1:15" ht="38.25" hidden="1">
      <c r="A891" s="225" t="s">
        <v>907</v>
      </c>
      <c r="B891" s="227" t="s">
        <v>404</v>
      </c>
      <c r="C891" s="209" t="s">
        <v>95</v>
      </c>
      <c r="D891" s="209" t="s">
        <v>110</v>
      </c>
      <c r="E891" s="223" t="s">
        <v>1054</v>
      </c>
      <c r="F891" s="209" t="s">
        <v>99</v>
      </c>
      <c r="G891" s="209"/>
      <c r="H891" s="331">
        <f t="shared" si="197"/>
        <v>0</v>
      </c>
      <c r="I891" s="331">
        <f t="shared" si="197"/>
        <v>0</v>
      </c>
      <c r="J891" s="349">
        <f t="shared" si="187"/>
        <v>0</v>
      </c>
      <c r="K891" s="331">
        <f t="shared" si="197"/>
        <v>0</v>
      </c>
      <c r="L891" s="331">
        <f t="shared" si="197"/>
        <v>0</v>
      </c>
      <c r="N891" s="264"/>
      <c r="O891" s="264"/>
    </row>
    <row r="892" spans="1:15" hidden="1">
      <c r="A892" s="225" t="s">
        <v>100</v>
      </c>
      <c r="B892" s="227" t="s">
        <v>404</v>
      </c>
      <c r="C892" s="209" t="s">
        <v>95</v>
      </c>
      <c r="D892" s="209" t="s">
        <v>110</v>
      </c>
      <c r="E892" s="223" t="s">
        <v>1054</v>
      </c>
      <c r="F892" s="209" t="s">
        <v>101</v>
      </c>
      <c r="G892" s="209"/>
      <c r="H892" s="331">
        <f t="shared" si="197"/>
        <v>0</v>
      </c>
      <c r="I892" s="331">
        <f t="shared" si="197"/>
        <v>0</v>
      </c>
      <c r="J892" s="349">
        <f t="shared" si="187"/>
        <v>0</v>
      </c>
      <c r="K892" s="331">
        <f t="shared" si="197"/>
        <v>0</v>
      </c>
      <c r="L892" s="331">
        <f t="shared" si="197"/>
        <v>0</v>
      </c>
      <c r="N892" s="264"/>
      <c r="O892" s="264"/>
    </row>
    <row r="893" spans="1:15" hidden="1">
      <c r="A893" s="225" t="s">
        <v>628</v>
      </c>
      <c r="B893" s="227" t="s">
        <v>404</v>
      </c>
      <c r="C893" s="209" t="s">
        <v>95</v>
      </c>
      <c r="D893" s="209" t="s">
        <v>110</v>
      </c>
      <c r="E893" s="223" t="s">
        <v>1054</v>
      </c>
      <c r="F893" s="209" t="s">
        <v>101</v>
      </c>
      <c r="G893" s="209" t="s">
        <v>197</v>
      </c>
      <c r="H893" s="331">
        <v>0</v>
      </c>
      <c r="I893" s="331">
        <v>0</v>
      </c>
      <c r="J893" s="349">
        <f t="shared" si="187"/>
        <v>0</v>
      </c>
      <c r="K893" s="368">
        <v>0</v>
      </c>
      <c r="L893" s="368">
        <v>0</v>
      </c>
      <c r="N893" s="264"/>
      <c r="O893" s="264"/>
    </row>
    <row r="894" spans="1:15" ht="89.25">
      <c r="A894" s="394" t="s">
        <v>299</v>
      </c>
      <c r="B894" s="403" t="s">
        <v>404</v>
      </c>
      <c r="C894" s="209" t="s">
        <v>95</v>
      </c>
      <c r="D894" s="209" t="s">
        <v>110</v>
      </c>
      <c r="E894" s="223" t="s">
        <v>734</v>
      </c>
      <c r="F894" s="209" t="s">
        <v>38</v>
      </c>
      <c r="G894" s="209"/>
      <c r="H894" s="331">
        <f t="shared" ref="H894:I896" si="198">H895</f>
        <v>98269.7</v>
      </c>
      <c r="I894" s="331">
        <f t="shared" si="198"/>
        <v>2112.1</v>
      </c>
      <c r="J894" s="349">
        <f t="shared" si="187"/>
        <v>100381.8</v>
      </c>
      <c r="K894" s="331">
        <f t="shared" ref="K894:L896" si="199">K895</f>
        <v>97845.8</v>
      </c>
      <c r="L894" s="331">
        <f t="shared" si="199"/>
        <v>97845.8</v>
      </c>
      <c r="N894" s="264"/>
      <c r="O894" s="264"/>
    </row>
    <row r="895" spans="1:15" ht="38.25">
      <c r="A895" s="225" t="s">
        <v>907</v>
      </c>
      <c r="B895" s="227" t="s">
        <v>404</v>
      </c>
      <c r="C895" s="209" t="s">
        <v>95</v>
      </c>
      <c r="D895" s="209" t="s">
        <v>110</v>
      </c>
      <c r="E895" s="223" t="s">
        <v>734</v>
      </c>
      <c r="F895" s="209" t="s">
        <v>99</v>
      </c>
      <c r="G895" s="209"/>
      <c r="H895" s="331">
        <f t="shared" si="198"/>
        <v>98269.7</v>
      </c>
      <c r="I895" s="331">
        <f t="shared" si="198"/>
        <v>2112.1</v>
      </c>
      <c r="J895" s="349">
        <f t="shared" si="187"/>
        <v>100381.8</v>
      </c>
      <c r="K895" s="331">
        <f t="shared" si="199"/>
        <v>97845.8</v>
      </c>
      <c r="L895" s="331">
        <f t="shared" si="199"/>
        <v>97845.8</v>
      </c>
      <c r="N895" s="264"/>
      <c r="O895" s="264"/>
    </row>
    <row r="896" spans="1:15" ht="15.75" customHeight="1">
      <c r="A896" s="225" t="s">
        <v>100</v>
      </c>
      <c r="B896" s="227" t="s">
        <v>404</v>
      </c>
      <c r="C896" s="209" t="s">
        <v>95</v>
      </c>
      <c r="D896" s="209" t="s">
        <v>110</v>
      </c>
      <c r="E896" s="223" t="s">
        <v>734</v>
      </c>
      <c r="F896" s="209" t="s">
        <v>101</v>
      </c>
      <c r="G896" s="209"/>
      <c r="H896" s="331">
        <f t="shared" si="198"/>
        <v>98269.7</v>
      </c>
      <c r="I896" s="331">
        <f t="shared" si="198"/>
        <v>2112.1</v>
      </c>
      <c r="J896" s="349">
        <f t="shared" si="187"/>
        <v>100381.8</v>
      </c>
      <c r="K896" s="331">
        <f t="shared" si="199"/>
        <v>97845.8</v>
      </c>
      <c r="L896" s="331">
        <f t="shared" si="199"/>
        <v>97845.8</v>
      </c>
      <c r="N896" s="264"/>
      <c r="O896" s="264"/>
    </row>
    <row r="897" spans="1:15">
      <c r="A897" s="225" t="s">
        <v>11</v>
      </c>
      <c r="B897" s="227" t="s">
        <v>404</v>
      </c>
      <c r="C897" s="209" t="s">
        <v>95</v>
      </c>
      <c r="D897" s="209" t="s">
        <v>110</v>
      </c>
      <c r="E897" s="223" t="s">
        <v>734</v>
      </c>
      <c r="F897" s="209" t="s">
        <v>101</v>
      </c>
      <c r="G897" s="209" t="s">
        <v>12</v>
      </c>
      <c r="H897" s="331">
        <v>98269.7</v>
      </c>
      <c r="I897" s="331">
        <f>99.2+12.9+1769.9+230.1</f>
        <v>2112.1</v>
      </c>
      <c r="J897" s="349">
        <f t="shared" si="187"/>
        <v>100381.8</v>
      </c>
      <c r="K897" s="331">
        <v>97845.8</v>
      </c>
      <c r="L897" s="331">
        <v>97845.8</v>
      </c>
      <c r="N897" s="264"/>
      <c r="O897" s="264"/>
    </row>
    <row r="898" spans="1:15" ht="101.25" customHeight="1">
      <c r="A898" s="388" t="s">
        <v>979</v>
      </c>
      <c r="B898" s="379" t="s">
        <v>404</v>
      </c>
      <c r="C898" s="209" t="s">
        <v>95</v>
      </c>
      <c r="D898" s="209" t="s">
        <v>110</v>
      </c>
      <c r="E898" s="223" t="s">
        <v>982</v>
      </c>
      <c r="F898" s="209"/>
      <c r="G898" s="209"/>
      <c r="H898" s="331">
        <f t="shared" ref="H898:L900" si="200">H899</f>
        <v>151</v>
      </c>
      <c r="I898" s="331">
        <f t="shared" si="200"/>
        <v>17.100000000000001</v>
      </c>
      <c r="J898" s="349">
        <f t="shared" si="187"/>
        <v>168.1</v>
      </c>
      <c r="K898" s="368">
        <f t="shared" si="200"/>
        <v>150.6</v>
      </c>
      <c r="L898" s="368">
        <f t="shared" si="200"/>
        <v>150.6</v>
      </c>
      <c r="N898" s="264"/>
      <c r="O898" s="264"/>
    </row>
    <row r="899" spans="1:15" ht="38.25">
      <c r="A899" s="225" t="s">
        <v>907</v>
      </c>
      <c r="B899" s="227" t="s">
        <v>404</v>
      </c>
      <c r="C899" s="209" t="s">
        <v>95</v>
      </c>
      <c r="D899" s="209" t="s">
        <v>110</v>
      </c>
      <c r="E899" s="223" t="s">
        <v>982</v>
      </c>
      <c r="F899" s="209" t="s">
        <v>99</v>
      </c>
      <c r="G899" s="209"/>
      <c r="H899" s="331">
        <f t="shared" si="200"/>
        <v>151</v>
      </c>
      <c r="I899" s="331">
        <f t="shared" si="200"/>
        <v>17.100000000000001</v>
      </c>
      <c r="J899" s="349">
        <f t="shared" si="187"/>
        <v>168.1</v>
      </c>
      <c r="K899" s="368">
        <f t="shared" si="200"/>
        <v>150.6</v>
      </c>
      <c r="L899" s="368">
        <f t="shared" si="200"/>
        <v>150.6</v>
      </c>
      <c r="N899" s="264"/>
      <c r="O899" s="264"/>
    </row>
    <row r="900" spans="1:15">
      <c r="A900" s="225" t="s">
        <v>100</v>
      </c>
      <c r="B900" s="227" t="s">
        <v>404</v>
      </c>
      <c r="C900" s="209" t="s">
        <v>95</v>
      </c>
      <c r="D900" s="209" t="s">
        <v>110</v>
      </c>
      <c r="E900" s="223" t="s">
        <v>982</v>
      </c>
      <c r="F900" s="209" t="s">
        <v>101</v>
      </c>
      <c r="G900" s="209"/>
      <c r="H900" s="331">
        <f t="shared" si="200"/>
        <v>151</v>
      </c>
      <c r="I900" s="331">
        <f t="shared" si="200"/>
        <v>17.100000000000001</v>
      </c>
      <c r="J900" s="349">
        <f t="shared" si="187"/>
        <v>168.1</v>
      </c>
      <c r="K900" s="368">
        <f t="shared" si="200"/>
        <v>150.6</v>
      </c>
      <c r="L900" s="368">
        <f t="shared" si="200"/>
        <v>150.6</v>
      </c>
      <c r="N900" s="264"/>
      <c r="O900" s="264"/>
    </row>
    <row r="901" spans="1:15">
      <c r="A901" s="225" t="s">
        <v>11</v>
      </c>
      <c r="B901" s="227" t="s">
        <v>404</v>
      </c>
      <c r="C901" s="209" t="s">
        <v>95</v>
      </c>
      <c r="D901" s="209" t="s">
        <v>110</v>
      </c>
      <c r="E901" s="223" t="s">
        <v>982</v>
      </c>
      <c r="F901" s="209" t="s">
        <v>101</v>
      </c>
      <c r="G901" s="209" t="s">
        <v>12</v>
      </c>
      <c r="H901" s="331">
        <v>151</v>
      </c>
      <c r="I901" s="331">
        <v>17.100000000000001</v>
      </c>
      <c r="J901" s="349">
        <f t="shared" si="187"/>
        <v>168.1</v>
      </c>
      <c r="K901" s="331">
        <v>150.6</v>
      </c>
      <c r="L901" s="331">
        <v>150.6</v>
      </c>
      <c r="N901" s="264"/>
      <c r="O901" s="264"/>
    </row>
    <row r="902" spans="1:15" ht="62.25" customHeight="1">
      <c r="A902" s="388" t="s">
        <v>301</v>
      </c>
      <c r="B902" s="379" t="s">
        <v>404</v>
      </c>
      <c r="C902" s="209" t="s">
        <v>95</v>
      </c>
      <c r="D902" s="209" t="s">
        <v>110</v>
      </c>
      <c r="E902" s="223" t="s">
        <v>735</v>
      </c>
      <c r="F902" s="209"/>
      <c r="G902" s="209"/>
      <c r="H902" s="331">
        <f t="shared" ref="H902:I904" si="201">H903</f>
        <v>1943.1</v>
      </c>
      <c r="I902" s="331">
        <f t="shared" si="201"/>
        <v>-353</v>
      </c>
      <c r="J902" s="349">
        <f t="shared" si="187"/>
        <v>1590.1</v>
      </c>
      <c r="K902" s="331">
        <f t="shared" ref="K902:L904" si="202">K903</f>
        <v>1943.1</v>
      </c>
      <c r="L902" s="331">
        <f t="shared" si="202"/>
        <v>1943.1</v>
      </c>
      <c r="N902" s="264"/>
      <c r="O902" s="264"/>
    </row>
    <row r="903" spans="1:15" ht="42.75" customHeight="1">
      <c r="A903" s="225" t="s">
        <v>907</v>
      </c>
      <c r="B903" s="227" t="s">
        <v>404</v>
      </c>
      <c r="C903" s="209" t="s">
        <v>95</v>
      </c>
      <c r="D903" s="209" t="s">
        <v>110</v>
      </c>
      <c r="E903" s="223" t="s">
        <v>735</v>
      </c>
      <c r="F903" s="209" t="s">
        <v>99</v>
      </c>
      <c r="G903" s="209"/>
      <c r="H903" s="331">
        <f t="shared" si="201"/>
        <v>1943.1</v>
      </c>
      <c r="I903" s="331">
        <f t="shared" si="201"/>
        <v>-353</v>
      </c>
      <c r="J903" s="349">
        <f t="shared" si="187"/>
        <v>1590.1</v>
      </c>
      <c r="K903" s="331">
        <f t="shared" si="202"/>
        <v>1943.1</v>
      </c>
      <c r="L903" s="331">
        <f t="shared" si="202"/>
        <v>1943.1</v>
      </c>
      <c r="N903" s="264"/>
      <c r="O903" s="264"/>
    </row>
    <row r="904" spans="1:15" ht="17.25" customHeight="1">
      <c r="A904" s="225" t="s">
        <v>100</v>
      </c>
      <c r="B904" s="227" t="s">
        <v>404</v>
      </c>
      <c r="C904" s="209" t="s">
        <v>95</v>
      </c>
      <c r="D904" s="209" t="s">
        <v>110</v>
      </c>
      <c r="E904" s="223" t="s">
        <v>735</v>
      </c>
      <c r="F904" s="209" t="s">
        <v>101</v>
      </c>
      <c r="G904" s="209"/>
      <c r="H904" s="331">
        <f t="shared" si="201"/>
        <v>1943.1</v>
      </c>
      <c r="I904" s="331">
        <f t="shared" si="201"/>
        <v>-353</v>
      </c>
      <c r="J904" s="349">
        <f t="shared" si="187"/>
        <v>1590.1</v>
      </c>
      <c r="K904" s="331">
        <f t="shared" si="202"/>
        <v>1943.1</v>
      </c>
      <c r="L904" s="331">
        <f t="shared" si="202"/>
        <v>1943.1</v>
      </c>
      <c r="N904" s="264"/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735</v>
      </c>
      <c r="F905" s="209" t="s">
        <v>101</v>
      </c>
      <c r="G905" s="209" t="s">
        <v>12</v>
      </c>
      <c r="H905" s="480">
        <v>1943.1</v>
      </c>
      <c r="I905" s="480">
        <f>-313-40</f>
        <v>-353</v>
      </c>
      <c r="J905" s="481">
        <f t="shared" si="187"/>
        <v>1590.1</v>
      </c>
      <c r="K905" s="331">
        <v>1943.1</v>
      </c>
      <c r="L905" s="331">
        <v>1943.1</v>
      </c>
      <c r="N905" s="264"/>
      <c r="O905" s="264"/>
    </row>
    <row r="906" spans="1:15" ht="47.25" customHeight="1">
      <c r="A906" s="388" t="s">
        <v>828</v>
      </c>
      <c r="B906" s="379" t="s">
        <v>404</v>
      </c>
      <c r="C906" s="209" t="s">
        <v>95</v>
      </c>
      <c r="D906" s="209" t="s">
        <v>110</v>
      </c>
      <c r="E906" s="223" t="s">
        <v>829</v>
      </c>
      <c r="F906" s="209"/>
      <c r="G906" s="209"/>
      <c r="H906" s="331">
        <f t="shared" ref="H906:L907" si="203">H907</f>
        <v>2353.5</v>
      </c>
      <c r="I906" s="331">
        <f t="shared" si="203"/>
        <v>0</v>
      </c>
      <c r="J906" s="349">
        <f t="shared" si="187"/>
        <v>2353.5</v>
      </c>
      <c r="K906" s="331">
        <f t="shared" si="203"/>
        <v>2111.5</v>
      </c>
      <c r="L906" s="331">
        <f t="shared" si="203"/>
        <v>2018.6</v>
      </c>
      <c r="N906" s="264"/>
      <c r="O906" s="264"/>
    </row>
    <row r="907" spans="1:15" ht="39" customHeight="1">
      <c r="A907" s="225" t="s">
        <v>907</v>
      </c>
      <c r="B907" s="227" t="s">
        <v>404</v>
      </c>
      <c r="C907" s="209" t="s">
        <v>95</v>
      </c>
      <c r="D907" s="209" t="s">
        <v>110</v>
      </c>
      <c r="E907" s="223" t="s">
        <v>829</v>
      </c>
      <c r="F907" s="209" t="s">
        <v>99</v>
      </c>
      <c r="G907" s="209"/>
      <c r="H907" s="331">
        <f t="shared" si="203"/>
        <v>2353.5</v>
      </c>
      <c r="I907" s="331">
        <f t="shared" si="203"/>
        <v>0</v>
      </c>
      <c r="J907" s="349">
        <f t="shared" si="187"/>
        <v>2353.5</v>
      </c>
      <c r="K907" s="331">
        <f t="shared" si="203"/>
        <v>2111.5</v>
      </c>
      <c r="L907" s="331">
        <f t="shared" si="203"/>
        <v>2018.6</v>
      </c>
      <c r="N907" s="264"/>
      <c r="O907" s="264"/>
    </row>
    <row r="908" spans="1:15" ht="15" customHeight="1">
      <c r="A908" s="225" t="s">
        <v>100</v>
      </c>
      <c r="B908" s="227" t="s">
        <v>404</v>
      </c>
      <c r="C908" s="209" t="s">
        <v>95</v>
      </c>
      <c r="D908" s="209" t="s">
        <v>110</v>
      </c>
      <c r="E908" s="223" t="s">
        <v>829</v>
      </c>
      <c r="F908" s="209" t="s">
        <v>101</v>
      </c>
      <c r="G908" s="209"/>
      <c r="H908" s="331">
        <f>H909+H910+H911</f>
        <v>2353.5</v>
      </c>
      <c r="I908" s="331">
        <f>I909+I910+I911</f>
        <v>0</v>
      </c>
      <c r="J908" s="349">
        <f t="shared" si="187"/>
        <v>2353.5</v>
      </c>
      <c r="K908" s="331">
        <f>K909+K910+K911</f>
        <v>2111.5</v>
      </c>
      <c r="L908" s="331">
        <f>L909+L910+L911</f>
        <v>2018.6</v>
      </c>
      <c r="N908" s="264"/>
      <c r="O908" s="264"/>
    </row>
    <row r="909" spans="1:15">
      <c r="A909" s="225" t="s">
        <v>9</v>
      </c>
      <c r="B909" s="227" t="s">
        <v>404</v>
      </c>
      <c r="C909" s="209" t="s">
        <v>95</v>
      </c>
      <c r="D909" s="209" t="s">
        <v>110</v>
      </c>
      <c r="E909" s="223" t="s">
        <v>829</v>
      </c>
      <c r="F909" s="209" t="s">
        <v>101</v>
      </c>
      <c r="G909" s="209" t="s">
        <v>10</v>
      </c>
      <c r="H909" s="331">
        <v>23.5</v>
      </c>
      <c r="I909" s="331"/>
      <c r="J909" s="349">
        <f t="shared" si="187"/>
        <v>23.5</v>
      </c>
      <c r="K909" s="331">
        <v>21.1</v>
      </c>
      <c r="L909" s="331">
        <v>20.2</v>
      </c>
      <c r="N909" s="264"/>
      <c r="O909" s="264"/>
    </row>
    <row r="910" spans="1:15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829</v>
      </c>
      <c r="F910" s="209" t="s">
        <v>101</v>
      </c>
      <c r="G910" s="209" t="s">
        <v>12</v>
      </c>
      <c r="H910" s="331">
        <v>209.7</v>
      </c>
      <c r="I910" s="331"/>
      <c r="J910" s="349">
        <f t="shared" si="187"/>
        <v>209.7</v>
      </c>
      <c r="K910" s="331">
        <v>209</v>
      </c>
      <c r="L910" s="331">
        <v>199.8</v>
      </c>
      <c r="N910" s="264"/>
      <c r="O910" s="264"/>
    </row>
    <row r="911" spans="1:15">
      <c r="A911" s="225" t="s">
        <v>628</v>
      </c>
      <c r="B911" s="227" t="s">
        <v>404</v>
      </c>
      <c r="C911" s="209" t="s">
        <v>95</v>
      </c>
      <c r="D911" s="209" t="s">
        <v>110</v>
      </c>
      <c r="E911" s="223" t="s">
        <v>829</v>
      </c>
      <c r="F911" s="209" t="s">
        <v>101</v>
      </c>
      <c r="G911" s="209" t="s">
        <v>197</v>
      </c>
      <c r="H911" s="331">
        <v>2120.3000000000002</v>
      </c>
      <c r="I911" s="331"/>
      <c r="J911" s="349">
        <f t="shared" si="187"/>
        <v>2120.3000000000002</v>
      </c>
      <c r="K911" s="331">
        <v>1881.4</v>
      </c>
      <c r="L911" s="331">
        <v>1798.6</v>
      </c>
      <c r="N911" s="264"/>
      <c r="O911" s="264"/>
    </row>
    <row r="912" spans="1:15" ht="35.25" customHeight="1">
      <c r="A912" s="440" t="s">
        <v>304</v>
      </c>
      <c r="B912" s="441" t="s">
        <v>404</v>
      </c>
      <c r="C912" s="358" t="s">
        <v>95</v>
      </c>
      <c r="D912" s="358" t="s">
        <v>110</v>
      </c>
      <c r="E912" s="60" t="s">
        <v>736</v>
      </c>
      <c r="F912" s="358"/>
      <c r="G912" s="358"/>
      <c r="H912" s="331">
        <f t="shared" ref="H912:I914" si="204">H913</f>
        <v>1258.8</v>
      </c>
      <c r="I912" s="331">
        <f t="shared" si="204"/>
        <v>-112.1</v>
      </c>
      <c r="J912" s="349">
        <f t="shared" si="187"/>
        <v>1146.7</v>
      </c>
      <c r="K912" s="331">
        <f t="shared" ref="K912:L914" si="205">K913</f>
        <v>1183</v>
      </c>
      <c r="L912" s="331">
        <f t="shared" si="205"/>
        <v>1102.5999999999999</v>
      </c>
      <c r="N912" s="264"/>
      <c r="O912" s="264"/>
    </row>
    <row r="913" spans="1:15" s="247" customFormat="1" ht="39" customHeight="1">
      <c r="A913" s="225" t="s">
        <v>907</v>
      </c>
      <c r="B913" s="227" t="s">
        <v>404</v>
      </c>
      <c r="C913" s="209" t="s">
        <v>95</v>
      </c>
      <c r="D913" s="209" t="s">
        <v>110</v>
      </c>
      <c r="E913" s="223" t="s">
        <v>736</v>
      </c>
      <c r="F913" s="209" t="s">
        <v>99</v>
      </c>
      <c r="G913" s="209"/>
      <c r="H913" s="331">
        <f t="shared" si="204"/>
        <v>1258.8</v>
      </c>
      <c r="I913" s="331">
        <f t="shared" si="204"/>
        <v>-112.1</v>
      </c>
      <c r="J913" s="349">
        <f t="shared" si="187"/>
        <v>1146.7</v>
      </c>
      <c r="K913" s="331">
        <f t="shared" si="205"/>
        <v>1183</v>
      </c>
      <c r="L913" s="331">
        <f t="shared" si="205"/>
        <v>1102.5999999999999</v>
      </c>
      <c r="N913" s="264"/>
      <c r="O913" s="264"/>
    </row>
    <row r="914" spans="1:15" s="247" customFormat="1" ht="12.75" customHeight="1">
      <c r="A914" s="225" t="s">
        <v>100</v>
      </c>
      <c r="B914" s="227" t="s">
        <v>404</v>
      </c>
      <c r="C914" s="209" t="s">
        <v>95</v>
      </c>
      <c r="D914" s="209" t="s">
        <v>110</v>
      </c>
      <c r="E914" s="223" t="s">
        <v>736</v>
      </c>
      <c r="F914" s="209" t="s">
        <v>101</v>
      </c>
      <c r="G914" s="209"/>
      <c r="H914" s="331">
        <f t="shared" si="204"/>
        <v>1258.8</v>
      </c>
      <c r="I914" s="331">
        <f t="shared" si="204"/>
        <v>-112.1</v>
      </c>
      <c r="J914" s="349">
        <f t="shared" si="187"/>
        <v>1146.7</v>
      </c>
      <c r="K914" s="331">
        <f t="shared" si="205"/>
        <v>1183</v>
      </c>
      <c r="L914" s="331">
        <f t="shared" si="205"/>
        <v>1102.5999999999999</v>
      </c>
      <c r="N914" s="264"/>
      <c r="O914" s="264"/>
    </row>
    <row r="915" spans="1:15" s="247" customFormat="1">
      <c r="A915" s="225" t="s">
        <v>11</v>
      </c>
      <c r="B915" s="227" t="s">
        <v>404</v>
      </c>
      <c r="C915" s="209" t="s">
        <v>95</v>
      </c>
      <c r="D915" s="209" t="s">
        <v>110</v>
      </c>
      <c r="E915" s="223" t="s">
        <v>736</v>
      </c>
      <c r="F915" s="209" t="s">
        <v>101</v>
      </c>
      <c r="G915" s="209" t="s">
        <v>12</v>
      </c>
      <c r="H915" s="331">
        <v>1258.8</v>
      </c>
      <c r="I915" s="331">
        <v>-112.1</v>
      </c>
      <c r="J915" s="349">
        <f t="shared" si="187"/>
        <v>1146.7</v>
      </c>
      <c r="K915" s="368">
        <v>1183</v>
      </c>
      <c r="L915" s="368">
        <v>1102.5999999999999</v>
      </c>
      <c r="N915" s="264"/>
      <c r="O915" s="264"/>
    </row>
    <row r="916" spans="1:15" s="247" customFormat="1" ht="78" customHeight="1">
      <c r="A916" s="442" t="s">
        <v>1025</v>
      </c>
      <c r="B916" s="441" t="s">
        <v>404</v>
      </c>
      <c r="C916" s="358" t="s">
        <v>95</v>
      </c>
      <c r="D916" s="358" t="s">
        <v>110</v>
      </c>
      <c r="E916" s="60" t="s">
        <v>1065</v>
      </c>
      <c r="F916" s="358"/>
      <c r="G916" s="358"/>
      <c r="H916" s="338">
        <f t="shared" ref="H916:I918" si="206">H917</f>
        <v>13749.1</v>
      </c>
      <c r="I916" s="338">
        <f t="shared" si="206"/>
        <v>-333.6</v>
      </c>
      <c r="J916" s="339">
        <f>H916+I916</f>
        <v>13415.5</v>
      </c>
      <c r="K916" s="368">
        <f t="shared" ref="K916:L918" si="207">K917</f>
        <v>13749.1</v>
      </c>
      <c r="L916" s="368">
        <f t="shared" si="207"/>
        <v>13749.1</v>
      </c>
      <c r="N916" s="264"/>
      <c r="O916" s="264"/>
    </row>
    <row r="917" spans="1:15" s="247" customFormat="1" ht="43.5" customHeight="1">
      <c r="A917" s="225" t="s">
        <v>907</v>
      </c>
      <c r="B917" s="227" t="s">
        <v>404</v>
      </c>
      <c r="C917" s="209" t="s">
        <v>95</v>
      </c>
      <c r="D917" s="209" t="s">
        <v>110</v>
      </c>
      <c r="E917" s="60" t="s">
        <v>1065</v>
      </c>
      <c r="F917" s="209" t="s">
        <v>99</v>
      </c>
      <c r="G917" s="209"/>
      <c r="H917" s="338">
        <f t="shared" si="206"/>
        <v>13749.1</v>
      </c>
      <c r="I917" s="338">
        <f t="shared" si="206"/>
        <v>-333.6</v>
      </c>
      <c r="J917" s="339">
        <f>H917+I917</f>
        <v>13415.5</v>
      </c>
      <c r="K917" s="368">
        <f t="shared" si="207"/>
        <v>13749.1</v>
      </c>
      <c r="L917" s="368">
        <f t="shared" si="207"/>
        <v>13749.1</v>
      </c>
      <c r="N917" s="264"/>
      <c r="O917" s="264"/>
    </row>
    <row r="918" spans="1:15" s="247" customFormat="1" ht="25.5">
      <c r="A918" s="225" t="s">
        <v>100</v>
      </c>
      <c r="B918" s="227" t="s">
        <v>404</v>
      </c>
      <c r="C918" s="209" t="s">
        <v>95</v>
      </c>
      <c r="D918" s="209" t="s">
        <v>110</v>
      </c>
      <c r="E918" s="60" t="s">
        <v>1065</v>
      </c>
      <c r="F918" s="209" t="s">
        <v>101</v>
      </c>
      <c r="G918" s="209"/>
      <c r="H918" s="338">
        <f t="shared" si="206"/>
        <v>13749.1</v>
      </c>
      <c r="I918" s="338">
        <f t="shared" si="206"/>
        <v>-333.6</v>
      </c>
      <c r="J918" s="339">
        <f>H918+I918</f>
        <v>13415.5</v>
      </c>
      <c r="K918" s="368">
        <f t="shared" si="207"/>
        <v>13749.1</v>
      </c>
      <c r="L918" s="368">
        <f t="shared" si="207"/>
        <v>13749.1</v>
      </c>
      <c r="N918" s="264"/>
      <c r="O918" s="264"/>
    </row>
    <row r="919" spans="1:15" s="247" customFormat="1" ht="25.5">
      <c r="A919" s="225" t="s">
        <v>628</v>
      </c>
      <c r="B919" s="227" t="s">
        <v>404</v>
      </c>
      <c r="C919" s="209" t="s">
        <v>95</v>
      </c>
      <c r="D919" s="209" t="s">
        <v>110</v>
      </c>
      <c r="E919" s="60" t="s">
        <v>1065</v>
      </c>
      <c r="F919" s="209" t="s">
        <v>101</v>
      </c>
      <c r="G919" s="209" t="s">
        <v>197</v>
      </c>
      <c r="H919" s="338">
        <v>13749.1</v>
      </c>
      <c r="I919" s="338">
        <f>-322.3-11.3</f>
        <v>-333.6</v>
      </c>
      <c r="J919" s="339">
        <f>H919+I919</f>
        <v>13415.5</v>
      </c>
      <c r="K919" s="368">
        <v>13749.1</v>
      </c>
      <c r="L919" s="368">
        <v>13749.1</v>
      </c>
      <c r="N919" s="264"/>
      <c r="O919" s="264"/>
    </row>
    <row r="920" spans="1:15" s="247" customFormat="1" ht="73.5" customHeight="1">
      <c r="A920" s="442" t="s">
        <v>1025</v>
      </c>
      <c r="B920" s="441" t="s">
        <v>404</v>
      </c>
      <c r="C920" s="358" t="s">
        <v>95</v>
      </c>
      <c r="D920" s="358" t="s">
        <v>110</v>
      </c>
      <c r="E920" s="60" t="s">
        <v>850</v>
      </c>
      <c r="F920" s="358"/>
      <c r="G920" s="358"/>
      <c r="H920" s="331">
        <f t="shared" ref="H920:I922" si="208">H921</f>
        <v>0</v>
      </c>
      <c r="I920" s="331">
        <f t="shared" si="208"/>
        <v>0</v>
      </c>
      <c r="J920" s="349">
        <f t="shared" si="187"/>
        <v>0</v>
      </c>
      <c r="K920" s="331">
        <f t="shared" ref="K920:L922" si="209">K921</f>
        <v>0</v>
      </c>
      <c r="L920" s="331">
        <f t="shared" si="209"/>
        <v>0</v>
      </c>
      <c r="N920" s="264"/>
      <c r="O920" s="264"/>
    </row>
    <row r="921" spans="1:15" s="247" customFormat="1" ht="38.25">
      <c r="A921" s="225" t="s">
        <v>907</v>
      </c>
      <c r="B921" s="227" t="s">
        <v>404</v>
      </c>
      <c r="C921" s="209" t="s">
        <v>95</v>
      </c>
      <c r="D921" s="209" t="s">
        <v>110</v>
      </c>
      <c r="E921" s="60" t="s">
        <v>850</v>
      </c>
      <c r="F921" s="209" t="s">
        <v>99</v>
      </c>
      <c r="G921" s="209"/>
      <c r="H921" s="331">
        <f t="shared" si="208"/>
        <v>0</v>
      </c>
      <c r="I921" s="331">
        <f t="shared" si="208"/>
        <v>0</v>
      </c>
      <c r="J921" s="349">
        <f t="shared" si="187"/>
        <v>0</v>
      </c>
      <c r="K921" s="331">
        <f t="shared" si="209"/>
        <v>0</v>
      </c>
      <c r="L921" s="331">
        <f t="shared" si="209"/>
        <v>0</v>
      </c>
      <c r="N921" s="264"/>
      <c r="O921" s="264"/>
    </row>
    <row r="922" spans="1:15" s="247" customFormat="1" ht="15" customHeight="1">
      <c r="A922" s="225" t="s">
        <v>100</v>
      </c>
      <c r="B922" s="227" t="s">
        <v>404</v>
      </c>
      <c r="C922" s="209" t="s">
        <v>95</v>
      </c>
      <c r="D922" s="209" t="s">
        <v>110</v>
      </c>
      <c r="E922" s="60" t="s">
        <v>850</v>
      </c>
      <c r="F922" s="209" t="s">
        <v>101</v>
      </c>
      <c r="G922" s="209"/>
      <c r="H922" s="331">
        <f t="shared" si="208"/>
        <v>0</v>
      </c>
      <c r="I922" s="331">
        <f t="shared" si="208"/>
        <v>0</v>
      </c>
      <c r="J922" s="349">
        <f t="shared" si="187"/>
        <v>0</v>
      </c>
      <c r="K922" s="331">
        <f t="shared" si="209"/>
        <v>0</v>
      </c>
      <c r="L922" s="331">
        <f t="shared" si="209"/>
        <v>0</v>
      </c>
      <c r="N922" s="264"/>
      <c r="O922" s="264"/>
    </row>
    <row r="923" spans="1:15" s="247" customFormat="1">
      <c r="A923" s="225" t="s">
        <v>628</v>
      </c>
      <c r="B923" s="227" t="s">
        <v>404</v>
      </c>
      <c r="C923" s="209" t="s">
        <v>95</v>
      </c>
      <c r="D923" s="209" t="s">
        <v>110</v>
      </c>
      <c r="E923" s="60" t="s">
        <v>850</v>
      </c>
      <c r="F923" s="209" t="s">
        <v>101</v>
      </c>
      <c r="G923" s="209" t="s">
        <v>197</v>
      </c>
      <c r="H923" s="331">
        <v>0</v>
      </c>
      <c r="I923" s="331">
        <v>0</v>
      </c>
      <c r="J923" s="349">
        <f t="shared" si="187"/>
        <v>0</v>
      </c>
      <c r="K923" s="331">
        <v>0</v>
      </c>
      <c r="L923" s="331">
        <v>0</v>
      </c>
      <c r="N923" s="264"/>
      <c r="O923" s="264"/>
    </row>
    <row r="924" spans="1:15" ht="38.25" hidden="1" customHeight="1">
      <c r="A924" s="390" t="s">
        <v>56</v>
      </c>
      <c r="B924" s="227" t="s">
        <v>404</v>
      </c>
      <c r="C924" s="209" t="s">
        <v>95</v>
      </c>
      <c r="D924" s="209" t="s">
        <v>110</v>
      </c>
      <c r="E924" s="223" t="s">
        <v>691</v>
      </c>
      <c r="F924" s="209"/>
      <c r="G924" s="209"/>
      <c r="H924" s="331">
        <f t="shared" ref="H924:L926" si="210">H925</f>
        <v>0</v>
      </c>
      <c r="I924" s="331"/>
      <c r="J924" s="349">
        <f t="shared" si="187"/>
        <v>0</v>
      </c>
      <c r="K924" s="331">
        <f t="shared" si="210"/>
        <v>0</v>
      </c>
      <c r="L924" s="331">
        <f t="shared" si="210"/>
        <v>0</v>
      </c>
      <c r="N924" s="264"/>
      <c r="O924" s="264"/>
    </row>
    <row r="925" spans="1:15" ht="51" hidden="1">
      <c r="A925" s="225" t="s">
        <v>111</v>
      </c>
      <c r="B925" s="227" t="s">
        <v>404</v>
      </c>
      <c r="C925" s="209" t="s">
        <v>95</v>
      </c>
      <c r="D925" s="209" t="s">
        <v>110</v>
      </c>
      <c r="E925" s="223" t="s">
        <v>691</v>
      </c>
      <c r="F925" s="209" t="s">
        <v>99</v>
      </c>
      <c r="G925" s="209"/>
      <c r="H925" s="331">
        <f t="shared" si="210"/>
        <v>0</v>
      </c>
      <c r="I925" s="331"/>
      <c r="J925" s="349">
        <f t="shared" si="187"/>
        <v>0</v>
      </c>
      <c r="K925" s="331">
        <f t="shared" si="210"/>
        <v>0</v>
      </c>
      <c r="L925" s="331">
        <f t="shared" si="210"/>
        <v>0</v>
      </c>
      <c r="N925" s="264"/>
      <c r="O925" s="264"/>
    </row>
    <row r="926" spans="1:15" hidden="1">
      <c r="A926" s="225" t="s">
        <v>100</v>
      </c>
      <c r="B926" s="227" t="s">
        <v>404</v>
      </c>
      <c r="C926" s="209" t="s">
        <v>95</v>
      </c>
      <c r="D926" s="209" t="s">
        <v>110</v>
      </c>
      <c r="E926" s="223" t="s">
        <v>691</v>
      </c>
      <c r="F926" s="209" t="s">
        <v>101</v>
      </c>
      <c r="G926" s="209"/>
      <c r="H926" s="331">
        <f t="shared" si="210"/>
        <v>0</v>
      </c>
      <c r="I926" s="331"/>
      <c r="J926" s="349">
        <f t="shared" si="187"/>
        <v>0</v>
      </c>
      <c r="K926" s="331">
        <f t="shared" si="210"/>
        <v>0</v>
      </c>
      <c r="L926" s="331">
        <f t="shared" si="210"/>
        <v>0</v>
      </c>
      <c r="N926" s="264"/>
      <c r="O926" s="264"/>
    </row>
    <row r="927" spans="1:15" ht="14.25" hidden="1" customHeight="1">
      <c r="A927" s="225" t="s">
        <v>9</v>
      </c>
      <c r="B927" s="227" t="s">
        <v>404</v>
      </c>
      <c r="C927" s="209" t="s">
        <v>95</v>
      </c>
      <c r="D927" s="209" t="s">
        <v>110</v>
      </c>
      <c r="E927" s="223" t="s">
        <v>691</v>
      </c>
      <c r="F927" s="209" t="s">
        <v>101</v>
      </c>
      <c r="G927" s="209" t="s">
        <v>10</v>
      </c>
      <c r="H927" s="331"/>
      <c r="I927" s="331"/>
      <c r="J927" s="349">
        <f t="shared" si="187"/>
        <v>0</v>
      </c>
      <c r="K927" s="365"/>
      <c r="L927" s="365"/>
      <c r="N927" s="264"/>
      <c r="O927" s="264"/>
    </row>
    <row r="928" spans="1:15" ht="42.75" hidden="1" customHeight="1">
      <c r="A928" s="225" t="s">
        <v>685</v>
      </c>
      <c r="B928" s="370" t="s">
        <v>404</v>
      </c>
      <c r="C928" s="209" t="s">
        <v>95</v>
      </c>
      <c r="D928" s="209" t="s">
        <v>110</v>
      </c>
      <c r="E928" s="209" t="s">
        <v>687</v>
      </c>
      <c r="F928" s="209"/>
      <c r="G928" s="209"/>
      <c r="H928" s="331">
        <f>H929</f>
        <v>0</v>
      </c>
      <c r="I928" s="331"/>
      <c r="J928" s="349">
        <f t="shared" si="187"/>
        <v>0</v>
      </c>
      <c r="K928" s="365"/>
      <c r="L928" s="365"/>
      <c r="N928" s="264"/>
      <c r="O928" s="264"/>
    </row>
    <row r="929" spans="1:15" ht="38.25" hidden="1" customHeight="1">
      <c r="A929" s="390" t="s">
        <v>784</v>
      </c>
      <c r="B929" s="370" t="s">
        <v>404</v>
      </c>
      <c r="C929" s="209" t="s">
        <v>95</v>
      </c>
      <c r="D929" s="209" t="s">
        <v>110</v>
      </c>
      <c r="E929" s="209" t="s">
        <v>785</v>
      </c>
      <c r="F929" s="209"/>
      <c r="G929" s="209"/>
      <c r="H929" s="331">
        <f>H930</f>
        <v>0</v>
      </c>
      <c r="I929" s="331"/>
      <c r="J929" s="349">
        <f t="shared" si="187"/>
        <v>0</v>
      </c>
      <c r="K929" s="365"/>
      <c r="L929" s="365"/>
      <c r="N929" s="264"/>
      <c r="O929" s="264"/>
    </row>
    <row r="930" spans="1:15" ht="12.75" hidden="1" customHeight="1">
      <c r="A930" s="369" t="s">
        <v>214</v>
      </c>
      <c r="B930" s="370" t="s">
        <v>404</v>
      </c>
      <c r="C930" s="209" t="s">
        <v>95</v>
      </c>
      <c r="D930" s="209" t="s">
        <v>110</v>
      </c>
      <c r="E930" s="209" t="s">
        <v>786</v>
      </c>
      <c r="F930" s="209"/>
      <c r="G930" s="209"/>
      <c r="H930" s="331">
        <f>H931</f>
        <v>0</v>
      </c>
      <c r="I930" s="331"/>
      <c r="J930" s="349">
        <f t="shared" si="187"/>
        <v>0</v>
      </c>
      <c r="K930" s="365"/>
      <c r="L930" s="365"/>
      <c r="N930" s="264"/>
      <c r="O930" s="264"/>
    </row>
    <row r="931" spans="1:15" ht="38.25" hidden="1" customHeight="1">
      <c r="A931" s="225" t="s">
        <v>907</v>
      </c>
      <c r="B931" s="370" t="s">
        <v>404</v>
      </c>
      <c r="C931" s="209" t="s">
        <v>95</v>
      </c>
      <c r="D931" s="209" t="s">
        <v>110</v>
      </c>
      <c r="E931" s="35" t="s">
        <v>786</v>
      </c>
      <c r="F931" s="209" t="s">
        <v>124</v>
      </c>
      <c r="G931" s="209"/>
      <c r="H931" s="331">
        <f>H932</f>
        <v>0</v>
      </c>
      <c r="I931" s="331"/>
      <c r="J931" s="349">
        <f t="shared" si="187"/>
        <v>0</v>
      </c>
      <c r="K931" s="365"/>
      <c r="L931" s="365"/>
      <c r="N931" s="264"/>
      <c r="O931" s="264"/>
    </row>
    <row r="932" spans="1:15" ht="28.5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786</v>
      </c>
      <c r="F932" s="209" t="s">
        <v>126</v>
      </c>
      <c r="G932" s="209"/>
      <c r="H932" s="331">
        <f>H933</f>
        <v>0</v>
      </c>
      <c r="I932" s="331"/>
      <c r="J932" s="349">
        <f t="shared" si="187"/>
        <v>0</v>
      </c>
      <c r="K932" s="365"/>
      <c r="L932" s="365"/>
      <c r="N932" s="264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786</v>
      </c>
      <c r="F933" s="209" t="s">
        <v>126</v>
      </c>
      <c r="G933" s="209" t="s">
        <v>10</v>
      </c>
      <c r="H933" s="331"/>
      <c r="I933" s="331"/>
      <c r="J933" s="349">
        <f t="shared" si="187"/>
        <v>0</v>
      </c>
      <c r="K933" s="365"/>
      <c r="L933" s="365"/>
      <c r="N933" s="264"/>
      <c r="O933" s="264"/>
    </row>
    <row r="934" spans="1:15" ht="40.5" hidden="1" customHeight="1">
      <c r="A934" s="225" t="s">
        <v>810</v>
      </c>
      <c r="B934" s="227" t="s">
        <v>404</v>
      </c>
      <c r="C934" s="209" t="s">
        <v>95</v>
      </c>
      <c r="D934" s="209" t="s">
        <v>110</v>
      </c>
      <c r="E934" s="35" t="s">
        <v>774</v>
      </c>
      <c r="F934" s="209"/>
      <c r="G934" s="209"/>
      <c r="H934" s="331">
        <f>H935+H939+H945</f>
        <v>0</v>
      </c>
      <c r="I934" s="331"/>
      <c r="J934" s="349">
        <f t="shared" si="187"/>
        <v>0</v>
      </c>
      <c r="K934" s="331">
        <f>K935+K939+K945</f>
        <v>0</v>
      </c>
      <c r="L934" s="365"/>
      <c r="N934" s="264"/>
      <c r="O934" s="264"/>
    </row>
    <row r="935" spans="1:15" ht="12.75" hidden="1" customHeight="1">
      <c r="A935" s="225" t="s">
        <v>214</v>
      </c>
      <c r="B935" s="227" t="s">
        <v>404</v>
      </c>
      <c r="C935" s="209" t="s">
        <v>95</v>
      </c>
      <c r="D935" s="209" t="s">
        <v>110</v>
      </c>
      <c r="E935" s="35" t="s">
        <v>788</v>
      </c>
      <c r="F935" s="209"/>
      <c r="G935" s="209"/>
      <c r="H935" s="331">
        <f>H936</f>
        <v>0</v>
      </c>
      <c r="I935" s="331"/>
      <c r="J935" s="349">
        <f t="shared" si="187"/>
        <v>0</v>
      </c>
      <c r="K935" s="365"/>
      <c r="L935" s="365"/>
      <c r="N935" s="264"/>
      <c r="O935" s="264"/>
    </row>
    <row r="936" spans="1:15" ht="38.25" hidden="1" customHeight="1">
      <c r="A936" s="225" t="s">
        <v>907</v>
      </c>
      <c r="B936" s="227" t="s">
        <v>404</v>
      </c>
      <c r="C936" s="209" t="s">
        <v>95</v>
      </c>
      <c r="D936" s="209" t="s">
        <v>110</v>
      </c>
      <c r="E936" s="35" t="s">
        <v>788</v>
      </c>
      <c r="F936" s="209" t="s">
        <v>99</v>
      </c>
      <c r="G936" s="209"/>
      <c r="H936" s="331">
        <f>H937</f>
        <v>0</v>
      </c>
      <c r="I936" s="331"/>
      <c r="J936" s="349">
        <f t="shared" si="187"/>
        <v>0</v>
      </c>
      <c r="K936" s="365"/>
      <c r="L936" s="365"/>
      <c r="N936" s="264"/>
      <c r="O936" s="264"/>
    </row>
    <row r="937" spans="1:15" ht="12" hidden="1" customHeight="1">
      <c r="A937" s="225" t="s">
        <v>100</v>
      </c>
      <c r="B937" s="227" t="s">
        <v>404</v>
      </c>
      <c r="C937" s="209" t="s">
        <v>95</v>
      </c>
      <c r="D937" s="209" t="s">
        <v>110</v>
      </c>
      <c r="E937" s="35" t="s">
        <v>788</v>
      </c>
      <c r="F937" s="209" t="s">
        <v>101</v>
      </c>
      <c r="G937" s="209"/>
      <c r="H937" s="331">
        <f>H938</f>
        <v>0</v>
      </c>
      <c r="I937" s="331"/>
      <c r="J937" s="349">
        <f t="shared" si="187"/>
        <v>0</v>
      </c>
      <c r="K937" s="365"/>
      <c r="L937" s="365"/>
      <c r="N937" s="264"/>
      <c r="O937" s="264"/>
    </row>
    <row r="938" spans="1:15" ht="12.75" hidden="1" customHeight="1">
      <c r="A938" s="225" t="s">
        <v>9</v>
      </c>
      <c r="B938" s="227" t="s">
        <v>404</v>
      </c>
      <c r="C938" s="209" t="s">
        <v>95</v>
      </c>
      <c r="D938" s="209" t="s">
        <v>110</v>
      </c>
      <c r="E938" s="35" t="s">
        <v>788</v>
      </c>
      <c r="F938" s="209" t="s">
        <v>101</v>
      </c>
      <c r="G938" s="209" t="s">
        <v>10</v>
      </c>
      <c r="H938" s="331"/>
      <c r="I938" s="331"/>
      <c r="J938" s="349">
        <f t="shared" si="187"/>
        <v>0</v>
      </c>
      <c r="K938" s="365"/>
      <c r="L938" s="365"/>
      <c r="N938" s="264"/>
      <c r="O938" s="264"/>
    </row>
    <row r="939" spans="1:15" ht="87" hidden="1" customHeight="1">
      <c r="A939" s="225" t="s">
        <v>818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/>
      <c r="G939" s="209"/>
      <c r="H939" s="331">
        <f>H940</f>
        <v>0</v>
      </c>
      <c r="I939" s="331"/>
      <c r="J939" s="349">
        <f t="shared" ref="J939:J1002" si="211">H939+I939</f>
        <v>0</v>
      </c>
      <c r="K939" s="331">
        <f>K940</f>
        <v>0</v>
      </c>
      <c r="L939" s="365"/>
      <c r="N939" s="264"/>
      <c r="O939" s="264"/>
    </row>
    <row r="940" spans="1:15" ht="38.25" hidden="1" customHeight="1">
      <c r="A940" s="225" t="s">
        <v>907</v>
      </c>
      <c r="B940" s="227" t="s">
        <v>404</v>
      </c>
      <c r="C940" s="209" t="s">
        <v>95</v>
      </c>
      <c r="D940" s="209" t="s">
        <v>110</v>
      </c>
      <c r="E940" s="35" t="s">
        <v>819</v>
      </c>
      <c r="F940" s="209" t="s">
        <v>99</v>
      </c>
      <c r="G940" s="209"/>
      <c r="H940" s="331">
        <f>H941</f>
        <v>0</v>
      </c>
      <c r="I940" s="331"/>
      <c r="J940" s="349">
        <f t="shared" si="211"/>
        <v>0</v>
      </c>
      <c r="K940" s="331">
        <f>K941</f>
        <v>0</v>
      </c>
      <c r="L940" s="365"/>
      <c r="N940" s="264"/>
      <c r="O940" s="264"/>
    </row>
    <row r="941" spans="1:15" ht="16.5" hidden="1" customHeight="1">
      <c r="A941" s="225" t="s">
        <v>100</v>
      </c>
      <c r="B941" s="227" t="s">
        <v>404</v>
      </c>
      <c r="C941" s="209" t="s">
        <v>95</v>
      </c>
      <c r="D941" s="209" t="s">
        <v>110</v>
      </c>
      <c r="E941" s="35" t="s">
        <v>819</v>
      </c>
      <c r="F941" s="209" t="s">
        <v>101</v>
      </c>
      <c r="G941" s="209"/>
      <c r="H941" s="331">
        <f>H942+H943+H944</f>
        <v>0</v>
      </c>
      <c r="I941" s="331"/>
      <c r="J941" s="349">
        <f t="shared" si="211"/>
        <v>0</v>
      </c>
      <c r="K941" s="331">
        <f>K942+K943+K944</f>
        <v>0</v>
      </c>
      <c r="L941" s="365"/>
      <c r="N941" s="264"/>
      <c r="O941" s="264"/>
    </row>
    <row r="942" spans="1:15" ht="12.75" hidden="1" customHeight="1">
      <c r="A942" s="225" t="s">
        <v>9</v>
      </c>
      <c r="B942" s="227" t="s">
        <v>404</v>
      </c>
      <c r="C942" s="209" t="s">
        <v>95</v>
      </c>
      <c r="D942" s="209" t="s">
        <v>110</v>
      </c>
      <c r="E942" s="35" t="s">
        <v>819</v>
      </c>
      <c r="F942" s="209" t="s">
        <v>101</v>
      </c>
      <c r="G942" s="209" t="s">
        <v>10</v>
      </c>
      <c r="H942" s="331"/>
      <c r="I942" s="331"/>
      <c r="J942" s="349">
        <f t="shared" si="211"/>
        <v>0</v>
      </c>
      <c r="K942" s="365"/>
      <c r="L942" s="365"/>
      <c r="N942" s="264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819</v>
      </c>
      <c r="F943" s="209" t="s">
        <v>101</v>
      </c>
      <c r="G943" s="209" t="s">
        <v>12</v>
      </c>
      <c r="H943" s="331"/>
      <c r="I943" s="331"/>
      <c r="J943" s="349">
        <f t="shared" si="211"/>
        <v>0</v>
      </c>
      <c r="K943" s="365"/>
      <c r="L943" s="365"/>
      <c r="N943" s="264"/>
      <c r="O943" s="264"/>
    </row>
    <row r="944" spans="1:15" ht="12.75" hidden="1" customHeight="1">
      <c r="A944" s="225" t="s">
        <v>472</v>
      </c>
      <c r="B944" s="227" t="s">
        <v>404</v>
      </c>
      <c r="C944" s="209" t="s">
        <v>95</v>
      </c>
      <c r="D944" s="209" t="s">
        <v>110</v>
      </c>
      <c r="E944" s="35" t="s">
        <v>819</v>
      </c>
      <c r="F944" s="209" t="s">
        <v>101</v>
      </c>
      <c r="G944" s="209" t="s">
        <v>198</v>
      </c>
      <c r="H944" s="331"/>
      <c r="I944" s="331"/>
      <c r="J944" s="349">
        <f t="shared" si="211"/>
        <v>0</v>
      </c>
      <c r="K944" s="365"/>
      <c r="L944" s="365"/>
      <c r="N944" s="264"/>
      <c r="O944" s="264"/>
    </row>
    <row r="945" spans="1:15" ht="89.25" hidden="1" customHeight="1">
      <c r="A945" s="225" t="s">
        <v>826</v>
      </c>
      <c r="B945" s="227" t="s">
        <v>404</v>
      </c>
      <c r="C945" s="209" t="s">
        <v>95</v>
      </c>
      <c r="D945" s="209" t="s">
        <v>110</v>
      </c>
      <c r="E945" s="35" t="s">
        <v>827</v>
      </c>
      <c r="F945" s="209"/>
      <c r="G945" s="209"/>
      <c r="H945" s="331">
        <f t="shared" ref="H945:K947" si="212">H946</f>
        <v>0</v>
      </c>
      <c r="I945" s="331"/>
      <c r="J945" s="349">
        <f t="shared" si="211"/>
        <v>0</v>
      </c>
      <c r="K945" s="331">
        <f t="shared" si="212"/>
        <v>0</v>
      </c>
      <c r="L945" s="365"/>
      <c r="N945" s="264"/>
      <c r="O945" s="264"/>
    </row>
    <row r="946" spans="1:15" ht="38.25" hidden="1" customHeight="1">
      <c r="A946" s="225" t="s">
        <v>907</v>
      </c>
      <c r="B946" s="227" t="s">
        <v>404</v>
      </c>
      <c r="C946" s="209" t="s">
        <v>95</v>
      </c>
      <c r="D946" s="209" t="s">
        <v>110</v>
      </c>
      <c r="E946" s="35" t="s">
        <v>827</v>
      </c>
      <c r="F946" s="209" t="s">
        <v>99</v>
      </c>
      <c r="G946" s="209"/>
      <c r="H946" s="331">
        <f t="shared" si="212"/>
        <v>0</v>
      </c>
      <c r="I946" s="331"/>
      <c r="J946" s="349">
        <f t="shared" si="211"/>
        <v>0</v>
      </c>
      <c r="K946" s="331">
        <f t="shared" si="212"/>
        <v>0</v>
      </c>
      <c r="L946" s="365"/>
      <c r="N946" s="264"/>
      <c r="O946" s="264"/>
    </row>
    <row r="947" spans="1:15" ht="15" hidden="1" customHeight="1">
      <c r="A947" s="225" t="s">
        <v>100</v>
      </c>
      <c r="B947" s="227" t="s">
        <v>404</v>
      </c>
      <c r="C947" s="209" t="s">
        <v>95</v>
      </c>
      <c r="D947" s="209" t="s">
        <v>110</v>
      </c>
      <c r="E947" s="35" t="s">
        <v>827</v>
      </c>
      <c r="F947" s="209" t="s">
        <v>101</v>
      </c>
      <c r="G947" s="209"/>
      <c r="H947" s="331">
        <f t="shared" si="212"/>
        <v>0</v>
      </c>
      <c r="I947" s="331"/>
      <c r="J947" s="349">
        <f t="shared" si="211"/>
        <v>0</v>
      </c>
      <c r="K947" s="331">
        <f t="shared" si="212"/>
        <v>0</v>
      </c>
      <c r="L947" s="365"/>
      <c r="N947" s="264"/>
      <c r="O947" s="264"/>
    </row>
    <row r="948" spans="1:15" ht="12.75" hidden="1" customHeight="1">
      <c r="A948" s="225" t="s">
        <v>11</v>
      </c>
      <c r="B948" s="227" t="s">
        <v>404</v>
      </c>
      <c r="C948" s="209" t="s">
        <v>95</v>
      </c>
      <c r="D948" s="209" t="s">
        <v>110</v>
      </c>
      <c r="E948" s="35" t="s">
        <v>827</v>
      </c>
      <c r="F948" s="209" t="s">
        <v>101</v>
      </c>
      <c r="G948" s="209" t="s">
        <v>12</v>
      </c>
      <c r="H948" s="331"/>
      <c r="I948" s="331"/>
      <c r="J948" s="349">
        <f t="shared" si="211"/>
        <v>0</v>
      </c>
      <c r="K948" s="365"/>
      <c r="L948" s="365"/>
      <c r="N948" s="264"/>
      <c r="O948" s="264"/>
    </row>
    <row r="949" spans="1:15" ht="29.25" hidden="1" customHeight="1">
      <c r="A949" s="437" t="s">
        <v>16</v>
      </c>
      <c r="B949" s="227" t="s">
        <v>404</v>
      </c>
      <c r="C949" s="408" t="s">
        <v>95</v>
      </c>
      <c r="D949" s="408" t="s">
        <v>110</v>
      </c>
      <c r="E949" s="35" t="s">
        <v>908</v>
      </c>
      <c r="F949" s="209"/>
      <c r="G949" s="209"/>
      <c r="H949" s="331">
        <f>H1033</f>
        <v>0</v>
      </c>
      <c r="I949" s="331"/>
      <c r="J949" s="349">
        <f t="shared" si="211"/>
        <v>0</v>
      </c>
      <c r="K949" s="331">
        <f>K1033</f>
        <v>0</v>
      </c>
      <c r="L949" s="331">
        <f>L1033</f>
        <v>0</v>
      </c>
      <c r="N949" s="264"/>
      <c r="O949" s="264"/>
    </row>
    <row r="950" spans="1:15" ht="29.25" hidden="1" customHeight="1">
      <c r="A950" s="352" t="s">
        <v>16</v>
      </c>
      <c r="B950" s="353" t="s">
        <v>404</v>
      </c>
      <c r="C950" s="250" t="s">
        <v>95</v>
      </c>
      <c r="D950" s="250" t="s">
        <v>110</v>
      </c>
      <c r="E950" s="250" t="s">
        <v>651</v>
      </c>
      <c r="F950" s="250"/>
      <c r="G950" s="354"/>
      <c r="H950" s="331">
        <f>H965+H969+H974+H978+H982+H986+H990+H994+H998+H1011+H1015+H1021+H1025+H1002</f>
        <v>0</v>
      </c>
      <c r="I950" s="331"/>
      <c r="J950" s="349">
        <f t="shared" si="211"/>
        <v>0</v>
      </c>
      <c r="K950" s="331">
        <f>K965+K969+K974+K978+K982+K986+K990+K994+K998+K1011+K1015+K1021+K1025+K1002</f>
        <v>0</v>
      </c>
      <c r="L950" s="331">
        <f>L965+L969+L974+L978+L982+L986+L990+L994+L998+L1011+L1015+L1021+L1025+L1002</f>
        <v>0</v>
      </c>
      <c r="N950" s="264"/>
      <c r="O950" s="264"/>
    </row>
    <row r="951" spans="1:15" ht="38.25" hidden="1">
      <c r="A951" s="21" t="s">
        <v>56</v>
      </c>
      <c r="B951" s="353" t="s">
        <v>404</v>
      </c>
      <c r="C951" s="250" t="s">
        <v>95</v>
      </c>
      <c r="D951" s="250" t="s">
        <v>110</v>
      </c>
      <c r="E951" s="223" t="s">
        <v>830</v>
      </c>
      <c r="F951" s="209"/>
      <c r="G951" s="209"/>
      <c r="H951" s="331"/>
      <c r="I951" s="331"/>
      <c r="J951" s="349">
        <f t="shared" si="211"/>
        <v>0</v>
      </c>
      <c r="K951" s="331"/>
      <c r="L951" s="331"/>
      <c r="N951" s="264"/>
      <c r="O951" s="264"/>
    </row>
    <row r="952" spans="1:15" ht="38.25" hidden="1">
      <c r="A952" s="225" t="s">
        <v>190</v>
      </c>
      <c r="B952" s="370" t="s">
        <v>404</v>
      </c>
      <c r="C952" s="209" t="s">
        <v>95</v>
      </c>
      <c r="D952" s="209" t="s">
        <v>110</v>
      </c>
      <c r="E952" s="223" t="s">
        <v>830</v>
      </c>
      <c r="F952" s="209" t="s">
        <v>99</v>
      </c>
      <c r="G952" s="209"/>
      <c r="H952" s="331"/>
      <c r="I952" s="331"/>
      <c r="J952" s="349">
        <f t="shared" si="211"/>
        <v>0</v>
      </c>
      <c r="K952" s="331"/>
      <c r="L952" s="331"/>
      <c r="N952" s="264"/>
      <c r="O952" s="264"/>
    </row>
    <row r="953" spans="1:15" ht="17.25" hidden="1" customHeight="1">
      <c r="A953" s="225" t="s">
        <v>100</v>
      </c>
      <c r="B953" s="370" t="s">
        <v>404</v>
      </c>
      <c r="C953" s="209" t="s">
        <v>95</v>
      </c>
      <c r="D953" s="209" t="s">
        <v>110</v>
      </c>
      <c r="E953" s="223" t="s">
        <v>830</v>
      </c>
      <c r="F953" s="209" t="s">
        <v>101</v>
      </c>
      <c r="G953" s="209"/>
      <c r="H953" s="331"/>
      <c r="I953" s="331"/>
      <c r="J953" s="349">
        <f t="shared" si="211"/>
        <v>0</v>
      </c>
      <c r="K953" s="331"/>
      <c r="L953" s="331"/>
      <c r="N953" s="264"/>
      <c r="O953" s="264"/>
    </row>
    <row r="954" spans="1:15" ht="19.5" hidden="1" customHeight="1">
      <c r="A954" s="369" t="s">
        <v>128</v>
      </c>
      <c r="B954" s="370" t="s">
        <v>404</v>
      </c>
      <c r="C954" s="209" t="s">
        <v>95</v>
      </c>
      <c r="D954" s="209" t="s">
        <v>110</v>
      </c>
      <c r="E954" s="223" t="s">
        <v>830</v>
      </c>
      <c r="F954" s="209" t="s">
        <v>101</v>
      </c>
      <c r="G954" s="209" t="s">
        <v>10</v>
      </c>
      <c r="H954" s="331"/>
      <c r="I954" s="331"/>
      <c r="J954" s="349">
        <f t="shared" si="211"/>
        <v>0</v>
      </c>
      <c r="K954" s="331"/>
      <c r="L954" s="331"/>
      <c r="N954" s="264"/>
      <c r="O954" s="264"/>
    </row>
    <row r="955" spans="1:15" ht="29.25" hidden="1" customHeight="1">
      <c r="A955" s="369" t="s">
        <v>586</v>
      </c>
      <c r="B955" s="370" t="s">
        <v>404</v>
      </c>
      <c r="C955" s="209" t="s">
        <v>95</v>
      </c>
      <c r="D955" s="209" t="s">
        <v>110</v>
      </c>
      <c r="E955" s="223" t="s">
        <v>646</v>
      </c>
      <c r="F955" s="209"/>
      <c r="G955" s="209"/>
      <c r="H955" s="331"/>
      <c r="I955" s="331"/>
      <c r="J955" s="349">
        <f t="shared" si="211"/>
        <v>0</v>
      </c>
      <c r="K955" s="331"/>
      <c r="L955" s="331"/>
      <c r="N955" s="264"/>
      <c r="O955" s="264"/>
    </row>
    <row r="956" spans="1:15" ht="29.25" hidden="1" customHeight="1">
      <c r="A956" s="225" t="s">
        <v>111</v>
      </c>
      <c r="B956" s="370" t="s">
        <v>404</v>
      </c>
      <c r="C956" s="209" t="s">
        <v>95</v>
      </c>
      <c r="D956" s="209" t="s">
        <v>110</v>
      </c>
      <c r="E956" s="223" t="s">
        <v>646</v>
      </c>
      <c r="F956" s="209" t="s">
        <v>99</v>
      </c>
      <c r="G956" s="209"/>
      <c r="H956" s="331"/>
      <c r="I956" s="331"/>
      <c r="J956" s="349">
        <f t="shared" si="211"/>
        <v>0</v>
      </c>
      <c r="K956" s="331"/>
      <c r="L956" s="331"/>
      <c r="N956" s="264"/>
      <c r="O956" s="264"/>
    </row>
    <row r="957" spans="1:15" ht="29.25" hidden="1" customHeight="1">
      <c r="A957" s="225" t="s">
        <v>100</v>
      </c>
      <c r="B957" s="370" t="s">
        <v>404</v>
      </c>
      <c r="C957" s="209" t="s">
        <v>95</v>
      </c>
      <c r="D957" s="209" t="s">
        <v>110</v>
      </c>
      <c r="E957" s="223" t="s">
        <v>646</v>
      </c>
      <c r="F957" s="209" t="s">
        <v>101</v>
      </c>
      <c r="G957" s="209"/>
      <c r="H957" s="331"/>
      <c r="I957" s="331"/>
      <c r="J957" s="349">
        <f t="shared" si="211"/>
        <v>0</v>
      </c>
      <c r="K957" s="331"/>
      <c r="L957" s="331"/>
      <c r="N957" s="264"/>
      <c r="O957" s="264"/>
    </row>
    <row r="958" spans="1:15" ht="29.25" hidden="1" customHeight="1">
      <c r="A958" s="225" t="s">
        <v>11</v>
      </c>
      <c r="B958" s="370" t="s">
        <v>404</v>
      </c>
      <c r="C958" s="209" t="s">
        <v>95</v>
      </c>
      <c r="D958" s="209" t="s">
        <v>110</v>
      </c>
      <c r="E958" s="223" t="s">
        <v>646</v>
      </c>
      <c r="F958" s="209" t="s">
        <v>101</v>
      </c>
      <c r="G958" s="209" t="s">
        <v>12</v>
      </c>
      <c r="H958" s="331"/>
      <c r="I958" s="331"/>
      <c r="J958" s="349">
        <f t="shared" si="211"/>
        <v>0</v>
      </c>
      <c r="K958" s="331"/>
      <c r="L958" s="331"/>
      <c r="N958" s="264"/>
      <c r="O958" s="264"/>
    </row>
    <row r="959" spans="1:15" ht="29.25" hidden="1" customHeight="1">
      <c r="A959" s="225" t="s">
        <v>637</v>
      </c>
      <c r="B959" s="370" t="s">
        <v>404</v>
      </c>
      <c r="C959" s="209" t="s">
        <v>95</v>
      </c>
      <c r="D959" s="209" t="s">
        <v>110</v>
      </c>
      <c r="E959" s="223" t="s">
        <v>648</v>
      </c>
      <c r="F959" s="209"/>
      <c r="G959" s="209"/>
      <c r="H959" s="331"/>
      <c r="I959" s="331"/>
      <c r="J959" s="349">
        <f t="shared" si="211"/>
        <v>0</v>
      </c>
      <c r="K959" s="331"/>
      <c r="L959" s="331"/>
      <c r="N959" s="264"/>
      <c r="O959" s="264"/>
    </row>
    <row r="960" spans="1:15" ht="29.25" hidden="1" customHeight="1">
      <c r="A960" s="225" t="s">
        <v>111</v>
      </c>
      <c r="B960" s="227" t="s">
        <v>404</v>
      </c>
      <c r="C960" s="209" t="s">
        <v>95</v>
      </c>
      <c r="D960" s="209" t="s">
        <v>110</v>
      </c>
      <c r="E960" s="223" t="s">
        <v>647</v>
      </c>
      <c r="F960" s="209" t="s">
        <v>99</v>
      </c>
      <c r="G960" s="209"/>
      <c r="H960" s="331"/>
      <c r="I960" s="331"/>
      <c r="J960" s="349">
        <f t="shared" si="211"/>
        <v>0</v>
      </c>
      <c r="K960" s="331"/>
      <c r="L960" s="331"/>
      <c r="N960" s="264"/>
      <c r="O960" s="264"/>
    </row>
    <row r="961" spans="1:15" ht="29.25" hidden="1" customHeight="1">
      <c r="A961" s="225" t="s">
        <v>100</v>
      </c>
      <c r="B961" s="227" t="s">
        <v>404</v>
      </c>
      <c r="C961" s="209" t="s">
        <v>95</v>
      </c>
      <c r="D961" s="209" t="s">
        <v>110</v>
      </c>
      <c r="E961" s="223" t="s">
        <v>647</v>
      </c>
      <c r="F961" s="209" t="s">
        <v>101</v>
      </c>
      <c r="G961" s="209"/>
      <c r="H961" s="331"/>
      <c r="I961" s="331"/>
      <c r="J961" s="349">
        <f t="shared" si="211"/>
        <v>0</v>
      </c>
      <c r="K961" s="331"/>
      <c r="L961" s="331"/>
      <c r="N961" s="264"/>
      <c r="O961" s="264"/>
    </row>
    <row r="962" spans="1:15" ht="29.25" hidden="1" customHeight="1">
      <c r="A962" s="225" t="s">
        <v>9</v>
      </c>
      <c r="B962" s="227" t="s">
        <v>404</v>
      </c>
      <c r="C962" s="209" t="s">
        <v>95</v>
      </c>
      <c r="D962" s="209" t="s">
        <v>110</v>
      </c>
      <c r="E962" s="223" t="s">
        <v>647</v>
      </c>
      <c r="F962" s="209" t="s">
        <v>101</v>
      </c>
      <c r="G962" s="209" t="s">
        <v>10</v>
      </c>
      <c r="H962" s="331"/>
      <c r="I962" s="331"/>
      <c r="J962" s="349">
        <f t="shared" si="211"/>
        <v>0</v>
      </c>
      <c r="K962" s="331"/>
      <c r="L962" s="331"/>
      <c r="N962" s="264"/>
      <c r="O962" s="264"/>
    </row>
    <row r="963" spans="1:15" ht="29.25" hidden="1" customHeight="1">
      <c r="A963" s="225" t="s">
        <v>11</v>
      </c>
      <c r="B963" s="227" t="s">
        <v>404</v>
      </c>
      <c r="C963" s="209" t="s">
        <v>95</v>
      </c>
      <c r="D963" s="209" t="s">
        <v>110</v>
      </c>
      <c r="E963" s="223" t="s">
        <v>647</v>
      </c>
      <c r="F963" s="209" t="s">
        <v>101</v>
      </c>
      <c r="G963" s="209" t="s">
        <v>12</v>
      </c>
      <c r="H963" s="331"/>
      <c r="I963" s="331"/>
      <c r="J963" s="349">
        <f t="shared" si="211"/>
        <v>0</v>
      </c>
      <c r="K963" s="331"/>
      <c r="L963" s="331"/>
      <c r="N963" s="264"/>
      <c r="O963" s="264"/>
    </row>
    <row r="964" spans="1:15" ht="29.25" hidden="1" customHeight="1">
      <c r="A964" s="225" t="s">
        <v>628</v>
      </c>
      <c r="B964" s="227" t="s">
        <v>404</v>
      </c>
      <c r="C964" s="209" t="s">
        <v>95</v>
      </c>
      <c r="D964" s="209" t="s">
        <v>110</v>
      </c>
      <c r="E964" s="223" t="s">
        <v>647</v>
      </c>
      <c r="F964" s="209" t="s">
        <v>101</v>
      </c>
      <c r="G964" s="209" t="s">
        <v>197</v>
      </c>
      <c r="H964" s="331"/>
      <c r="I964" s="331"/>
      <c r="J964" s="349">
        <f t="shared" si="211"/>
        <v>0</v>
      </c>
      <c r="K964" s="331"/>
      <c r="L964" s="331"/>
      <c r="N964" s="264"/>
      <c r="O964" s="264"/>
    </row>
    <row r="965" spans="1:15" ht="38.25" hidden="1">
      <c r="A965" s="356" t="s">
        <v>724</v>
      </c>
      <c r="B965" s="357" t="s">
        <v>404</v>
      </c>
      <c r="C965" s="358" t="s">
        <v>95</v>
      </c>
      <c r="D965" s="358" t="s">
        <v>110</v>
      </c>
      <c r="E965" s="60" t="s">
        <v>958</v>
      </c>
      <c r="F965" s="358"/>
      <c r="G965" s="358"/>
      <c r="H965" s="331">
        <f>H966</f>
        <v>0</v>
      </c>
      <c r="I965" s="331"/>
      <c r="J965" s="349">
        <f t="shared" si="211"/>
        <v>0</v>
      </c>
      <c r="K965" s="331">
        <f t="shared" ref="K965:L967" si="213">K966</f>
        <v>0</v>
      </c>
      <c r="L965" s="331">
        <f t="shared" si="213"/>
        <v>0</v>
      </c>
      <c r="N965" s="264"/>
      <c r="O965" s="264"/>
    </row>
    <row r="966" spans="1:15" ht="29.25" hidden="1" customHeight="1">
      <c r="A966" s="369" t="s">
        <v>35</v>
      </c>
      <c r="B966" s="370" t="s">
        <v>404</v>
      </c>
      <c r="C966" s="209" t="s">
        <v>95</v>
      </c>
      <c r="D966" s="209" t="s">
        <v>110</v>
      </c>
      <c r="E966" s="60" t="s">
        <v>958</v>
      </c>
      <c r="F966" s="209" t="s">
        <v>27</v>
      </c>
      <c r="G966" s="358"/>
      <c r="H966" s="331">
        <f>H967</f>
        <v>0</v>
      </c>
      <c r="I966" s="331"/>
      <c r="J966" s="349">
        <f t="shared" si="211"/>
        <v>0</v>
      </c>
      <c r="K966" s="331">
        <f t="shared" si="213"/>
        <v>0</v>
      </c>
      <c r="L966" s="331">
        <f t="shared" si="213"/>
        <v>0</v>
      </c>
      <c r="N966" s="264"/>
      <c r="O966" s="264"/>
    </row>
    <row r="967" spans="1:15" ht="39" hidden="1" customHeight="1">
      <c r="A967" s="369" t="s">
        <v>28</v>
      </c>
      <c r="B967" s="370" t="s">
        <v>404</v>
      </c>
      <c r="C967" s="209" t="s">
        <v>95</v>
      </c>
      <c r="D967" s="209" t="s">
        <v>110</v>
      </c>
      <c r="E967" s="60" t="s">
        <v>958</v>
      </c>
      <c r="F967" s="209" t="s">
        <v>29</v>
      </c>
      <c r="G967" s="358"/>
      <c r="H967" s="331">
        <f>H968</f>
        <v>0</v>
      </c>
      <c r="I967" s="331"/>
      <c r="J967" s="349">
        <f t="shared" si="211"/>
        <v>0</v>
      </c>
      <c r="K967" s="331">
        <f t="shared" si="213"/>
        <v>0</v>
      </c>
      <c r="L967" s="331">
        <f t="shared" si="213"/>
        <v>0</v>
      </c>
      <c r="N967" s="264"/>
      <c r="O967" s="264"/>
    </row>
    <row r="968" spans="1:15" ht="18" hidden="1" customHeight="1">
      <c r="A968" s="369" t="s">
        <v>9</v>
      </c>
      <c r="B968" s="370" t="s">
        <v>404</v>
      </c>
      <c r="C968" s="209" t="s">
        <v>95</v>
      </c>
      <c r="D968" s="209" t="s">
        <v>110</v>
      </c>
      <c r="E968" s="60" t="s">
        <v>958</v>
      </c>
      <c r="F968" s="209" t="s">
        <v>29</v>
      </c>
      <c r="G968" s="209" t="s">
        <v>10</v>
      </c>
      <c r="H968" s="331"/>
      <c r="I968" s="331"/>
      <c r="J968" s="349">
        <f t="shared" si="211"/>
        <v>0</v>
      </c>
      <c r="K968" s="331"/>
      <c r="L968" s="368"/>
      <c r="N968" s="264"/>
      <c r="O968" s="264"/>
    </row>
    <row r="969" spans="1:15" ht="38.25" hidden="1">
      <c r="A969" s="394" t="s">
        <v>725</v>
      </c>
      <c r="B969" s="403" t="s">
        <v>404</v>
      </c>
      <c r="C969" s="209" t="s">
        <v>95</v>
      </c>
      <c r="D969" s="209" t="s">
        <v>110</v>
      </c>
      <c r="E969" s="223" t="s">
        <v>747</v>
      </c>
      <c r="F969" s="209"/>
      <c r="G969" s="358"/>
      <c r="H969" s="331">
        <f>H970</f>
        <v>0</v>
      </c>
      <c r="I969" s="331"/>
      <c r="J969" s="349">
        <f t="shared" si="211"/>
        <v>0</v>
      </c>
      <c r="K969" s="331">
        <f t="shared" ref="K969:L972" si="214">K970</f>
        <v>0</v>
      </c>
      <c r="L969" s="331">
        <f t="shared" si="214"/>
        <v>0</v>
      </c>
      <c r="N969" s="264"/>
      <c r="O969" s="264"/>
    </row>
    <row r="970" spans="1:15" ht="24.75" hidden="1" customHeight="1">
      <c r="A970" s="225" t="s">
        <v>294</v>
      </c>
      <c r="B970" s="227" t="s">
        <v>404</v>
      </c>
      <c r="C970" s="358" t="s">
        <v>95</v>
      </c>
      <c r="D970" s="358" t="s">
        <v>110</v>
      </c>
      <c r="E970" s="223" t="s">
        <v>747</v>
      </c>
      <c r="F970" s="358"/>
      <c r="G970" s="358"/>
      <c r="H970" s="331">
        <f>H971</f>
        <v>0</v>
      </c>
      <c r="I970" s="331"/>
      <c r="J970" s="349">
        <f t="shared" si="211"/>
        <v>0</v>
      </c>
      <c r="K970" s="331">
        <f t="shared" si="214"/>
        <v>0</v>
      </c>
      <c r="L970" s="331">
        <f t="shared" si="214"/>
        <v>0</v>
      </c>
      <c r="N970" s="264"/>
      <c r="O970" s="264"/>
    </row>
    <row r="971" spans="1:15" ht="39.75" hidden="1" customHeight="1">
      <c r="A971" s="225" t="s">
        <v>111</v>
      </c>
      <c r="B971" s="227" t="s">
        <v>404</v>
      </c>
      <c r="C971" s="209" t="s">
        <v>95</v>
      </c>
      <c r="D971" s="209" t="s">
        <v>110</v>
      </c>
      <c r="E971" s="223" t="s">
        <v>747</v>
      </c>
      <c r="F971" s="209" t="s">
        <v>99</v>
      </c>
      <c r="G971" s="209"/>
      <c r="H971" s="331">
        <f>H972</f>
        <v>0</v>
      </c>
      <c r="I971" s="331"/>
      <c r="J971" s="349">
        <f t="shared" si="211"/>
        <v>0</v>
      </c>
      <c r="K971" s="331">
        <f t="shared" si="214"/>
        <v>0</v>
      </c>
      <c r="L971" s="331">
        <f t="shared" si="214"/>
        <v>0</v>
      </c>
      <c r="N971" s="264"/>
      <c r="O971" s="264"/>
    </row>
    <row r="972" spans="1:15" ht="12.75" hidden="1" customHeight="1">
      <c r="A972" s="225" t="s">
        <v>100</v>
      </c>
      <c r="B972" s="227" t="s">
        <v>404</v>
      </c>
      <c r="C972" s="209" t="s">
        <v>95</v>
      </c>
      <c r="D972" s="209" t="s">
        <v>110</v>
      </c>
      <c r="E972" s="223" t="s">
        <v>747</v>
      </c>
      <c r="F972" s="209" t="s">
        <v>101</v>
      </c>
      <c r="G972" s="209"/>
      <c r="H972" s="331">
        <f>H973</f>
        <v>0</v>
      </c>
      <c r="I972" s="331"/>
      <c r="J972" s="349">
        <f t="shared" si="211"/>
        <v>0</v>
      </c>
      <c r="K972" s="331">
        <f t="shared" si="214"/>
        <v>0</v>
      </c>
      <c r="L972" s="331">
        <f t="shared" si="214"/>
        <v>0</v>
      </c>
      <c r="N972" s="264"/>
      <c r="O972" s="264"/>
    </row>
    <row r="973" spans="1:15" ht="14.25" hidden="1" customHeight="1">
      <c r="A973" s="225" t="s">
        <v>9</v>
      </c>
      <c r="B973" s="227" t="s">
        <v>404</v>
      </c>
      <c r="C973" s="209" t="s">
        <v>95</v>
      </c>
      <c r="D973" s="209" t="s">
        <v>110</v>
      </c>
      <c r="E973" s="223" t="s">
        <v>747</v>
      </c>
      <c r="F973" s="209" t="s">
        <v>101</v>
      </c>
      <c r="G973" s="209" t="s">
        <v>10</v>
      </c>
      <c r="H973" s="331"/>
      <c r="I973" s="331"/>
      <c r="J973" s="349">
        <f t="shared" si="211"/>
        <v>0</v>
      </c>
      <c r="K973" s="331"/>
      <c r="L973" s="331"/>
      <c r="N973" s="264"/>
      <c r="O973" s="264"/>
    </row>
    <row r="974" spans="1:15" ht="24" hidden="1" customHeight="1">
      <c r="A974" s="225" t="s">
        <v>634</v>
      </c>
      <c r="B974" s="78" t="s">
        <v>404</v>
      </c>
      <c r="C974" s="209" t="s">
        <v>95</v>
      </c>
      <c r="D974" s="209" t="s">
        <v>110</v>
      </c>
      <c r="E974" s="223" t="s">
        <v>955</v>
      </c>
      <c r="F974" s="209"/>
      <c r="G974" s="209"/>
      <c r="H974" s="331">
        <f>H975</f>
        <v>0</v>
      </c>
      <c r="I974" s="331"/>
      <c r="J974" s="349">
        <f t="shared" si="211"/>
        <v>0</v>
      </c>
      <c r="K974" s="331">
        <f t="shared" ref="K974:L976" si="215">K975</f>
        <v>0</v>
      </c>
      <c r="L974" s="331">
        <f t="shared" si="215"/>
        <v>0</v>
      </c>
      <c r="N974" s="264"/>
      <c r="O974" s="264"/>
    </row>
    <row r="975" spans="1:15" ht="36.75" hidden="1" customHeight="1">
      <c r="A975" s="225" t="s">
        <v>907</v>
      </c>
      <c r="B975" s="78" t="s">
        <v>404</v>
      </c>
      <c r="C975" s="209" t="s">
        <v>95</v>
      </c>
      <c r="D975" s="209" t="s">
        <v>110</v>
      </c>
      <c r="E975" s="223" t="s">
        <v>955</v>
      </c>
      <c r="F975" s="209" t="s">
        <v>99</v>
      </c>
      <c r="G975" s="209"/>
      <c r="H975" s="331">
        <f>H976</f>
        <v>0</v>
      </c>
      <c r="I975" s="331"/>
      <c r="J975" s="349">
        <f t="shared" si="211"/>
        <v>0</v>
      </c>
      <c r="K975" s="331">
        <f t="shared" si="215"/>
        <v>0</v>
      </c>
      <c r="L975" s="331">
        <f t="shared" si="215"/>
        <v>0</v>
      </c>
      <c r="N975" s="264"/>
      <c r="O975" s="264"/>
    </row>
    <row r="976" spans="1:15" ht="15.75" hidden="1" customHeight="1">
      <c r="A976" s="225" t="s">
        <v>100</v>
      </c>
      <c r="B976" s="78" t="s">
        <v>404</v>
      </c>
      <c r="C976" s="209" t="s">
        <v>95</v>
      </c>
      <c r="D976" s="209" t="s">
        <v>110</v>
      </c>
      <c r="E976" s="223" t="s">
        <v>955</v>
      </c>
      <c r="F976" s="209" t="s">
        <v>101</v>
      </c>
      <c r="G976" s="209"/>
      <c r="H976" s="331">
        <f>H977</f>
        <v>0</v>
      </c>
      <c r="I976" s="331"/>
      <c r="J976" s="349">
        <f t="shared" si="211"/>
        <v>0</v>
      </c>
      <c r="K976" s="331">
        <f t="shared" si="215"/>
        <v>0</v>
      </c>
      <c r="L976" s="331">
        <f t="shared" si="215"/>
        <v>0</v>
      </c>
      <c r="N976" s="264"/>
      <c r="O976" s="264"/>
    </row>
    <row r="977" spans="1:15" ht="12" hidden="1" customHeight="1">
      <c r="A977" s="225" t="s">
        <v>9</v>
      </c>
      <c r="B977" s="78" t="s">
        <v>404</v>
      </c>
      <c r="C977" s="209" t="s">
        <v>95</v>
      </c>
      <c r="D977" s="209" t="s">
        <v>110</v>
      </c>
      <c r="E977" s="223" t="s">
        <v>955</v>
      </c>
      <c r="F977" s="209" t="s">
        <v>101</v>
      </c>
      <c r="G977" s="209" t="s">
        <v>10</v>
      </c>
      <c r="H977" s="331"/>
      <c r="I977" s="331"/>
      <c r="J977" s="349">
        <f t="shared" si="211"/>
        <v>0</v>
      </c>
      <c r="K977" s="331"/>
      <c r="L977" s="331"/>
      <c r="N977" s="264"/>
      <c r="O977" s="264"/>
    </row>
    <row r="978" spans="1:15" ht="14.25" hidden="1" customHeight="1">
      <c r="A978" s="225" t="s">
        <v>633</v>
      </c>
      <c r="B978" s="78" t="s">
        <v>404</v>
      </c>
      <c r="C978" s="209" t="s">
        <v>95</v>
      </c>
      <c r="D978" s="209" t="s">
        <v>110</v>
      </c>
      <c r="E978" s="223" t="s">
        <v>956</v>
      </c>
      <c r="F978" s="209"/>
      <c r="G978" s="209"/>
      <c r="H978" s="331">
        <f t="shared" ref="H978:L980" si="216">H979</f>
        <v>0</v>
      </c>
      <c r="I978" s="331"/>
      <c r="J978" s="349">
        <f t="shared" si="211"/>
        <v>0</v>
      </c>
      <c r="K978" s="331">
        <f t="shared" si="216"/>
        <v>0</v>
      </c>
      <c r="L978" s="331">
        <f t="shared" si="216"/>
        <v>0</v>
      </c>
      <c r="N978" s="264"/>
      <c r="O978" s="264"/>
    </row>
    <row r="979" spans="1:15" ht="34.5" hidden="1" customHeight="1">
      <c r="A979" s="225" t="s">
        <v>907</v>
      </c>
      <c r="B979" s="78" t="s">
        <v>404</v>
      </c>
      <c r="C979" s="209" t="s">
        <v>95</v>
      </c>
      <c r="D979" s="209" t="s">
        <v>110</v>
      </c>
      <c r="E979" s="223" t="s">
        <v>956</v>
      </c>
      <c r="F979" s="209" t="s">
        <v>99</v>
      </c>
      <c r="G979" s="209"/>
      <c r="H979" s="331">
        <f t="shared" si="216"/>
        <v>0</v>
      </c>
      <c r="I979" s="331"/>
      <c r="J979" s="349">
        <f t="shared" si="211"/>
        <v>0</v>
      </c>
      <c r="K979" s="331">
        <f t="shared" si="216"/>
        <v>0</v>
      </c>
      <c r="L979" s="331">
        <f t="shared" si="216"/>
        <v>0</v>
      </c>
      <c r="N979" s="264"/>
      <c r="O979" s="264"/>
    </row>
    <row r="980" spans="1:15" ht="15" hidden="1" customHeight="1">
      <c r="A980" s="225" t="s">
        <v>100</v>
      </c>
      <c r="B980" s="78" t="s">
        <v>404</v>
      </c>
      <c r="C980" s="209" t="s">
        <v>95</v>
      </c>
      <c r="D980" s="209" t="s">
        <v>110</v>
      </c>
      <c r="E980" s="223" t="s">
        <v>956</v>
      </c>
      <c r="F980" s="209" t="s">
        <v>101</v>
      </c>
      <c r="G980" s="209"/>
      <c r="H980" s="331">
        <f t="shared" si="216"/>
        <v>0</v>
      </c>
      <c r="I980" s="331"/>
      <c r="J980" s="349">
        <f t="shared" si="211"/>
        <v>0</v>
      </c>
      <c r="K980" s="331">
        <f t="shared" si="216"/>
        <v>0</v>
      </c>
      <c r="L980" s="331">
        <f t="shared" si="216"/>
        <v>0</v>
      </c>
      <c r="N980" s="264"/>
      <c r="O980" s="264"/>
    </row>
    <row r="981" spans="1:15" ht="15.75" hidden="1" customHeight="1">
      <c r="A981" s="225" t="s">
        <v>9</v>
      </c>
      <c r="B981" s="78" t="s">
        <v>404</v>
      </c>
      <c r="C981" s="209" t="s">
        <v>95</v>
      </c>
      <c r="D981" s="209" t="s">
        <v>110</v>
      </c>
      <c r="E981" s="223" t="s">
        <v>956</v>
      </c>
      <c r="F981" s="209" t="s">
        <v>101</v>
      </c>
      <c r="G981" s="209" t="s">
        <v>10</v>
      </c>
      <c r="H981" s="331"/>
      <c r="I981" s="331"/>
      <c r="J981" s="349">
        <f t="shared" si="211"/>
        <v>0</v>
      </c>
      <c r="K981" s="331"/>
      <c r="L981" s="331"/>
      <c r="N981" s="264"/>
      <c r="O981" s="264"/>
    </row>
    <row r="982" spans="1:15" ht="41.25" hidden="1" customHeight="1">
      <c r="A982" s="390" t="s">
        <v>731</v>
      </c>
      <c r="B982" s="227" t="s">
        <v>404</v>
      </c>
      <c r="C982" s="358" t="s">
        <v>95</v>
      </c>
      <c r="D982" s="358" t="s">
        <v>110</v>
      </c>
      <c r="E982" s="223" t="s">
        <v>957</v>
      </c>
      <c r="F982" s="358" t="s">
        <v>38</v>
      </c>
      <c r="G982" s="358"/>
      <c r="H982" s="331">
        <f t="shared" ref="H982:L984" si="217">H983</f>
        <v>0</v>
      </c>
      <c r="I982" s="331"/>
      <c r="J982" s="349">
        <f t="shared" si="211"/>
        <v>0</v>
      </c>
      <c r="K982" s="331">
        <f t="shared" si="217"/>
        <v>0</v>
      </c>
      <c r="L982" s="331">
        <f t="shared" si="217"/>
        <v>0</v>
      </c>
      <c r="N982" s="264"/>
      <c r="O982" s="264"/>
    </row>
    <row r="983" spans="1:15" ht="38.25" hidden="1" customHeight="1">
      <c r="A983" s="390" t="s">
        <v>111</v>
      </c>
      <c r="B983" s="227" t="s">
        <v>404</v>
      </c>
      <c r="C983" s="209" t="s">
        <v>95</v>
      </c>
      <c r="D983" s="209" t="s">
        <v>110</v>
      </c>
      <c r="E983" s="223" t="s">
        <v>957</v>
      </c>
      <c r="F983" s="209" t="s">
        <v>99</v>
      </c>
      <c r="G983" s="209"/>
      <c r="H983" s="331">
        <f t="shared" si="217"/>
        <v>0</v>
      </c>
      <c r="I983" s="331"/>
      <c r="J983" s="349">
        <f t="shared" si="211"/>
        <v>0</v>
      </c>
      <c r="K983" s="331">
        <f t="shared" si="217"/>
        <v>0</v>
      </c>
      <c r="L983" s="331">
        <f t="shared" si="217"/>
        <v>0</v>
      </c>
      <c r="N983" s="264"/>
      <c r="O983" s="264"/>
    </row>
    <row r="984" spans="1:15" ht="17.25" hidden="1" customHeight="1">
      <c r="A984" s="390" t="s">
        <v>100</v>
      </c>
      <c r="B984" s="227" t="s">
        <v>404</v>
      </c>
      <c r="C984" s="209" t="s">
        <v>95</v>
      </c>
      <c r="D984" s="209" t="s">
        <v>110</v>
      </c>
      <c r="E984" s="223" t="s">
        <v>957</v>
      </c>
      <c r="F984" s="209" t="s">
        <v>101</v>
      </c>
      <c r="G984" s="209"/>
      <c r="H984" s="331">
        <f t="shared" si="217"/>
        <v>0</v>
      </c>
      <c r="I984" s="331"/>
      <c r="J984" s="349">
        <f t="shared" si="211"/>
        <v>0</v>
      </c>
      <c r="K984" s="331">
        <f t="shared" si="217"/>
        <v>0</v>
      </c>
      <c r="L984" s="331">
        <f t="shared" si="217"/>
        <v>0</v>
      </c>
      <c r="N984" s="264"/>
      <c r="O984" s="264"/>
    </row>
    <row r="985" spans="1:15" ht="13.5" hidden="1" customHeight="1">
      <c r="A985" s="390" t="s">
        <v>9</v>
      </c>
      <c r="B985" s="227" t="s">
        <v>404</v>
      </c>
      <c r="C985" s="209" t="s">
        <v>95</v>
      </c>
      <c r="D985" s="209" t="s">
        <v>110</v>
      </c>
      <c r="E985" s="223" t="s">
        <v>957</v>
      </c>
      <c r="F985" s="209" t="s">
        <v>101</v>
      </c>
      <c r="G985" s="209" t="s">
        <v>10</v>
      </c>
      <c r="H985" s="331"/>
      <c r="I985" s="331"/>
      <c r="J985" s="349">
        <f t="shared" si="211"/>
        <v>0</v>
      </c>
      <c r="K985" s="331"/>
      <c r="L985" s="331"/>
      <c r="N985" s="264"/>
      <c r="O985" s="264"/>
    </row>
    <row r="986" spans="1:15" ht="51" hidden="1">
      <c r="A986" s="390" t="s">
        <v>937</v>
      </c>
      <c r="B986" s="227" t="s">
        <v>404</v>
      </c>
      <c r="C986" s="209" t="s">
        <v>95</v>
      </c>
      <c r="D986" s="209" t="s">
        <v>110</v>
      </c>
      <c r="E986" s="223" t="s">
        <v>959</v>
      </c>
      <c r="F986" s="209"/>
      <c r="G986" s="209"/>
      <c r="H986" s="331">
        <f t="shared" ref="H986:L988" si="218">H987</f>
        <v>0</v>
      </c>
      <c r="I986" s="331"/>
      <c r="J986" s="349">
        <f t="shared" si="211"/>
        <v>0</v>
      </c>
      <c r="K986" s="331">
        <f t="shared" si="218"/>
        <v>0</v>
      </c>
      <c r="L986" s="331">
        <f t="shared" si="218"/>
        <v>0</v>
      </c>
      <c r="N986" s="264"/>
      <c r="O986" s="264"/>
    </row>
    <row r="987" spans="1:15" ht="42" hidden="1" customHeight="1">
      <c r="A987" s="390" t="s">
        <v>111</v>
      </c>
      <c r="B987" s="227" t="s">
        <v>404</v>
      </c>
      <c r="C987" s="209" t="s">
        <v>95</v>
      </c>
      <c r="D987" s="209" t="s">
        <v>110</v>
      </c>
      <c r="E987" s="223" t="s">
        <v>959</v>
      </c>
      <c r="F987" s="209" t="s">
        <v>99</v>
      </c>
      <c r="G987" s="209"/>
      <c r="H987" s="331">
        <f t="shared" si="218"/>
        <v>0</v>
      </c>
      <c r="I987" s="331"/>
      <c r="J987" s="349">
        <f t="shared" si="211"/>
        <v>0</v>
      </c>
      <c r="K987" s="331">
        <f t="shared" si="218"/>
        <v>0</v>
      </c>
      <c r="L987" s="331">
        <f t="shared" si="218"/>
        <v>0</v>
      </c>
      <c r="N987" s="264"/>
      <c r="O987" s="264"/>
    </row>
    <row r="988" spans="1:15" ht="14.25" hidden="1" customHeight="1">
      <c r="A988" s="390" t="s">
        <v>100</v>
      </c>
      <c r="B988" s="227" t="s">
        <v>404</v>
      </c>
      <c r="C988" s="209" t="s">
        <v>95</v>
      </c>
      <c r="D988" s="209" t="s">
        <v>110</v>
      </c>
      <c r="E988" s="223" t="s">
        <v>959</v>
      </c>
      <c r="F988" s="209" t="s">
        <v>101</v>
      </c>
      <c r="G988" s="209"/>
      <c r="H988" s="331">
        <f t="shared" si="218"/>
        <v>0</v>
      </c>
      <c r="I988" s="331"/>
      <c r="J988" s="349">
        <f t="shared" si="211"/>
        <v>0</v>
      </c>
      <c r="K988" s="331">
        <f t="shared" si="218"/>
        <v>0</v>
      </c>
      <c r="L988" s="331">
        <f t="shared" si="218"/>
        <v>0</v>
      </c>
      <c r="N988" s="264"/>
      <c r="O988" s="264"/>
    </row>
    <row r="989" spans="1:15" ht="17.25" hidden="1" customHeight="1">
      <c r="A989" s="390" t="s">
        <v>9</v>
      </c>
      <c r="B989" s="227" t="s">
        <v>404</v>
      </c>
      <c r="C989" s="209" t="s">
        <v>95</v>
      </c>
      <c r="D989" s="209" t="s">
        <v>110</v>
      </c>
      <c r="E989" s="223" t="s">
        <v>959</v>
      </c>
      <c r="F989" s="209" t="s">
        <v>101</v>
      </c>
      <c r="G989" s="209" t="s">
        <v>10</v>
      </c>
      <c r="H989" s="331"/>
      <c r="I989" s="331"/>
      <c r="J989" s="349">
        <f t="shared" si="211"/>
        <v>0</v>
      </c>
      <c r="K989" s="331"/>
      <c r="L989" s="331"/>
      <c r="N989" s="264"/>
      <c r="O989" s="264"/>
    </row>
    <row r="990" spans="1:15" ht="29.25" hidden="1" customHeight="1">
      <c r="A990" s="268" t="s">
        <v>870</v>
      </c>
      <c r="B990" s="227" t="s">
        <v>404</v>
      </c>
      <c r="C990" s="209" t="s">
        <v>95</v>
      </c>
      <c r="D990" s="209" t="s">
        <v>110</v>
      </c>
      <c r="E990" s="223" t="s">
        <v>960</v>
      </c>
      <c r="F990" s="209"/>
      <c r="G990" s="209"/>
      <c r="H990" s="331">
        <f t="shared" ref="H990:L992" si="219">H991</f>
        <v>0</v>
      </c>
      <c r="I990" s="331"/>
      <c r="J990" s="349">
        <f t="shared" si="211"/>
        <v>0</v>
      </c>
      <c r="K990" s="331">
        <f t="shared" si="219"/>
        <v>0</v>
      </c>
      <c r="L990" s="331">
        <f t="shared" si="219"/>
        <v>0</v>
      </c>
      <c r="N990" s="264"/>
      <c r="O990" s="264"/>
    </row>
    <row r="991" spans="1:15" ht="40.5" hidden="1" customHeight="1">
      <c r="A991" s="390" t="s">
        <v>111</v>
      </c>
      <c r="B991" s="227" t="s">
        <v>404</v>
      </c>
      <c r="C991" s="209" t="s">
        <v>95</v>
      </c>
      <c r="D991" s="209" t="s">
        <v>110</v>
      </c>
      <c r="E991" s="223" t="s">
        <v>960</v>
      </c>
      <c r="F991" s="209" t="s">
        <v>99</v>
      </c>
      <c r="G991" s="209"/>
      <c r="H991" s="331">
        <f t="shared" si="219"/>
        <v>0</v>
      </c>
      <c r="I991" s="331"/>
      <c r="J991" s="349">
        <f t="shared" si="211"/>
        <v>0</v>
      </c>
      <c r="K991" s="331">
        <f t="shared" si="219"/>
        <v>0</v>
      </c>
      <c r="L991" s="331">
        <f t="shared" si="219"/>
        <v>0</v>
      </c>
      <c r="N991" s="264"/>
      <c r="O991" s="264"/>
    </row>
    <row r="992" spans="1:15" ht="15.75" hidden="1" customHeight="1">
      <c r="A992" s="390" t="s">
        <v>100</v>
      </c>
      <c r="B992" s="227" t="s">
        <v>404</v>
      </c>
      <c r="C992" s="209" t="s">
        <v>95</v>
      </c>
      <c r="D992" s="209" t="s">
        <v>110</v>
      </c>
      <c r="E992" s="223" t="s">
        <v>960</v>
      </c>
      <c r="F992" s="209" t="s">
        <v>101</v>
      </c>
      <c r="G992" s="209"/>
      <c r="H992" s="331">
        <f t="shared" si="219"/>
        <v>0</v>
      </c>
      <c r="I992" s="331"/>
      <c r="J992" s="349">
        <f t="shared" si="211"/>
        <v>0</v>
      </c>
      <c r="K992" s="331">
        <f t="shared" si="219"/>
        <v>0</v>
      </c>
      <c r="L992" s="331">
        <f t="shared" si="219"/>
        <v>0</v>
      </c>
      <c r="N992" s="264"/>
      <c r="O992" s="264"/>
    </row>
    <row r="993" spans="1:15" ht="15.75" hidden="1" customHeight="1">
      <c r="A993" s="390" t="s">
        <v>9</v>
      </c>
      <c r="B993" s="227" t="s">
        <v>404</v>
      </c>
      <c r="C993" s="209" t="s">
        <v>95</v>
      </c>
      <c r="D993" s="209" t="s">
        <v>110</v>
      </c>
      <c r="E993" s="223" t="s">
        <v>960</v>
      </c>
      <c r="F993" s="209" t="s">
        <v>101</v>
      </c>
      <c r="G993" s="209" t="s">
        <v>10</v>
      </c>
      <c r="H993" s="331"/>
      <c r="I993" s="331"/>
      <c r="J993" s="349">
        <f t="shared" si="211"/>
        <v>0</v>
      </c>
      <c r="K993" s="331"/>
      <c r="L993" s="331"/>
      <c r="N993" s="264"/>
      <c r="O993" s="264"/>
    </row>
    <row r="994" spans="1:15" ht="25.5" hidden="1" customHeight="1">
      <c r="A994" s="390" t="s">
        <v>499</v>
      </c>
      <c r="B994" s="227" t="s">
        <v>404</v>
      </c>
      <c r="C994" s="358" t="s">
        <v>95</v>
      </c>
      <c r="D994" s="358" t="s">
        <v>110</v>
      </c>
      <c r="E994" s="223" t="s">
        <v>961</v>
      </c>
      <c r="F994" s="358" t="s">
        <v>38</v>
      </c>
      <c r="G994" s="358"/>
      <c r="H994" s="331">
        <f t="shared" ref="H994:L996" si="220">H995</f>
        <v>0</v>
      </c>
      <c r="I994" s="331"/>
      <c r="J994" s="349">
        <f t="shared" si="211"/>
        <v>0</v>
      </c>
      <c r="K994" s="331">
        <f t="shared" si="220"/>
        <v>0</v>
      </c>
      <c r="L994" s="331">
        <f t="shared" si="220"/>
        <v>0</v>
      </c>
      <c r="N994" s="264"/>
      <c r="O994" s="264"/>
    </row>
    <row r="995" spans="1:15" ht="37.5" hidden="1" customHeight="1">
      <c r="A995" s="390" t="s">
        <v>111</v>
      </c>
      <c r="B995" s="227" t="s">
        <v>404</v>
      </c>
      <c r="C995" s="209" t="s">
        <v>95</v>
      </c>
      <c r="D995" s="209" t="s">
        <v>110</v>
      </c>
      <c r="E995" s="223" t="s">
        <v>961</v>
      </c>
      <c r="F995" s="209" t="s">
        <v>99</v>
      </c>
      <c r="G995" s="209"/>
      <c r="H995" s="331">
        <f t="shared" si="220"/>
        <v>0</v>
      </c>
      <c r="I995" s="331"/>
      <c r="J995" s="349">
        <f t="shared" si="211"/>
        <v>0</v>
      </c>
      <c r="K995" s="331">
        <f t="shared" si="220"/>
        <v>0</v>
      </c>
      <c r="L995" s="331">
        <f t="shared" si="220"/>
        <v>0</v>
      </c>
      <c r="N995" s="264"/>
      <c r="O995" s="264"/>
    </row>
    <row r="996" spans="1:15" ht="15" hidden="1" customHeight="1">
      <c r="A996" s="390" t="s">
        <v>100</v>
      </c>
      <c r="B996" s="227" t="s">
        <v>404</v>
      </c>
      <c r="C996" s="209" t="s">
        <v>95</v>
      </c>
      <c r="D996" s="209" t="s">
        <v>110</v>
      </c>
      <c r="E996" s="223" t="s">
        <v>961</v>
      </c>
      <c r="F996" s="209" t="s">
        <v>101</v>
      </c>
      <c r="G996" s="209"/>
      <c r="H996" s="331">
        <f t="shared" si="220"/>
        <v>0</v>
      </c>
      <c r="I996" s="331"/>
      <c r="J996" s="349">
        <f t="shared" si="211"/>
        <v>0</v>
      </c>
      <c r="K996" s="331">
        <f t="shared" si="220"/>
        <v>0</v>
      </c>
      <c r="L996" s="331">
        <f t="shared" si="220"/>
        <v>0</v>
      </c>
      <c r="N996" s="264"/>
      <c r="O996" s="264"/>
    </row>
    <row r="997" spans="1:15" ht="14.25" hidden="1" customHeight="1">
      <c r="A997" s="390" t="s">
        <v>9</v>
      </c>
      <c r="B997" s="227" t="s">
        <v>404</v>
      </c>
      <c r="C997" s="209" t="s">
        <v>95</v>
      </c>
      <c r="D997" s="209" t="s">
        <v>110</v>
      </c>
      <c r="E997" s="223" t="s">
        <v>961</v>
      </c>
      <c r="F997" s="209" t="s">
        <v>101</v>
      </c>
      <c r="G997" s="209" t="s">
        <v>10</v>
      </c>
      <c r="H997" s="331"/>
      <c r="I997" s="331"/>
      <c r="J997" s="349">
        <f t="shared" si="211"/>
        <v>0</v>
      </c>
      <c r="K997" s="331"/>
      <c r="L997" s="331"/>
      <c r="N997" s="264"/>
      <c r="O997" s="264"/>
    </row>
    <row r="998" spans="1:15" ht="93" hidden="1" customHeight="1">
      <c r="A998" s="394" t="s">
        <v>299</v>
      </c>
      <c r="B998" s="403" t="s">
        <v>404</v>
      </c>
      <c r="C998" s="209" t="s">
        <v>95</v>
      </c>
      <c r="D998" s="209" t="s">
        <v>110</v>
      </c>
      <c r="E998" s="223" t="s">
        <v>954</v>
      </c>
      <c r="F998" s="209" t="s">
        <v>38</v>
      </c>
      <c r="G998" s="209"/>
      <c r="H998" s="331">
        <f>H999</f>
        <v>0</v>
      </c>
      <c r="I998" s="331"/>
      <c r="J998" s="349">
        <f t="shared" si="211"/>
        <v>0</v>
      </c>
      <c r="K998" s="331">
        <f t="shared" ref="K998:L1000" si="221">K999</f>
        <v>0</v>
      </c>
      <c r="L998" s="331">
        <f t="shared" si="221"/>
        <v>0</v>
      </c>
      <c r="N998" s="264"/>
      <c r="O998" s="264"/>
    </row>
    <row r="999" spans="1:15" ht="38.25" hidden="1">
      <c r="A999" s="225" t="s">
        <v>907</v>
      </c>
      <c r="B999" s="227" t="s">
        <v>404</v>
      </c>
      <c r="C999" s="209" t="s">
        <v>95</v>
      </c>
      <c r="D999" s="209" t="s">
        <v>110</v>
      </c>
      <c r="E999" s="223" t="s">
        <v>954</v>
      </c>
      <c r="F999" s="209" t="s">
        <v>99</v>
      </c>
      <c r="G999" s="209"/>
      <c r="H999" s="331">
        <f>H1000</f>
        <v>0</v>
      </c>
      <c r="I999" s="331"/>
      <c r="J999" s="349">
        <f t="shared" si="211"/>
        <v>0</v>
      </c>
      <c r="K999" s="331">
        <f t="shared" si="221"/>
        <v>0</v>
      </c>
      <c r="L999" s="331">
        <f t="shared" si="221"/>
        <v>0</v>
      </c>
      <c r="N999" s="264"/>
      <c r="O999" s="264"/>
    </row>
    <row r="1000" spans="1:15" ht="15.75" hidden="1" customHeight="1">
      <c r="A1000" s="225" t="s">
        <v>100</v>
      </c>
      <c r="B1000" s="227" t="s">
        <v>404</v>
      </c>
      <c r="C1000" s="209" t="s">
        <v>95</v>
      </c>
      <c r="D1000" s="209" t="s">
        <v>110</v>
      </c>
      <c r="E1000" s="223" t="s">
        <v>954</v>
      </c>
      <c r="F1000" s="209" t="s">
        <v>101</v>
      </c>
      <c r="G1000" s="209"/>
      <c r="H1000" s="331">
        <f>H1001</f>
        <v>0</v>
      </c>
      <c r="I1000" s="331"/>
      <c r="J1000" s="349">
        <f t="shared" si="211"/>
        <v>0</v>
      </c>
      <c r="K1000" s="331">
        <f t="shared" si="221"/>
        <v>0</v>
      </c>
      <c r="L1000" s="331">
        <f t="shared" si="221"/>
        <v>0</v>
      </c>
      <c r="N1000" s="264"/>
      <c r="O1000" s="264"/>
    </row>
    <row r="1001" spans="1:15" ht="17.25" hidden="1" customHeight="1">
      <c r="A1001" s="225" t="s">
        <v>11</v>
      </c>
      <c r="B1001" s="227" t="s">
        <v>404</v>
      </c>
      <c r="C1001" s="209" t="s">
        <v>95</v>
      </c>
      <c r="D1001" s="209" t="s">
        <v>110</v>
      </c>
      <c r="E1001" s="223" t="s">
        <v>954</v>
      </c>
      <c r="F1001" s="209" t="s">
        <v>101</v>
      </c>
      <c r="G1001" s="209" t="s">
        <v>12</v>
      </c>
      <c r="H1001" s="331"/>
      <c r="I1001" s="331"/>
      <c r="J1001" s="349">
        <f t="shared" si="211"/>
        <v>0</v>
      </c>
      <c r="K1001" s="331"/>
      <c r="L1001" s="331"/>
      <c r="N1001" s="264"/>
      <c r="O1001" s="264"/>
    </row>
    <row r="1002" spans="1:15" ht="60" hidden="1" customHeight="1">
      <c r="A1002" s="390" t="s">
        <v>1000</v>
      </c>
      <c r="B1002" s="227" t="s">
        <v>404</v>
      </c>
      <c r="C1002" s="209" t="s">
        <v>95</v>
      </c>
      <c r="D1002" s="209" t="s">
        <v>110</v>
      </c>
      <c r="E1002" s="223" t="s">
        <v>1027</v>
      </c>
      <c r="F1002" s="209"/>
      <c r="G1002" s="209"/>
      <c r="H1002" s="331">
        <f t="shared" ref="H1002:L1003" si="222">H1003</f>
        <v>0</v>
      </c>
      <c r="I1002" s="331"/>
      <c r="J1002" s="349">
        <f t="shared" si="211"/>
        <v>0</v>
      </c>
      <c r="K1002" s="331">
        <f t="shared" si="222"/>
        <v>0</v>
      </c>
      <c r="L1002" s="331">
        <f t="shared" si="222"/>
        <v>0</v>
      </c>
      <c r="N1002" s="264"/>
      <c r="O1002" s="264"/>
    </row>
    <row r="1003" spans="1:15" ht="38.25" hidden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1027</v>
      </c>
      <c r="F1003" s="209" t="s">
        <v>99</v>
      </c>
      <c r="G1003" s="209"/>
      <c r="H1003" s="331">
        <f t="shared" si="222"/>
        <v>0</v>
      </c>
      <c r="I1003" s="331"/>
      <c r="J1003" s="349">
        <f t="shared" ref="J1003:J1066" si="223">H1003+I1003</f>
        <v>0</v>
      </c>
      <c r="K1003" s="331">
        <f t="shared" si="222"/>
        <v>0</v>
      </c>
      <c r="L1003" s="331">
        <f t="shared" si="222"/>
        <v>0</v>
      </c>
      <c r="N1003" s="264"/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1027</v>
      </c>
      <c r="F1004" s="209" t="s">
        <v>101</v>
      </c>
      <c r="G1004" s="209"/>
      <c r="H1004" s="331">
        <f>H1005+H1006</f>
        <v>0</v>
      </c>
      <c r="I1004" s="331"/>
      <c r="J1004" s="349">
        <f t="shared" si="223"/>
        <v>0</v>
      </c>
      <c r="K1004" s="331">
        <f>K1005+K1006</f>
        <v>0</v>
      </c>
      <c r="L1004" s="331">
        <f>L1005+L1006</f>
        <v>0</v>
      </c>
      <c r="N1004" s="264"/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1027</v>
      </c>
      <c r="F1005" s="209" t="s">
        <v>101</v>
      </c>
      <c r="G1005" s="209" t="s">
        <v>12</v>
      </c>
      <c r="H1005" s="331"/>
      <c r="I1005" s="331"/>
      <c r="J1005" s="349">
        <f t="shared" si="223"/>
        <v>0</v>
      </c>
      <c r="K1005" s="368"/>
      <c r="L1005" s="368"/>
      <c r="N1005" s="264"/>
      <c r="O1005" s="264"/>
    </row>
    <row r="1006" spans="1:15" ht="17.25" hidden="1" customHeight="1">
      <c r="A1006" s="225" t="s">
        <v>628</v>
      </c>
      <c r="B1006" s="227" t="s">
        <v>404</v>
      </c>
      <c r="C1006" s="209" t="s">
        <v>95</v>
      </c>
      <c r="D1006" s="209" t="s">
        <v>110</v>
      </c>
      <c r="E1006" s="223" t="s">
        <v>1027</v>
      </c>
      <c r="F1006" s="209" t="s">
        <v>101</v>
      </c>
      <c r="G1006" s="209" t="s">
        <v>197</v>
      </c>
      <c r="H1006" s="331"/>
      <c r="I1006" s="331"/>
      <c r="J1006" s="349">
        <f t="shared" si="223"/>
        <v>0</v>
      </c>
      <c r="K1006" s="368"/>
      <c r="L1006" s="368"/>
      <c r="N1006" s="264"/>
      <c r="O1006" s="264"/>
    </row>
    <row r="1007" spans="1:15" ht="91.5" hidden="1" customHeight="1">
      <c r="A1007" s="394" t="s">
        <v>299</v>
      </c>
      <c r="B1007" s="403" t="s">
        <v>404</v>
      </c>
      <c r="C1007" s="209" t="s">
        <v>95</v>
      </c>
      <c r="D1007" s="209" t="s">
        <v>110</v>
      </c>
      <c r="E1007" s="223" t="s">
        <v>981</v>
      </c>
      <c r="F1007" s="209" t="s">
        <v>38</v>
      </c>
      <c r="G1007" s="209"/>
      <c r="H1007" s="331"/>
      <c r="I1007" s="331"/>
      <c r="J1007" s="349">
        <f t="shared" si="223"/>
        <v>0</v>
      </c>
      <c r="K1007" s="331">
        <f t="shared" ref="K1007:L1009" si="224">K1008</f>
        <v>0</v>
      </c>
      <c r="L1007" s="331">
        <f t="shared" si="224"/>
        <v>0</v>
      </c>
      <c r="N1007" s="264"/>
      <c r="O1007" s="264"/>
    </row>
    <row r="1008" spans="1:15" ht="42" hidden="1" customHeight="1">
      <c r="A1008" s="225" t="s">
        <v>907</v>
      </c>
      <c r="B1008" s="227" t="s">
        <v>404</v>
      </c>
      <c r="C1008" s="209" t="s">
        <v>95</v>
      </c>
      <c r="D1008" s="209" t="s">
        <v>110</v>
      </c>
      <c r="E1008" s="223" t="s">
        <v>981</v>
      </c>
      <c r="F1008" s="209" t="s">
        <v>99</v>
      </c>
      <c r="G1008" s="209"/>
      <c r="H1008" s="331"/>
      <c r="I1008" s="331"/>
      <c r="J1008" s="349">
        <f t="shared" si="223"/>
        <v>0</v>
      </c>
      <c r="K1008" s="331">
        <f t="shared" si="224"/>
        <v>0</v>
      </c>
      <c r="L1008" s="331">
        <f t="shared" si="224"/>
        <v>0</v>
      </c>
      <c r="N1008" s="264"/>
      <c r="O1008" s="264"/>
    </row>
    <row r="1009" spans="1:15" ht="17.25" hidden="1" customHeight="1">
      <c r="A1009" s="225" t="s">
        <v>100</v>
      </c>
      <c r="B1009" s="227" t="s">
        <v>404</v>
      </c>
      <c r="C1009" s="209" t="s">
        <v>95</v>
      </c>
      <c r="D1009" s="209" t="s">
        <v>110</v>
      </c>
      <c r="E1009" s="223" t="s">
        <v>981</v>
      </c>
      <c r="F1009" s="209" t="s">
        <v>101</v>
      </c>
      <c r="G1009" s="209"/>
      <c r="H1009" s="331"/>
      <c r="I1009" s="331"/>
      <c r="J1009" s="349">
        <f t="shared" si="223"/>
        <v>0</v>
      </c>
      <c r="K1009" s="331">
        <f t="shared" si="224"/>
        <v>0</v>
      </c>
      <c r="L1009" s="331">
        <f t="shared" si="224"/>
        <v>0</v>
      </c>
      <c r="N1009" s="264"/>
      <c r="O1009" s="264"/>
    </row>
    <row r="1010" spans="1:15" ht="17.25" hidden="1" customHeight="1">
      <c r="A1010" s="225" t="s">
        <v>11</v>
      </c>
      <c r="B1010" s="227" t="s">
        <v>404</v>
      </c>
      <c r="C1010" s="209" t="s">
        <v>95</v>
      </c>
      <c r="D1010" s="209" t="s">
        <v>110</v>
      </c>
      <c r="E1010" s="223" t="s">
        <v>981</v>
      </c>
      <c r="F1010" s="209" t="s">
        <v>101</v>
      </c>
      <c r="G1010" s="209" t="s">
        <v>12</v>
      </c>
      <c r="H1010" s="331"/>
      <c r="I1010" s="331"/>
      <c r="J1010" s="349">
        <f t="shared" si="223"/>
        <v>0</v>
      </c>
      <c r="K1010" s="331"/>
      <c r="L1010" s="331"/>
      <c r="N1010" s="264"/>
      <c r="O1010" s="264"/>
    </row>
    <row r="1011" spans="1:15" ht="63.75" hidden="1">
      <c r="A1011" s="388" t="s">
        <v>301</v>
      </c>
      <c r="B1011" s="379" t="s">
        <v>404</v>
      </c>
      <c r="C1011" s="209" t="s">
        <v>95</v>
      </c>
      <c r="D1011" s="209" t="s">
        <v>110</v>
      </c>
      <c r="E1011" s="223" t="s">
        <v>962</v>
      </c>
      <c r="F1011" s="209"/>
      <c r="G1011" s="209"/>
      <c r="H1011" s="331">
        <f>H1012</f>
        <v>0</v>
      </c>
      <c r="I1011" s="331"/>
      <c r="J1011" s="349">
        <f t="shared" si="223"/>
        <v>0</v>
      </c>
      <c r="K1011" s="331">
        <f t="shared" ref="K1011:L1013" si="225">K1012</f>
        <v>0</v>
      </c>
      <c r="L1011" s="331">
        <f t="shared" si="225"/>
        <v>0</v>
      </c>
      <c r="N1011" s="264"/>
      <c r="O1011" s="264"/>
    </row>
    <row r="1012" spans="1:15" ht="38.25" hidden="1">
      <c r="A1012" s="225" t="s">
        <v>907</v>
      </c>
      <c r="B1012" s="227" t="s">
        <v>404</v>
      </c>
      <c r="C1012" s="209" t="s">
        <v>95</v>
      </c>
      <c r="D1012" s="209" t="s">
        <v>110</v>
      </c>
      <c r="E1012" s="223" t="s">
        <v>962</v>
      </c>
      <c r="F1012" s="209" t="s">
        <v>99</v>
      </c>
      <c r="G1012" s="209"/>
      <c r="H1012" s="331">
        <f>H1013</f>
        <v>0</v>
      </c>
      <c r="I1012" s="331"/>
      <c r="J1012" s="349">
        <f t="shared" si="223"/>
        <v>0</v>
      </c>
      <c r="K1012" s="331">
        <f t="shared" si="225"/>
        <v>0</v>
      </c>
      <c r="L1012" s="331">
        <f t="shared" si="225"/>
        <v>0</v>
      </c>
      <c r="N1012" s="264"/>
      <c r="O1012" s="264"/>
    </row>
    <row r="1013" spans="1:15" ht="16.5" hidden="1" customHeight="1">
      <c r="A1013" s="225" t="s">
        <v>100</v>
      </c>
      <c r="B1013" s="227" t="s">
        <v>404</v>
      </c>
      <c r="C1013" s="209" t="s">
        <v>95</v>
      </c>
      <c r="D1013" s="209" t="s">
        <v>110</v>
      </c>
      <c r="E1013" s="223" t="s">
        <v>962</v>
      </c>
      <c r="F1013" s="209" t="s">
        <v>101</v>
      </c>
      <c r="G1013" s="209"/>
      <c r="H1013" s="331">
        <f>H1014</f>
        <v>0</v>
      </c>
      <c r="I1013" s="331"/>
      <c r="J1013" s="349">
        <f t="shared" si="223"/>
        <v>0</v>
      </c>
      <c r="K1013" s="331">
        <f t="shared" si="225"/>
        <v>0</v>
      </c>
      <c r="L1013" s="331">
        <f t="shared" si="225"/>
        <v>0</v>
      </c>
      <c r="N1013" s="264"/>
      <c r="O1013" s="264"/>
    </row>
    <row r="1014" spans="1:15" hidden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962</v>
      </c>
      <c r="F1014" s="209" t="s">
        <v>101</v>
      </c>
      <c r="G1014" s="209" t="s">
        <v>12</v>
      </c>
      <c r="H1014" s="331"/>
      <c r="I1014" s="331"/>
      <c r="J1014" s="349">
        <f t="shared" si="223"/>
        <v>0</v>
      </c>
      <c r="K1014" s="331"/>
      <c r="L1014" s="331"/>
      <c r="N1014" s="264"/>
      <c r="O1014" s="264"/>
    </row>
    <row r="1015" spans="1:15" ht="63.75" hidden="1">
      <c r="A1015" s="388" t="s">
        <v>828</v>
      </c>
      <c r="B1015" s="379" t="s">
        <v>404</v>
      </c>
      <c r="C1015" s="209" t="s">
        <v>95</v>
      </c>
      <c r="D1015" s="209" t="s">
        <v>110</v>
      </c>
      <c r="E1015" s="223" t="s">
        <v>963</v>
      </c>
      <c r="F1015" s="209"/>
      <c r="G1015" s="209"/>
      <c r="H1015" s="331">
        <f t="shared" ref="H1015:L1016" si="226">H1016</f>
        <v>0</v>
      </c>
      <c r="I1015" s="331"/>
      <c r="J1015" s="349">
        <f t="shared" si="223"/>
        <v>0</v>
      </c>
      <c r="K1015" s="331">
        <f t="shared" si="226"/>
        <v>0</v>
      </c>
      <c r="L1015" s="331">
        <f t="shared" si="226"/>
        <v>0</v>
      </c>
      <c r="N1015" s="264"/>
      <c r="O1015" s="264"/>
    </row>
    <row r="1016" spans="1:15" ht="38.25" hidden="1">
      <c r="A1016" s="225" t="s">
        <v>907</v>
      </c>
      <c r="B1016" s="227" t="s">
        <v>404</v>
      </c>
      <c r="C1016" s="209" t="s">
        <v>95</v>
      </c>
      <c r="D1016" s="209" t="s">
        <v>110</v>
      </c>
      <c r="E1016" s="223" t="s">
        <v>963</v>
      </c>
      <c r="F1016" s="209" t="s">
        <v>99</v>
      </c>
      <c r="G1016" s="209"/>
      <c r="H1016" s="331">
        <f t="shared" si="226"/>
        <v>0</v>
      </c>
      <c r="I1016" s="331"/>
      <c r="J1016" s="349">
        <f t="shared" si="223"/>
        <v>0</v>
      </c>
      <c r="K1016" s="331">
        <f t="shared" si="226"/>
        <v>0</v>
      </c>
      <c r="L1016" s="331">
        <f t="shared" si="226"/>
        <v>0</v>
      </c>
      <c r="N1016" s="264"/>
      <c r="O1016" s="264"/>
    </row>
    <row r="1017" spans="1:15" hidden="1">
      <c r="A1017" s="225" t="s">
        <v>100</v>
      </c>
      <c r="B1017" s="227" t="s">
        <v>404</v>
      </c>
      <c r="C1017" s="209" t="s">
        <v>95</v>
      </c>
      <c r="D1017" s="209" t="s">
        <v>110</v>
      </c>
      <c r="E1017" s="223" t="s">
        <v>963</v>
      </c>
      <c r="F1017" s="209" t="s">
        <v>101</v>
      </c>
      <c r="G1017" s="209"/>
      <c r="H1017" s="331">
        <f>H1018</f>
        <v>0</v>
      </c>
      <c r="I1017" s="331"/>
      <c r="J1017" s="349">
        <f t="shared" si="223"/>
        <v>0</v>
      </c>
      <c r="K1017" s="331">
        <f>K1018+K1019+K1020</f>
        <v>0</v>
      </c>
      <c r="L1017" s="331">
        <f>L1018+L1019+L1020</f>
        <v>0</v>
      </c>
      <c r="N1017" s="264"/>
      <c r="O1017" s="264"/>
    </row>
    <row r="1018" spans="1:15" ht="15.75" hidden="1" customHeight="1">
      <c r="A1018" s="225" t="s">
        <v>9</v>
      </c>
      <c r="B1018" s="227" t="s">
        <v>404</v>
      </c>
      <c r="C1018" s="209" t="s">
        <v>95</v>
      </c>
      <c r="D1018" s="209" t="s">
        <v>110</v>
      </c>
      <c r="E1018" s="223" t="s">
        <v>963</v>
      </c>
      <c r="F1018" s="209" t="s">
        <v>101</v>
      </c>
      <c r="G1018" s="209" t="s">
        <v>10</v>
      </c>
      <c r="H1018" s="331"/>
      <c r="I1018" s="331"/>
      <c r="J1018" s="349">
        <f t="shared" si="223"/>
        <v>0</v>
      </c>
      <c r="K1018" s="331"/>
      <c r="L1018" s="331"/>
      <c r="N1018" s="264"/>
      <c r="O1018" s="264"/>
    </row>
    <row r="1019" spans="1:15" ht="15.7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223" t="s">
        <v>963</v>
      </c>
      <c r="F1019" s="209" t="s">
        <v>101</v>
      </c>
      <c r="G1019" s="209" t="s">
        <v>12</v>
      </c>
      <c r="H1019" s="331"/>
      <c r="I1019" s="331"/>
      <c r="J1019" s="349">
        <f t="shared" si="223"/>
        <v>0</v>
      </c>
      <c r="K1019" s="331"/>
      <c r="L1019" s="331"/>
      <c r="N1019" s="264"/>
      <c r="O1019" s="264"/>
    </row>
    <row r="1020" spans="1:15" ht="15.75" hidden="1" customHeight="1">
      <c r="A1020" s="225" t="s">
        <v>628</v>
      </c>
      <c r="B1020" s="227" t="s">
        <v>404</v>
      </c>
      <c r="C1020" s="209" t="s">
        <v>95</v>
      </c>
      <c r="D1020" s="209" t="s">
        <v>110</v>
      </c>
      <c r="E1020" s="223" t="s">
        <v>963</v>
      </c>
      <c r="F1020" s="209" t="s">
        <v>101</v>
      </c>
      <c r="G1020" s="209" t="s">
        <v>197</v>
      </c>
      <c r="H1020" s="331"/>
      <c r="I1020" s="331"/>
      <c r="J1020" s="349">
        <f t="shared" si="223"/>
        <v>0</v>
      </c>
      <c r="K1020" s="331"/>
      <c r="L1020" s="331"/>
      <c r="N1020" s="264"/>
      <c r="O1020" s="264"/>
    </row>
    <row r="1021" spans="1:15" ht="38.25" hidden="1">
      <c r="A1021" s="442" t="s">
        <v>304</v>
      </c>
      <c r="B1021" s="441" t="s">
        <v>404</v>
      </c>
      <c r="C1021" s="358" t="s">
        <v>95</v>
      </c>
      <c r="D1021" s="358" t="s">
        <v>110</v>
      </c>
      <c r="E1021" s="60" t="s">
        <v>964</v>
      </c>
      <c r="F1021" s="358"/>
      <c r="G1021" s="358"/>
      <c r="H1021" s="331">
        <f>H1022</f>
        <v>0</v>
      </c>
      <c r="I1021" s="331"/>
      <c r="J1021" s="349">
        <f t="shared" si="223"/>
        <v>0</v>
      </c>
      <c r="K1021" s="331">
        <f t="shared" ref="K1021:L1023" si="227">K1022</f>
        <v>0</v>
      </c>
      <c r="L1021" s="331">
        <f t="shared" si="227"/>
        <v>0</v>
      </c>
      <c r="N1021" s="264"/>
      <c r="O1021" s="264"/>
    </row>
    <row r="1022" spans="1:15" ht="38.25" hidden="1">
      <c r="A1022" s="225" t="s">
        <v>907</v>
      </c>
      <c r="B1022" s="227" t="s">
        <v>404</v>
      </c>
      <c r="C1022" s="209" t="s">
        <v>95</v>
      </c>
      <c r="D1022" s="209" t="s">
        <v>110</v>
      </c>
      <c r="E1022" s="60" t="s">
        <v>964</v>
      </c>
      <c r="F1022" s="209" t="s">
        <v>99</v>
      </c>
      <c r="G1022" s="209"/>
      <c r="H1022" s="331">
        <f>H1023</f>
        <v>0</v>
      </c>
      <c r="I1022" s="331"/>
      <c r="J1022" s="349">
        <f t="shared" si="223"/>
        <v>0</v>
      </c>
      <c r="K1022" s="331">
        <f t="shared" si="227"/>
        <v>0</v>
      </c>
      <c r="L1022" s="331">
        <f t="shared" si="227"/>
        <v>0</v>
      </c>
      <c r="N1022" s="264"/>
      <c r="O1022" s="264"/>
    </row>
    <row r="1023" spans="1:15" ht="14.25" hidden="1" customHeight="1">
      <c r="A1023" s="225" t="s">
        <v>100</v>
      </c>
      <c r="B1023" s="227" t="s">
        <v>404</v>
      </c>
      <c r="C1023" s="209" t="s">
        <v>95</v>
      </c>
      <c r="D1023" s="209" t="s">
        <v>110</v>
      </c>
      <c r="E1023" s="60" t="s">
        <v>964</v>
      </c>
      <c r="F1023" s="209" t="s">
        <v>101</v>
      </c>
      <c r="G1023" s="209"/>
      <c r="H1023" s="331">
        <f>H1024</f>
        <v>0</v>
      </c>
      <c r="I1023" s="331"/>
      <c r="J1023" s="349">
        <f t="shared" si="223"/>
        <v>0</v>
      </c>
      <c r="K1023" s="331">
        <f t="shared" si="227"/>
        <v>0</v>
      </c>
      <c r="L1023" s="331">
        <f t="shared" si="227"/>
        <v>0</v>
      </c>
      <c r="N1023" s="264"/>
      <c r="O1023" s="264"/>
    </row>
    <row r="1024" spans="1:15" ht="16.5" hidden="1" customHeight="1">
      <c r="A1024" s="225" t="s">
        <v>11</v>
      </c>
      <c r="B1024" s="227" t="s">
        <v>404</v>
      </c>
      <c r="C1024" s="209" t="s">
        <v>95</v>
      </c>
      <c r="D1024" s="209" t="s">
        <v>110</v>
      </c>
      <c r="E1024" s="60" t="s">
        <v>964</v>
      </c>
      <c r="F1024" s="209" t="s">
        <v>101</v>
      </c>
      <c r="G1024" s="209" t="s">
        <v>12</v>
      </c>
      <c r="H1024" s="331"/>
      <c r="I1024" s="331"/>
      <c r="J1024" s="349">
        <f t="shared" si="223"/>
        <v>0</v>
      </c>
      <c r="K1024" s="331"/>
      <c r="L1024" s="331"/>
      <c r="N1024" s="264"/>
      <c r="O1024" s="264"/>
    </row>
    <row r="1025" spans="1:15" ht="76.5" hidden="1">
      <c r="A1025" s="442" t="s">
        <v>1025</v>
      </c>
      <c r="B1025" s="441" t="s">
        <v>404</v>
      </c>
      <c r="C1025" s="358" t="s">
        <v>95</v>
      </c>
      <c r="D1025" s="358" t="s">
        <v>110</v>
      </c>
      <c r="E1025" s="60" t="s">
        <v>965</v>
      </c>
      <c r="F1025" s="358"/>
      <c r="G1025" s="358"/>
      <c r="H1025" s="331">
        <f>H1026</f>
        <v>0</v>
      </c>
      <c r="I1025" s="331"/>
      <c r="J1025" s="349">
        <f t="shared" si="223"/>
        <v>0</v>
      </c>
      <c r="K1025" s="331">
        <f t="shared" ref="K1025:L1027" si="228">K1026</f>
        <v>0</v>
      </c>
      <c r="L1025" s="331">
        <f t="shared" si="228"/>
        <v>0</v>
      </c>
      <c r="N1025" s="264"/>
      <c r="O1025" s="264"/>
    </row>
    <row r="1026" spans="1:15" ht="38.25" hidden="1">
      <c r="A1026" s="225" t="s">
        <v>907</v>
      </c>
      <c r="B1026" s="227" t="s">
        <v>404</v>
      </c>
      <c r="C1026" s="209" t="s">
        <v>95</v>
      </c>
      <c r="D1026" s="209" t="s">
        <v>110</v>
      </c>
      <c r="E1026" s="60" t="s">
        <v>965</v>
      </c>
      <c r="F1026" s="209" t="s">
        <v>99</v>
      </c>
      <c r="G1026" s="209"/>
      <c r="H1026" s="331">
        <f>H1027</f>
        <v>0</v>
      </c>
      <c r="I1026" s="331"/>
      <c r="J1026" s="349">
        <f t="shared" si="223"/>
        <v>0</v>
      </c>
      <c r="K1026" s="331">
        <f t="shared" si="228"/>
        <v>0</v>
      </c>
      <c r="L1026" s="331">
        <f t="shared" si="228"/>
        <v>0</v>
      </c>
      <c r="N1026" s="264"/>
      <c r="O1026" s="264"/>
    </row>
    <row r="1027" spans="1:15" ht="12.75" hidden="1" customHeight="1">
      <c r="A1027" s="225" t="s">
        <v>100</v>
      </c>
      <c r="B1027" s="227" t="s">
        <v>404</v>
      </c>
      <c r="C1027" s="209" t="s">
        <v>95</v>
      </c>
      <c r="D1027" s="209" t="s">
        <v>110</v>
      </c>
      <c r="E1027" s="60" t="s">
        <v>965</v>
      </c>
      <c r="F1027" s="209" t="s">
        <v>101</v>
      </c>
      <c r="G1027" s="209"/>
      <c r="H1027" s="331">
        <f>H1028</f>
        <v>0</v>
      </c>
      <c r="I1027" s="331"/>
      <c r="J1027" s="349">
        <f t="shared" si="223"/>
        <v>0</v>
      </c>
      <c r="K1027" s="331">
        <f t="shared" si="228"/>
        <v>0</v>
      </c>
      <c r="L1027" s="331">
        <f t="shared" si="228"/>
        <v>0</v>
      </c>
      <c r="N1027" s="264"/>
      <c r="O1027" s="264"/>
    </row>
    <row r="1028" spans="1:15" ht="11.25" hidden="1" customHeight="1">
      <c r="A1028" s="225" t="s">
        <v>628</v>
      </c>
      <c r="B1028" s="227" t="s">
        <v>404</v>
      </c>
      <c r="C1028" s="209" t="s">
        <v>95</v>
      </c>
      <c r="D1028" s="209" t="s">
        <v>110</v>
      </c>
      <c r="E1028" s="60" t="s">
        <v>965</v>
      </c>
      <c r="F1028" s="209" t="s">
        <v>101</v>
      </c>
      <c r="G1028" s="209" t="s">
        <v>197</v>
      </c>
      <c r="H1028" s="331"/>
      <c r="I1028" s="331"/>
      <c r="J1028" s="349">
        <f t="shared" si="223"/>
        <v>0</v>
      </c>
      <c r="K1028" s="331"/>
      <c r="L1028" s="331"/>
      <c r="N1028" s="264"/>
      <c r="O1028" s="264"/>
    </row>
    <row r="1029" spans="1:15" ht="38.25" hidden="1">
      <c r="A1029" s="390" t="s">
        <v>56</v>
      </c>
      <c r="B1029" s="227" t="s">
        <v>404</v>
      </c>
      <c r="C1029" s="209" t="s">
        <v>95</v>
      </c>
      <c r="D1029" s="209" t="s">
        <v>110</v>
      </c>
      <c r="E1029" s="223" t="s">
        <v>691</v>
      </c>
      <c r="F1029" s="209"/>
      <c r="G1029" s="209"/>
      <c r="H1029" s="331"/>
      <c r="I1029" s="331"/>
      <c r="J1029" s="349">
        <f t="shared" si="223"/>
        <v>0</v>
      </c>
      <c r="K1029" s="331"/>
      <c r="L1029" s="331"/>
      <c r="N1029" s="264"/>
      <c r="O1029" s="264"/>
    </row>
    <row r="1030" spans="1:15" ht="51" hidden="1">
      <c r="A1030" s="225" t="s">
        <v>111</v>
      </c>
      <c r="B1030" s="227" t="s">
        <v>404</v>
      </c>
      <c r="C1030" s="209" t="s">
        <v>95</v>
      </c>
      <c r="D1030" s="209" t="s">
        <v>110</v>
      </c>
      <c r="E1030" s="223" t="s">
        <v>691</v>
      </c>
      <c r="F1030" s="209" t="s">
        <v>99</v>
      </c>
      <c r="G1030" s="209"/>
      <c r="H1030" s="331"/>
      <c r="I1030" s="331"/>
      <c r="J1030" s="349">
        <f t="shared" si="223"/>
        <v>0</v>
      </c>
      <c r="K1030" s="331"/>
      <c r="L1030" s="331"/>
      <c r="N1030" s="264"/>
      <c r="O1030" s="264"/>
    </row>
    <row r="1031" spans="1:15" ht="29.25" hidden="1" customHeight="1">
      <c r="A1031" s="225" t="s">
        <v>100</v>
      </c>
      <c r="B1031" s="227" t="s">
        <v>404</v>
      </c>
      <c r="C1031" s="209" t="s">
        <v>95</v>
      </c>
      <c r="D1031" s="209" t="s">
        <v>110</v>
      </c>
      <c r="E1031" s="223" t="s">
        <v>691</v>
      </c>
      <c r="F1031" s="209" t="s">
        <v>101</v>
      </c>
      <c r="G1031" s="209"/>
      <c r="H1031" s="331"/>
      <c r="I1031" s="331"/>
      <c r="J1031" s="349">
        <f t="shared" si="223"/>
        <v>0</v>
      </c>
      <c r="K1031" s="331"/>
      <c r="L1031" s="331"/>
      <c r="N1031" s="264"/>
      <c r="O1031" s="264"/>
    </row>
    <row r="1032" spans="1:15" ht="29.25" hidden="1" customHeight="1">
      <c r="A1032" s="225" t="s">
        <v>9</v>
      </c>
      <c r="B1032" s="227" t="s">
        <v>404</v>
      </c>
      <c r="C1032" s="209" t="s">
        <v>95</v>
      </c>
      <c r="D1032" s="209" t="s">
        <v>110</v>
      </c>
      <c r="E1032" s="223" t="s">
        <v>691</v>
      </c>
      <c r="F1032" s="209" t="s">
        <v>101</v>
      </c>
      <c r="G1032" s="209" t="s">
        <v>10</v>
      </c>
      <c r="H1032" s="331"/>
      <c r="I1032" s="331"/>
      <c r="J1032" s="349">
        <f t="shared" si="223"/>
        <v>0</v>
      </c>
      <c r="K1032" s="331"/>
      <c r="L1032" s="331"/>
      <c r="N1032" s="264"/>
      <c r="O1032" s="264"/>
    </row>
    <row r="1033" spans="1:15" ht="38.25" hidden="1">
      <c r="A1033" s="225" t="s">
        <v>906</v>
      </c>
      <c r="B1033" s="227" t="s">
        <v>404</v>
      </c>
      <c r="C1033" s="408" t="s">
        <v>95</v>
      </c>
      <c r="D1033" s="408" t="s">
        <v>110</v>
      </c>
      <c r="E1033" s="35" t="s">
        <v>908</v>
      </c>
      <c r="F1033" s="209"/>
      <c r="G1033" s="209"/>
      <c r="H1033" s="331">
        <f>H1034</f>
        <v>0</v>
      </c>
      <c r="I1033" s="331"/>
      <c r="J1033" s="349">
        <f t="shared" si="223"/>
        <v>0</v>
      </c>
      <c r="K1033" s="331">
        <f t="shared" ref="K1033:L1035" si="229">K1034</f>
        <v>0</v>
      </c>
      <c r="L1033" s="331">
        <f t="shared" si="229"/>
        <v>0</v>
      </c>
      <c r="N1033" s="264"/>
      <c r="O1033" s="264"/>
    </row>
    <row r="1034" spans="1:15" ht="36" hidden="1">
      <c r="A1034" s="438" t="s">
        <v>907</v>
      </c>
      <c r="B1034" s="227" t="s">
        <v>404</v>
      </c>
      <c r="C1034" s="408" t="s">
        <v>95</v>
      </c>
      <c r="D1034" s="408" t="s">
        <v>110</v>
      </c>
      <c r="E1034" s="35" t="s">
        <v>908</v>
      </c>
      <c r="F1034" s="209" t="s">
        <v>99</v>
      </c>
      <c r="G1034" s="209"/>
      <c r="H1034" s="331">
        <f>H1035</f>
        <v>0</v>
      </c>
      <c r="I1034" s="331"/>
      <c r="J1034" s="349">
        <f t="shared" si="223"/>
        <v>0</v>
      </c>
      <c r="K1034" s="331">
        <f t="shared" si="229"/>
        <v>0</v>
      </c>
      <c r="L1034" s="331">
        <f t="shared" si="229"/>
        <v>0</v>
      </c>
      <c r="N1034" s="264"/>
      <c r="O1034" s="264"/>
    </row>
    <row r="1035" spans="1:15" hidden="1">
      <c r="A1035" s="438" t="s">
        <v>100</v>
      </c>
      <c r="B1035" s="227" t="s">
        <v>404</v>
      </c>
      <c r="C1035" s="408" t="s">
        <v>95</v>
      </c>
      <c r="D1035" s="408" t="s">
        <v>110</v>
      </c>
      <c r="E1035" s="35" t="s">
        <v>908</v>
      </c>
      <c r="F1035" s="209" t="s">
        <v>101</v>
      </c>
      <c r="G1035" s="209"/>
      <c r="H1035" s="331">
        <f>H1036</f>
        <v>0</v>
      </c>
      <c r="I1035" s="331"/>
      <c r="J1035" s="349">
        <f t="shared" si="223"/>
        <v>0</v>
      </c>
      <c r="K1035" s="331">
        <f t="shared" si="229"/>
        <v>0</v>
      </c>
      <c r="L1035" s="331">
        <f t="shared" si="229"/>
        <v>0</v>
      </c>
      <c r="N1035" s="264"/>
      <c r="O1035" s="264"/>
    </row>
    <row r="1036" spans="1:15" hidden="1">
      <c r="A1036" s="438" t="s">
        <v>9</v>
      </c>
      <c r="B1036" s="227" t="s">
        <v>404</v>
      </c>
      <c r="C1036" s="408" t="s">
        <v>95</v>
      </c>
      <c r="D1036" s="408" t="s">
        <v>110</v>
      </c>
      <c r="E1036" s="35" t="s">
        <v>908</v>
      </c>
      <c r="F1036" s="209" t="s">
        <v>101</v>
      </c>
      <c r="G1036" s="209" t="s">
        <v>10</v>
      </c>
      <c r="H1036" s="331"/>
      <c r="I1036" s="331"/>
      <c r="J1036" s="349">
        <f t="shared" si="223"/>
        <v>0</v>
      </c>
      <c r="K1036" s="365"/>
      <c r="L1036" s="365"/>
      <c r="N1036" s="264"/>
      <c r="O1036" s="264"/>
    </row>
    <row r="1037" spans="1:15" ht="14.25" customHeight="1">
      <c r="A1037" s="21" t="s">
        <v>528</v>
      </c>
      <c r="B1037" s="76" t="s">
        <v>404</v>
      </c>
      <c r="C1037" s="250" t="s">
        <v>95</v>
      </c>
      <c r="D1037" s="250" t="s">
        <v>529</v>
      </c>
      <c r="E1037" s="250"/>
      <c r="F1037" s="250"/>
      <c r="G1037" s="250"/>
      <c r="H1037" s="349">
        <f>H1053+H1097</f>
        <v>8185.5</v>
      </c>
      <c r="I1037" s="349">
        <f>I1053+I1097</f>
        <v>491.9</v>
      </c>
      <c r="J1037" s="349">
        <f t="shared" si="223"/>
        <v>8677.4</v>
      </c>
      <c r="K1037" s="349">
        <f>K1053+K1097</f>
        <v>5871</v>
      </c>
      <c r="L1037" s="349">
        <f>L1053+L1097</f>
        <v>6618.7</v>
      </c>
      <c r="N1037" s="264"/>
      <c r="O1037" s="264"/>
    </row>
    <row r="1038" spans="1:15" ht="25.5" hidden="1" customHeight="1">
      <c r="A1038" s="352" t="s">
        <v>169</v>
      </c>
      <c r="B1038" s="76" t="s">
        <v>404</v>
      </c>
      <c r="C1038" s="250" t="s">
        <v>95</v>
      </c>
      <c r="D1038" s="250" t="s">
        <v>529</v>
      </c>
      <c r="E1038" s="22" t="s">
        <v>282</v>
      </c>
      <c r="F1038" s="250"/>
      <c r="G1038" s="250"/>
      <c r="H1038" s="349">
        <f>H1039</f>
        <v>0</v>
      </c>
      <c r="I1038" s="349">
        <f>I1039</f>
        <v>0</v>
      </c>
      <c r="J1038" s="349">
        <f t="shared" si="223"/>
        <v>0</v>
      </c>
      <c r="K1038" s="365"/>
      <c r="L1038" s="365"/>
      <c r="N1038" s="264"/>
      <c r="O1038" s="264"/>
    </row>
    <row r="1039" spans="1:15" ht="38.25" hidden="1" customHeight="1">
      <c r="A1039" s="352" t="s">
        <v>290</v>
      </c>
      <c r="B1039" s="76" t="s">
        <v>404</v>
      </c>
      <c r="C1039" s="250" t="s">
        <v>95</v>
      </c>
      <c r="D1039" s="250" t="s">
        <v>529</v>
      </c>
      <c r="E1039" s="22" t="s">
        <v>291</v>
      </c>
      <c r="F1039" s="250"/>
      <c r="G1039" s="250"/>
      <c r="H1039" s="349">
        <f>H1040+H1092</f>
        <v>0</v>
      </c>
      <c r="I1039" s="349">
        <f>I1040+I1092</f>
        <v>0</v>
      </c>
      <c r="J1039" s="349">
        <f t="shared" si="223"/>
        <v>0</v>
      </c>
      <c r="K1039" s="365"/>
      <c r="L1039" s="365"/>
      <c r="N1039" s="264"/>
      <c r="O1039" s="264"/>
    </row>
    <row r="1040" spans="1:15" ht="40.5" hidden="1" customHeight="1">
      <c r="A1040" s="133" t="s">
        <v>306</v>
      </c>
      <c r="B1040" s="191" t="s">
        <v>404</v>
      </c>
      <c r="C1040" s="354" t="s">
        <v>95</v>
      </c>
      <c r="D1040" s="354" t="s">
        <v>529</v>
      </c>
      <c r="E1040" s="61" t="s">
        <v>295</v>
      </c>
      <c r="F1040" s="354"/>
      <c r="G1040" s="354"/>
      <c r="H1040" s="349">
        <f t="shared" ref="H1040:I1043" si="230">H1041</f>
        <v>0</v>
      </c>
      <c r="I1040" s="349">
        <f t="shared" si="230"/>
        <v>0</v>
      </c>
      <c r="J1040" s="349">
        <f t="shared" si="223"/>
        <v>0</v>
      </c>
      <c r="K1040" s="365"/>
      <c r="L1040" s="365"/>
      <c r="N1040" s="264"/>
      <c r="O1040" s="264"/>
    </row>
    <row r="1041" spans="1:15" ht="25.5" hidden="1" customHeight="1">
      <c r="A1041" s="225" t="s">
        <v>307</v>
      </c>
      <c r="B1041" s="227" t="s">
        <v>404</v>
      </c>
      <c r="C1041" s="209" t="s">
        <v>95</v>
      </c>
      <c r="D1041" s="209" t="s">
        <v>529</v>
      </c>
      <c r="E1041" s="223" t="s">
        <v>296</v>
      </c>
      <c r="F1041" s="209"/>
      <c r="G1041" s="209"/>
      <c r="H1041" s="331">
        <f t="shared" si="230"/>
        <v>0</v>
      </c>
      <c r="I1041" s="331">
        <f t="shared" si="230"/>
        <v>0</v>
      </c>
      <c r="J1041" s="349">
        <f t="shared" si="223"/>
        <v>0</v>
      </c>
      <c r="K1041" s="365"/>
      <c r="L1041" s="365"/>
      <c r="N1041" s="264"/>
      <c r="O1041" s="264"/>
    </row>
    <row r="1042" spans="1:15" ht="38.25" hidden="1" customHeight="1">
      <c r="A1042" s="225" t="s">
        <v>907</v>
      </c>
      <c r="B1042" s="227" t="s">
        <v>404</v>
      </c>
      <c r="C1042" s="209" t="s">
        <v>95</v>
      </c>
      <c r="D1042" s="209" t="s">
        <v>529</v>
      </c>
      <c r="E1042" s="223" t="s">
        <v>296</v>
      </c>
      <c r="F1042" s="209" t="s">
        <v>99</v>
      </c>
      <c r="G1042" s="209"/>
      <c r="H1042" s="331">
        <f t="shared" si="230"/>
        <v>0</v>
      </c>
      <c r="I1042" s="331">
        <f t="shared" si="230"/>
        <v>0</v>
      </c>
      <c r="J1042" s="349">
        <f t="shared" si="223"/>
        <v>0</v>
      </c>
      <c r="K1042" s="365"/>
      <c r="L1042" s="365"/>
      <c r="N1042" s="264"/>
      <c r="O1042" s="264"/>
    </row>
    <row r="1043" spans="1:15" ht="12.75" hidden="1" customHeight="1">
      <c r="A1043" s="225" t="s">
        <v>100</v>
      </c>
      <c r="B1043" s="227" t="s">
        <v>404</v>
      </c>
      <c r="C1043" s="209" t="s">
        <v>95</v>
      </c>
      <c r="D1043" s="209" t="s">
        <v>529</v>
      </c>
      <c r="E1043" s="223" t="s">
        <v>296</v>
      </c>
      <c r="F1043" s="209" t="s">
        <v>101</v>
      </c>
      <c r="G1043" s="209"/>
      <c r="H1043" s="331">
        <f t="shared" si="230"/>
        <v>0</v>
      </c>
      <c r="I1043" s="331">
        <f t="shared" si="230"/>
        <v>0</v>
      </c>
      <c r="J1043" s="349">
        <f t="shared" si="223"/>
        <v>0</v>
      </c>
      <c r="K1043" s="365"/>
      <c r="L1043" s="365"/>
      <c r="N1043" s="264"/>
      <c r="O1043" s="264"/>
    </row>
    <row r="1044" spans="1:15" ht="12.75" hidden="1" customHeight="1">
      <c r="A1044" s="225" t="s">
        <v>9</v>
      </c>
      <c r="B1044" s="227" t="s">
        <v>404</v>
      </c>
      <c r="C1044" s="209" t="s">
        <v>95</v>
      </c>
      <c r="D1044" s="209" t="s">
        <v>529</v>
      </c>
      <c r="E1044" s="223" t="s">
        <v>296</v>
      </c>
      <c r="F1044" s="209" t="s">
        <v>101</v>
      </c>
      <c r="G1044" s="209" t="s">
        <v>10</v>
      </c>
      <c r="H1044" s="331"/>
      <c r="I1044" s="331"/>
      <c r="J1044" s="349">
        <f t="shared" si="223"/>
        <v>0</v>
      </c>
      <c r="K1044" s="365"/>
      <c r="L1044" s="365"/>
      <c r="N1044" s="264"/>
      <c r="O1044" s="264"/>
    </row>
    <row r="1045" spans="1:15" ht="24.75" hidden="1" customHeight="1">
      <c r="A1045" s="21" t="s">
        <v>608</v>
      </c>
      <c r="B1045" s="227" t="s">
        <v>404</v>
      </c>
      <c r="C1045" s="209" t="s">
        <v>95</v>
      </c>
      <c r="D1045" s="209" t="s">
        <v>529</v>
      </c>
      <c r="E1045" s="223" t="s">
        <v>609</v>
      </c>
      <c r="F1045" s="209" t="s">
        <v>101</v>
      </c>
      <c r="G1045" s="209"/>
      <c r="H1045" s="331"/>
      <c r="I1045" s="331"/>
      <c r="J1045" s="349">
        <f t="shared" si="223"/>
        <v>0</v>
      </c>
      <c r="K1045" s="365"/>
      <c r="L1045" s="365"/>
      <c r="N1045" s="264"/>
      <c r="O1045" s="264"/>
    </row>
    <row r="1046" spans="1:15" ht="38.25" hidden="1" customHeight="1">
      <c r="A1046" s="443" t="s">
        <v>190</v>
      </c>
      <c r="B1046" s="227" t="s">
        <v>404</v>
      </c>
      <c r="C1046" s="209" t="s">
        <v>95</v>
      </c>
      <c r="D1046" s="209" t="s">
        <v>529</v>
      </c>
      <c r="E1046" s="223" t="s">
        <v>609</v>
      </c>
      <c r="F1046" s="209" t="s">
        <v>101</v>
      </c>
      <c r="G1046" s="209"/>
      <c r="H1046" s="331"/>
      <c r="I1046" s="331"/>
      <c r="J1046" s="349">
        <f t="shared" si="223"/>
        <v>0</v>
      </c>
      <c r="K1046" s="365"/>
      <c r="L1046" s="365"/>
      <c r="N1046" s="264"/>
      <c r="O1046" s="264"/>
    </row>
    <row r="1047" spans="1:15" ht="25.5" hidden="1" customHeight="1">
      <c r="A1047" s="443" t="s">
        <v>115</v>
      </c>
      <c r="B1047" s="227" t="s">
        <v>404</v>
      </c>
      <c r="C1047" s="209" t="s">
        <v>95</v>
      </c>
      <c r="D1047" s="209" t="s">
        <v>529</v>
      </c>
      <c r="E1047" s="223" t="s">
        <v>609</v>
      </c>
      <c r="F1047" s="209" t="s">
        <v>101</v>
      </c>
      <c r="G1047" s="209"/>
      <c r="H1047" s="331"/>
      <c r="I1047" s="331"/>
      <c r="J1047" s="349">
        <f t="shared" si="223"/>
        <v>0</v>
      </c>
      <c r="K1047" s="365"/>
      <c r="L1047" s="365"/>
      <c r="N1047" s="264"/>
      <c r="O1047" s="264"/>
    </row>
    <row r="1048" spans="1:15" ht="12.75" hidden="1" customHeight="1">
      <c r="A1048" s="225" t="s">
        <v>11</v>
      </c>
      <c r="B1048" s="227" t="s">
        <v>404</v>
      </c>
      <c r="C1048" s="209" t="s">
        <v>95</v>
      </c>
      <c r="D1048" s="209" t="s">
        <v>529</v>
      </c>
      <c r="E1048" s="223" t="s">
        <v>609</v>
      </c>
      <c r="F1048" s="209" t="s">
        <v>101</v>
      </c>
      <c r="G1048" s="209" t="s">
        <v>12</v>
      </c>
      <c r="H1048" s="331"/>
      <c r="I1048" s="331"/>
      <c r="J1048" s="349">
        <f t="shared" si="223"/>
        <v>0</v>
      </c>
      <c r="K1048" s="365"/>
      <c r="L1048" s="365"/>
      <c r="N1048" s="264"/>
      <c r="O1048" s="264"/>
    </row>
    <row r="1049" spans="1:15" ht="51" hidden="1" customHeight="1">
      <c r="A1049" s="369" t="s">
        <v>586</v>
      </c>
      <c r="B1049" s="227" t="s">
        <v>404</v>
      </c>
      <c r="C1049" s="209" t="s">
        <v>95</v>
      </c>
      <c r="D1049" s="209" t="s">
        <v>529</v>
      </c>
      <c r="E1049" s="223" t="s">
        <v>587</v>
      </c>
      <c r="F1049" s="209"/>
      <c r="G1049" s="209"/>
      <c r="H1049" s="331"/>
      <c r="I1049" s="331"/>
      <c r="J1049" s="349">
        <f t="shared" si="223"/>
        <v>0</v>
      </c>
      <c r="K1049" s="365"/>
      <c r="L1049" s="365"/>
      <c r="N1049" s="264"/>
      <c r="O1049" s="264"/>
    </row>
    <row r="1050" spans="1:15" ht="38.25" hidden="1" customHeight="1">
      <c r="A1050" s="225" t="s">
        <v>907</v>
      </c>
      <c r="B1050" s="227" t="s">
        <v>404</v>
      </c>
      <c r="C1050" s="209" t="s">
        <v>95</v>
      </c>
      <c r="D1050" s="209" t="s">
        <v>529</v>
      </c>
      <c r="E1050" s="223" t="s">
        <v>587</v>
      </c>
      <c r="F1050" s="209" t="s">
        <v>99</v>
      </c>
      <c r="G1050" s="209"/>
      <c r="H1050" s="331"/>
      <c r="I1050" s="331"/>
      <c r="J1050" s="349">
        <f t="shared" si="223"/>
        <v>0</v>
      </c>
      <c r="K1050" s="365"/>
      <c r="L1050" s="365"/>
      <c r="N1050" s="264"/>
      <c r="O1050" s="264"/>
    </row>
    <row r="1051" spans="1:15" ht="12.75" hidden="1" customHeight="1">
      <c r="A1051" s="225" t="s">
        <v>100</v>
      </c>
      <c r="B1051" s="227" t="s">
        <v>404</v>
      </c>
      <c r="C1051" s="209" t="s">
        <v>95</v>
      </c>
      <c r="D1051" s="209" t="s">
        <v>529</v>
      </c>
      <c r="E1051" s="223" t="s">
        <v>587</v>
      </c>
      <c r="F1051" s="209" t="s">
        <v>101</v>
      </c>
      <c r="G1051" s="209"/>
      <c r="H1051" s="331"/>
      <c r="I1051" s="331"/>
      <c r="J1051" s="349">
        <f t="shared" si="223"/>
        <v>0</v>
      </c>
      <c r="K1051" s="365"/>
      <c r="L1051" s="365"/>
      <c r="N1051" s="264"/>
      <c r="O1051" s="264"/>
    </row>
    <row r="1052" spans="1:15" ht="12.75" hidden="1" customHeight="1">
      <c r="A1052" s="225" t="s">
        <v>11</v>
      </c>
      <c r="B1052" s="227" t="s">
        <v>404</v>
      </c>
      <c r="C1052" s="209" t="s">
        <v>95</v>
      </c>
      <c r="D1052" s="209" t="s">
        <v>529</v>
      </c>
      <c r="E1052" s="223" t="s">
        <v>587</v>
      </c>
      <c r="F1052" s="209" t="s">
        <v>101</v>
      </c>
      <c r="G1052" s="209" t="s">
        <v>12</v>
      </c>
      <c r="H1052" s="331"/>
      <c r="I1052" s="331"/>
      <c r="J1052" s="349">
        <f t="shared" si="223"/>
        <v>0</v>
      </c>
      <c r="K1052" s="365"/>
      <c r="L1052" s="365"/>
      <c r="N1052" s="264"/>
      <c r="O1052" s="264"/>
    </row>
    <row r="1053" spans="1:15" ht="25.5">
      <c r="A1053" s="352" t="s">
        <v>710</v>
      </c>
      <c r="B1053" s="76" t="s">
        <v>404</v>
      </c>
      <c r="C1053" s="250" t="s">
        <v>95</v>
      </c>
      <c r="D1053" s="250" t="s">
        <v>529</v>
      </c>
      <c r="E1053" s="22" t="s">
        <v>722</v>
      </c>
      <c r="F1053" s="250"/>
      <c r="G1053" s="250"/>
      <c r="H1053" s="331">
        <f>H1054</f>
        <v>8185.5</v>
      </c>
      <c r="I1053" s="331">
        <f>I1054</f>
        <v>491.9</v>
      </c>
      <c r="J1053" s="349">
        <f t="shared" si="223"/>
        <v>8677.4</v>
      </c>
      <c r="K1053" s="331">
        <f>K1054</f>
        <v>5871</v>
      </c>
      <c r="L1053" s="331">
        <f>L1054</f>
        <v>6618.7</v>
      </c>
      <c r="N1053" s="264"/>
      <c r="O1053" s="264"/>
    </row>
    <row r="1054" spans="1:15" ht="43.5" customHeight="1">
      <c r="A1054" s="355" t="s">
        <v>711</v>
      </c>
      <c r="B1054" s="76" t="s">
        <v>404</v>
      </c>
      <c r="C1054" s="250" t="s">
        <v>95</v>
      </c>
      <c r="D1054" s="250" t="s">
        <v>529</v>
      </c>
      <c r="E1054" s="22" t="s">
        <v>712</v>
      </c>
      <c r="F1054" s="250"/>
      <c r="G1054" s="250"/>
      <c r="H1054" s="331">
        <f>H1055+H1085</f>
        <v>8185.5</v>
      </c>
      <c r="I1054" s="331">
        <f>I1055+I1085</f>
        <v>491.9</v>
      </c>
      <c r="J1054" s="349">
        <f t="shared" si="223"/>
        <v>8677.4</v>
      </c>
      <c r="K1054" s="331">
        <f>K1055+K1085</f>
        <v>5871</v>
      </c>
      <c r="L1054" s="331">
        <f>L1055+L1085</f>
        <v>6618.7</v>
      </c>
      <c r="N1054" s="264"/>
      <c r="O1054" s="264"/>
    </row>
    <row r="1055" spans="1:15" ht="60" customHeight="1">
      <c r="A1055" s="133" t="s">
        <v>737</v>
      </c>
      <c r="B1055" s="191" t="s">
        <v>404</v>
      </c>
      <c r="C1055" s="354" t="s">
        <v>95</v>
      </c>
      <c r="D1055" s="354" t="s">
        <v>529</v>
      </c>
      <c r="E1055" s="61" t="s">
        <v>738</v>
      </c>
      <c r="F1055" s="354"/>
      <c r="G1055" s="354"/>
      <c r="H1055" s="331">
        <f>H1060+H1092+H1072+H1064+H1068+H1056</f>
        <v>8185.5</v>
      </c>
      <c r="I1055" s="331">
        <f>I1060+I1092+I1072+I1064+I1068+I1056</f>
        <v>491.9</v>
      </c>
      <c r="J1055" s="349">
        <f t="shared" si="223"/>
        <v>8677.4</v>
      </c>
      <c r="K1055" s="331">
        <f>K1060+K1092+K1072+K1064+K1068+K1056</f>
        <v>5871</v>
      </c>
      <c r="L1055" s="331">
        <f>L1060+L1092+L1072+L1064+L1068+L1056</f>
        <v>6618.7</v>
      </c>
      <c r="N1055" s="264"/>
      <c r="O1055" s="264"/>
    </row>
    <row r="1056" spans="1:15" ht="78" hidden="1" customHeight="1">
      <c r="A1056" s="225" t="s">
        <v>1026</v>
      </c>
      <c r="B1056" s="227" t="s">
        <v>404</v>
      </c>
      <c r="C1056" s="209" t="s">
        <v>95</v>
      </c>
      <c r="D1056" s="209" t="s">
        <v>529</v>
      </c>
      <c r="E1056" s="223" t="s">
        <v>980</v>
      </c>
      <c r="F1056" s="209"/>
      <c r="G1056" s="209"/>
      <c r="H1056" s="331">
        <f t="shared" ref="H1056:I1058" si="231">H1057</f>
        <v>0</v>
      </c>
      <c r="I1056" s="331">
        <f t="shared" si="231"/>
        <v>0</v>
      </c>
      <c r="J1056" s="349">
        <f t="shared" si="223"/>
        <v>0</v>
      </c>
      <c r="K1056" s="331">
        <f>K1057</f>
        <v>0</v>
      </c>
      <c r="L1056" s="331">
        <f>L1057</f>
        <v>0</v>
      </c>
      <c r="N1056" s="264"/>
      <c r="O1056" s="264"/>
    </row>
    <row r="1057" spans="1:15" ht="38.25" hidden="1">
      <c r="A1057" s="225" t="s">
        <v>907</v>
      </c>
      <c r="B1057" s="227" t="s">
        <v>404</v>
      </c>
      <c r="C1057" s="209" t="s">
        <v>95</v>
      </c>
      <c r="D1057" s="209" t="s">
        <v>529</v>
      </c>
      <c r="E1057" s="223" t="s">
        <v>980</v>
      </c>
      <c r="F1057" s="209" t="s">
        <v>99</v>
      </c>
      <c r="G1057" s="209"/>
      <c r="H1057" s="331">
        <f t="shared" si="231"/>
        <v>0</v>
      </c>
      <c r="I1057" s="331">
        <f t="shared" si="231"/>
        <v>0</v>
      </c>
      <c r="J1057" s="349">
        <f t="shared" si="223"/>
        <v>0</v>
      </c>
      <c r="K1057" s="331">
        <f>K1058</f>
        <v>0</v>
      </c>
      <c r="L1057" s="331"/>
      <c r="N1057" s="264"/>
      <c r="O1057" s="264"/>
    </row>
    <row r="1058" spans="1:15" hidden="1">
      <c r="A1058" s="225" t="s">
        <v>100</v>
      </c>
      <c r="B1058" s="227" t="s">
        <v>404</v>
      </c>
      <c r="C1058" s="209" t="s">
        <v>95</v>
      </c>
      <c r="D1058" s="209" t="s">
        <v>529</v>
      </c>
      <c r="E1058" s="223" t="s">
        <v>980</v>
      </c>
      <c r="F1058" s="209" t="s">
        <v>101</v>
      </c>
      <c r="G1058" s="209"/>
      <c r="H1058" s="331">
        <f t="shared" si="231"/>
        <v>0</v>
      </c>
      <c r="I1058" s="331">
        <f t="shared" si="231"/>
        <v>0</v>
      </c>
      <c r="J1058" s="349">
        <f t="shared" si="223"/>
        <v>0</v>
      </c>
      <c r="K1058" s="331">
        <f>K1059</f>
        <v>0</v>
      </c>
      <c r="L1058" s="331"/>
      <c r="N1058" s="264"/>
      <c r="O1058" s="264"/>
    </row>
    <row r="1059" spans="1:15" hidden="1">
      <c r="A1059" s="225" t="s">
        <v>11</v>
      </c>
      <c r="B1059" s="227" t="s">
        <v>404</v>
      </c>
      <c r="C1059" s="209" t="s">
        <v>95</v>
      </c>
      <c r="D1059" s="209" t="s">
        <v>529</v>
      </c>
      <c r="E1059" s="223" t="s">
        <v>980</v>
      </c>
      <c r="F1059" s="209" t="s">
        <v>101</v>
      </c>
      <c r="G1059" s="209" t="s">
        <v>12</v>
      </c>
      <c r="H1059" s="331"/>
      <c r="I1059" s="331"/>
      <c r="J1059" s="349">
        <f t="shared" si="223"/>
        <v>0</v>
      </c>
      <c r="K1059" s="331"/>
      <c r="L1059" s="331"/>
      <c r="N1059" s="264"/>
      <c r="O1059" s="264"/>
    </row>
    <row r="1060" spans="1:15" ht="24.75" customHeight="1">
      <c r="A1060" s="225" t="s">
        <v>307</v>
      </c>
      <c r="B1060" s="227" t="s">
        <v>404</v>
      </c>
      <c r="C1060" s="209" t="s">
        <v>95</v>
      </c>
      <c r="D1060" s="209" t="s">
        <v>529</v>
      </c>
      <c r="E1060" s="223" t="s">
        <v>739</v>
      </c>
      <c r="F1060" s="209"/>
      <c r="G1060" s="209"/>
      <c r="H1060" s="331">
        <f t="shared" ref="H1060:I1062" si="232">H1061</f>
        <v>561.9</v>
      </c>
      <c r="I1060" s="331">
        <f t="shared" si="232"/>
        <v>0</v>
      </c>
      <c r="J1060" s="349">
        <f t="shared" si="223"/>
        <v>561.9</v>
      </c>
      <c r="K1060" s="331">
        <f t="shared" ref="K1060:L1062" si="233">K1061</f>
        <v>418</v>
      </c>
      <c r="L1060" s="331">
        <f t="shared" si="233"/>
        <v>418</v>
      </c>
      <c r="N1060" s="264"/>
      <c r="O1060" s="264"/>
    </row>
    <row r="1061" spans="1:15" ht="38.25">
      <c r="A1061" s="225" t="s">
        <v>907</v>
      </c>
      <c r="B1061" s="227" t="s">
        <v>404</v>
      </c>
      <c r="C1061" s="209" t="s">
        <v>95</v>
      </c>
      <c r="D1061" s="209" t="s">
        <v>529</v>
      </c>
      <c r="E1061" s="223" t="s">
        <v>739</v>
      </c>
      <c r="F1061" s="209" t="s">
        <v>99</v>
      </c>
      <c r="G1061" s="209"/>
      <c r="H1061" s="331">
        <f t="shared" si="232"/>
        <v>561.9</v>
      </c>
      <c r="I1061" s="331">
        <f t="shared" si="232"/>
        <v>0</v>
      </c>
      <c r="J1061" s="349">
        <f t="shared" si="223"/>
        <v>561.9</v>
      </c>
      <c r="K1061" s="331">
        <f t="shared" si="233"/>
        <v>418</v>
      </c>
      <c r="L1061" s="331">
        <f t="shared" si="233"/>
        <v>418</v>
      </c>
      <c r="N1061" s="264"/>
      <c r="O1061" s="264"/>
    </row>
    <row r="1062" spans="1:15" ht="15.75" customHeight="1">
      <c r="A1062" s="225" t="s">
        <v>100</v>
      </c>
      <c r="B1062" s="227" t="s">
        <v>404</v>
      </c>
      <c r="C1062" s="209" t="s">
        <v>95</v>
      </c>
      <c r="D1062" s="209" t="s">
        <v>529</v>
      </c>
      <c r="E1062" s="223" t="s">
        <v>739</v>
      </c>
      <c r="F1062" s="209" t="s">
        <v>101</v>
      </c>
      <c r="G1062" s="209"/>
      <c r="H1062" s="331">
        <f t="shared" si="232"/>
        <v>561.9</v>
      </c>
      <c r="I1062" s="331">
        <f t="shared" si="232"/>
        <v>0</v>
      </c>
      <c r="J1062" s="349">
        <f t="shared" si="223"/>
        <v>561.9</v>
      </c>
      <c r="K1062" s="331">
        <f t="shared" si="233"/>
        <v>418</v>
      </c>
      <c r="L1062" s="331">
        <f t="shared" si="233"/>
        <v>418</v>
      </c>
      <c r="N1062" s="264"/>
      <c r="O1062" s="264"/>
    </row>
    <row r="1063" spans="1:15">
      <c r="A1063" s="225" t="s">
        <v>9</v>
      </c>
      <c r="B1063" s="227" t="s">
        <v>404</v>
      </c>
      <c r="C1063" s="209" t="s">
        <v>95</v>
      </c>
      <c r="D1063" s="209" t="s">
        <v>529</v>
      </c>
      <c r="E1063" s="223" t="s">
        <v>739</v>
      </c>
      <c r="F1063" s="209" t="s">
        <v>101</v>
      </c>
      <c r="G1063" s="209" t="s">
        <v>10</v>
      </c>
      <c r="H1063" s="331">
        <v>561.9</v>
      </c>
      <c r="I1063" s="331">
        <v>0</v>
      </c>
      <c r="J1063" s="349">
        <f t="shared" si="223"/>
        <v>561.9</v>
      </c>
      <c r="K1063" s="368">
        <v>418</v>
      </c>
      <c r="L1063" s="368">
        <v>418</v>
      </c>
      <c r="N1063" s="264"/>
      <c r="O1063" s="264"/>
    </row>
    <row r="1064" spans="1:15" ht="25.5">
      <c r="A1064" s="225" t="s">
        <v>634</v>
      </c>
      <c r="B1064" s="78" t="s">
        <v>404</v>
      </c>
      <c r="C1064" s="209" t="s">
        <v>95</v>
      </c>
      <c r="D1064" s="209" t="s">
        <v>529</v>
      </c>
      <c r="E1064" s="223" t="s">
        <v>1049</v>
      </c>
      <c r="F1064" s="209"/>
      <c r="G1064" s="209"/>
      <c r="H1064" s="331">
        <f t="shared" ref="H1064:I1066" si="234">H1065</f>
        <v>6195.5</v>
      </c>
      <c r="I1064" s="331">
        <f t="shared" si="234"/>
        <v>491.9</v>
      </c>
      <c r="J1064" s="349">
        <f t="shared" si="223"/>
        <v>6687.4</v>
      </c>
      <c r="K1064" s="331">
        <f t="shared" ref="K1064:L1066" si="235">K1065</f>
        <v>4620.5</v>
      </c>
      <c r="L1064" s="331">
        <f t="shared" si="235"/>
        <v>5368.2</v>
      </c>
      <c r="N1064" s="264"/>
      <c r="O1064" s="264"/>
    </row>
    <row r="1065" spans="1:15" ht="38.25">
      <c r="A1065" s="225" t="s">
        <v>907</v>
      </c>
      <c r="B1065" s="78" t="s">
        <v>404</v>
      </c>
      <c r="C1065" s="209" t="s">
        <v>95</v>
      </c>
      <c r="D1065" s="209" t="s">
        <v>529</v>
      </c>
      <c r="E1065" s="223" t="s">
        <v>1049</v>
      </c>
      <c r="F1065" s="209" t="s">
        <v>99</v>
      </c>
      <c r="G1065" s="209"/>
      <c r="H1065" s="331">
        <f t="shared" si="234"/>
        <v>6195.5</v>
      </c>
      <c r="I1065" s="331">
        <f t="shared" si="234"/>
        <v>491.9</v>
      </c>
      <c r="J1065" s="349">
        <f t="shared" si="223"/>
        <v>6687.4</v>
      </c>
      <c r="K1065" s="331">
        <f t="shared" si="235"/>
        <v>4620.5</v>
      </c>
      <c r="L1065" s="331">
        <f t="shared" si="235"/>
        <v>5368.2</v>
      </c>
      <c r="N1065" s="264"/>
      <c r="O1065" s="264"/>
    </row>
    <row r="1066" spans="1:15">
      <c r="A1066" s="225" t="s">
        <v>100</v>
      </c>
      <c r="B1066" s="78" t="s">
        <v>404</v>
      </c>
      <c r="C1066" s="209" t="s">
        <v>95</v>
      </c>
      <c r="D1066" s="209" t="s">
        <v>529</v>
      </c>
      <c r="E1066" s="223" t="s">
        <v>1049</v>
      </c>
      <c r="F1066" s="209" t="s">
        <v>101</v>
      </c>
      <c r="G1066" s="209"/>
      <c r="H1066" s="331">
        <f t="shared" si="234"/>
        <v>6195.5</v>
      </c>
      <c r="I1066" s="331">
        <f t="shared" si="234"/>
        <v>491.9</v>
      </c>
      <c r="J1066" s="349">
        <f t="shared" si="223"/>
        <v>6687.4</v>
      </c>
      <c r="K1066" s="331">
        <f t="shared" si="235"/>
        <v>4620.5</v>
      </c>
      <c r="L1066" s="331">
        <f t="shared" si="235"/>
        <v>5368.2</v>
      </c>
      <c r="N1066" s="264"/>
      <c r="O1066" s="264"/>
    </row>
    <row r="1067" spans="1:15" s="350" customFormat="1">
      <c r="A1067" s="225" t="s">
        <v>9</v>
      </c>
      <c r="B1067" s="78" t="s">
        <v>404</v>
      </c>
      <c r="C1067" s="209" t="s">
        <v>95</v>
      </c>
      <c r="D1067" s="209" t="s">
        <v>529</v>
      </c>
      <c r="E1067" s="223" t="s">
        <v>1049</v>
      </c>
      <c r="F1067" s="209" t="s">
        <v>101</v>
      </c>
      <c r="G1067" s="209" t="s">
        <v>10</v>
      </c>
      <c r="H1067" s="331">
        <v>6195.5</v>
      </c>
      <c r="I1067" s="331">
        <v>491.9</v>
      </c>
      <c r="J1067" s="349">
        <f t="shared" ref="J1067:J1130" si="236">H1067+I1067</f>
        <v>6687.4</v>
      </c>
      <c r="K1067" s="368">
        <v>4620.5</v>
      </c>
      <c r="L1067" s="368">
        <v>5368.2</v>
      </c>
      <c r="N1067" s="351"/>
      <c r="O1067" s="351"/>
    </row>
    <row r="1068" spans="1:15" ht="27" customHeight="1">
      <c r="A1068" s="225" t="s">
        <v>633</v>
      </c>
      <c r="B1068" s="78" t="s">
        <v>404</v>
      </c>
      <c r="C1068" s="209" t="s">
        <v>95</v>
      </c>
      <c r="D1068" s="209" t="s">
        <v>529</v>
      </c>
      <c r="E1068" s="223" t="s">
        <v>1050</v>
      </c>
      <c r="F1068" s="209"/>
      <c r="G1068" s="209"/>
      <c r="H1068" s="331">
        <f t="shared" ref="H1068:I1070" si="237">H1069</f>
        <v>1010</v>
      </c>
      <c r="I1068" s="331">
        <f t="shared" si="237"/>
        <v>0</v>
      </c>
      <c r="J1068" s="349">
        <f t="shared" si="236"/>
        <v>1010</v>
      </c>
      <c r="K1068" s="331">
        <f t="shared" ref="K1068:L1070" si="238">K1069</f>
        <v>832.5</v>
      </c>
      <c r="L1068" s="331">
        <f t="shared" si="238"/>
        <v>832.5</v>
      </c>
      <c r="N1068" s="264"/>
      <c r="O1068" s="264"/>
    </row>
    <row r="1069" spans="1:15" ht="38.25">
      <c r="A1069" s="225" t="s">
        <v>907</v>
      </c>
      <c r="B1069" s="78" t="s">
        <v>404</v>
      </c>
      <c r="C1069" s="209" t="s">
        <v>95</v>
      </c>
      <c r="D1069" s="209" t="s">
        <v>529</v>
      </c>
      <c r="E1069" s="223" t="s">
        <v>1050</v>
      </c>
      <c r="F1069" s="209" t="s">
        <v>99</v>
      </c>
      <c r="G1069" s="209"/>
      <c r="H1069" s="331">
        <f t="shared" si="237"/>
        <v>1010</v>
      </c>
      <c r="I1069" s="331">
        <f t="shared" si="237"/>
        <v>0</v>
      </c>
      <c r="J1069" s="349">
        <f t="shared" si="236"/>
        <v>1010</v>
      </c>
      <c r="K1069" s="331">
        <f t="shared" si="238"/>
        <v>832.5</v>
      </c>
      <c r="L1069" s="331">
        <f t="shared" si="238"/>
        <v>832.5</v>
      </c>
      <c r="N1069" s="264"/>
      <c r="O1069" s="264"/>
    </row>
    <row r="1070" spans="1:15">
      <c r="A1070" s="225" t="s">
        <v>100</v>
      </c>
      <c r="B1070" s="78" t="s">
        <v>404</v>
      </c>
      <c r="C1070" s="209" t="s">
        <v>95</v>
      </c>
      <c r="D1070" s="209" t="s">
        <v>529</v>
      </c>
      <c r="E1070" s="223" t="s">
        <v>1050</v>
      </c>
      <c r="F1070" s="209" t="s">
        <v>101</v>
      </c>
      <c r="G1070" s="209"/>
      <c r="H1070" s="331">
        <f t="shared" si="237"/>
        <v>1010</v>
      </c>
      <c r="I1070" s="331">
        <f t="shared" si="237"/>
        <v>0</v>
      </c>
      <c r="J1070" s="349">
        <f t="shared" si="236"/>
        <v>1010</v>
      </c>
      <c r="K1070" s="331">
        <f t="shared" si="238"/>
        <v>832.5</v>
      </c>
      <c r="L1070" s="331">
        <f t="shared" si="238"/>
        <v>832.5</v>
      </c>
      <c r="N1070" s="264"/>
      <c r="O1070" s="264"/>
    </row>
    <row r="1071" spans="1:15">
      <c r="A1071" s="225" t="s">
        <v>9</v>
      </c>
      <c r="B1071" s="78" t="s">
        <v>404</v>
      </c>
      <c r="C1071" s="209" t="s">
        <v>95</v>
      </c>
      <c r="D1071" s="209" t="s">
        <v>529</v>
      </c>
      <c r="E1071" s="223" t="s">
        <v>1050</v>
      </c>
      <c r="F1071" s="209" t="s">
        <v>101</v>
      </c>
      <c r="G1071" s="209" t="s">
        <v>10</v>
      </c>
      <c r="H1071" s="331">
        <v>1010</v>
      </c>
      <c r="I1071" s="331">
        <v>0</v>
      </c>
      <c r="J1071" s="349">
        <f t="shared" si="236"/>
        <v>1010</v>
      </c>
      <c r="K1071" s="368">
        <v>832.5</v>
      </c>
      <c r="L1071" s="368">
        <v>832.5</v>
      </c>
      <c r="N1071" s="264"/>
      <c r="O1071" s="264"/>
    </row>
    <row r="1072" spans="1:15" ht="25.5" customHeight="1">
      <c r="A1072" s="444" t="s">
        <v>1029</v>
      </c>
      <c r="B1072" s="78" t="s">
        <v>404</v>
      </c>
      <c r="C1072" s="209" t="s">
        <v>95</v>
      </c>
      <c r="D1072" s="209" t="s">
        <v>529</v>
      </c>
      <c r="E1072" s="223" t="s">
        <v>1051</v>
      </c>
      <c r="F1072" s="209"/>
      <c r="G1072" s="209"/>
      <c r="H1072" s="331">
        <f>H1073+H1082</f>
        <v>418.1</v>
      </c>
      <c r="I1072" s="331">
        <f>I1073+I1082</f>
        <v>0</v>
      </c>
      <c r="J1072" s="349">
        <f t="shared" si="236"/>
        <v>418.1</v>
      </c>
      <c r="K1072" s="331">
        <f>K1073+K1082</f>
        <v>0</v>
      </c>
      <c r="L1072" s="331">
        <f>L1073+L1082</f>
        <v>0</v>
      </c>
      <c r="N1072" s="264"/>
      <c r="O1072" s="264"/>
    </row>
    <row r="1073" spans="1:15" ht="38.25">
      <c r="A1073" s="225" t="s">
        <v>907</v>
      </c>
      <c r="B1073" s="78" t="s">
        <v>404</v>
      </c>
      <c r="C1073" s="209" t="s">
        <v>95</v>
      </c>
      <c r="D1073" s="209" t="s">
        <v>529</v>
      </c>
      <c r="E1073" s="223" t="s">
        <v>1051</v>
      </c>
      <c r="F1073" s="209" t="s">
        <v>99</v>
      </c>
      <c r="G1073" s="209"/>
      <c r="H1073" s="331">
        <f>H1074+H1078+H1076+H1080</f>
        <v>418.1</v>
      </c>
      <c r="I1073" s="331">
        <f>I1074+I1078+I1076+I1080</f>
        <v>0</v>
      </c>
      <c r="J1073" s="349">
        <f t="shared" si="236"/>
        <v>418.1</v>
      </c>
      <c r="K1073" s="331">
        <f>K1074+K1078+K1076+K1080</f>
        <v>0</v>
      </c>
      <c r="L1073" s="331">
        <f>L1074+L1078+L1076+L1080</f>
        <v>0</v>
      </c>
      <c r="N1073" s="264"/>
      <c r="O1073" s="264"/>
    </row>
    <row r="1074" spans="1:15" ht="16.5" customHeight="1">
      <c r="A1074" s="225" t="s">
        <v>100</v>
      </c>
      <c r="B1074" s="78" t="s">
        <v>404</v>
      </c>
      <c r="C1074" s="209" t="s">
        <v>95</v>
      </c>
      <c r="D1074" s="209" t="s">
        <v>529</v>
      </c>
      <c r="E1074" s="223" t="s">
        <v>1051</v>
      </c>
      <c r="F1074" s="209" t="s">
        <v>101</v>
      </c>
      <c r="G1074" s="209"/>
      <c r="H1074" s="331">
        <f>H1075</f>
        <v>418.1</v>
      </c>
      <c r="I1074" s="331">
        <f>I1075</f>
        <v>0</v>
      </c>
      <c r="J1074" s="349">
        <f t="shared" si="236"/>
        <v>418.1</v>
      </c>
      <c r="K1074" s="331">
        <f>K1075</f>
        <v>0</v>
      </c>
      <c r="L1074" s="331">
        <f>L1075</f>
        <v>0</v>
      </c>
      <c r="N1074" s="264"/>
      <c r="O1074" s="264"/>
    </row>
    <row r="1075" spans="1:15">
      <c r="A1075" s="225" t="s">
        <v>9</v>
      </c>
      <c r="B1075" s="78" t="s">
        <v>404</v>
      </c>
      <c r="C1075" s="209" t="s">
        <v>95</v>
      </c>
      <c r="D1075" s="209" t="s">
        <v>529</v>
      </c>
      <c r="E1075" s="223" t="s">
        <v>1051</v>
      </c>
      <c r="F1075" s="209" t="s">
        <v>101</v>
      </c>
      <c r="G1075" s="209" t="s">
        <v>10</v>
      </c>
      <c r="H1075" s="331">
        <v>418.1</v>
      </c>
      <c r="I1075" s="331">
        <v>0</v>
      </c>
      <c r="J1075" s="349">
        <f t="shared" si="236"/>
        <v>418.1</v>
      </c>
      <c r="K1075" s="368"/>
      <c r="L1075" s="368"/>
      <c r="N1075" s="264"/>
      <c r="O1075" s="264"/>
    </row>
    <row r="1076" spans="1:15" ht="25.5" hidden="1">
      <c r="A1076" s="396" t="s">
        <v>931</v>
      </c>
      <c r="B1076" s="276" t="s">
        <v>404</v>
      </c>
      <c r="C1076" s="278" t="s">
        <v>95</v>
      </c>
      <c r="D1076" s="278" t="s">
        <v>529</v>
      </c>
      <c r="E1076" s="278" t="s">
        <v>929</v>
      </c>
      <c r="F1076" s="278" t="s">
        <v>101</v>
      </c>
      <c r="G1076" s="445" t="s">
        <v>519</v>
      </c>
      <c r="H1076" s="331">
        <f>H1077</f>
        <v>0</v>
      </c>
      <c r="I1076" s="331">
        <f>I1077</f>
        <v>0</v>
      </c>
      <c r="J1076" s="349">
        <f t="shared" si="236"/>
        <v>0</v>
      </c>
      <c r="K1076" s="331">
        <f>K1077</f>
        <v>0</v>
      </c>
      <c r="L1076" s="331">
        <f>L1077</f>
        <v>0</v>
      </c>
      <c r="N1076" s="264"/>
      <c r="O1076" s="264"/>
    </row>
    <row r="1077" spans="1:15" ht="15" hidden="1">
      <c r="A1077" s="225" t="s">
        <v>9</v>
      </c>
      <c r="B1077" s="276" t="s">
        <v>404</v>
      </c>
      <c r="C1077" s="278" t="s">
        <v>95</v>
      </c>
      <c r="D1077" s="278" t="s">
        <v>529</v>
      </c>
      <c r="E1077" s="278" t="s">
        <v>929</v>
      </c>
      <c r="F1077" s="278" t="s">
        <v>930</v>
      </c>
      <c r="G1077" s="445">
        <v>1</v>
      </c>
      <c r="H1077" s="331"/>
      <c r="I1077" s="331"/>
      <c r="J1077" s="349">
        <f t="shared" si="236"/>
        <v>0</v>
      </c>
      <c r="K1077" s="368"/>
      <c r="L1077" s="368"/>
      <c r="N1077" s="264"/>
      <c r="O1077" s="264"/>
    </row>
    <row r="1078" spans="1:15" ht="15" hidden="1">
      <c r="A1078" s="396" t="s">
        <v>924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925</v>
      </c>
      <c r="G1078" s="445" t="s">
        <v>519</v>
      </c>
      <c r="H1078" s="331">
        <f>H1079</f>
        <v>0</v>
      </c>
      <c r="I1078" s="331">
        <f>I1079</f>
        <v>0</v>
      </c>
      <c r="J1078" s="349">
        <f t="shared" si="236"/>
        <v>0</v>
      </c>
      <c r="K1078" s="331">
        <f>K1079</f>
        <v>0</v>
      </c>
      <c r="L1078" s="331">
        <f>L1079</f>
        <v>0</v>
      </c>
      <c r="N1078" s="264"/>
      <c r="O1078" s="264"/>
    </row>
    <row r="1079" spans="1:15" ht="15" hidden="1">
      <c r="A1079" s="225" t="s">
        <v>9</v>
      </c>
      <c r="B1079" s="276" t="s">
        <v>404</v>
      </c>
      <c r="C1079" s="278" t="s">
        <v>95</v>
      </c>
      <c r="D1079" s="278" t="s">
        <v>529</v>
      </c>
      <c r="E1079" s="278" t="s">
        <v>929</v>
      </c>
      <c r="F1079" s="278" t="s">
        <v>932</v>
      </c>
      <c r="G1079" s="445">
        <v>1</v>
      </c>
      <c r="H1079" s="331"/>
      <c r="I1079" s="331"/>
      <c r="J1079" s="349">
        <f t="shared" si="236"/>
        <v>0</v>
      </c>
      <c r="K1079" s="368"/>
      <c r="L1079" s="368"/>
      <c r="N1079" s="264"/>
      <c r="O1079" s="264"/>
    </row>
    <row r="1080" spans="1:15" ht="67.5" hidden="1" customHeight="1">
      <c r="A1080" s="388" t="s">
        <v>926</v>
      </c>
      <c r="B1080" s="276" t="s">
        <v>404</v>
      </c>
      <c r="C1080" s="278" t="s">
        <v>95</v>
      </c>
      <c r="D1080" s="278" t="s">
        <v>529</v>
      </c>
      <c r="E1080" s="278" t="s">
        <v>929</v>
      </c>
      <c r="F1080" s="278" t="s">
        <v>927</v>
      </c>
      <c r="G1080" s="445"/>
      <c r="H1080" s="331">
        <f>H1081</f>
        <v>0</v>
      </c>
      <c r="I1080" s="331">
        <f>I1081</f>
        <v>0</v>
      </c>
      <c r="J1080" s="349">
        <f t="shared" si="236"/>
        <v>0</v>
      </c>
      <c r="K1080" s="331">
        <f>K1081</f>
        <v>0</v>
      </c>
      <c r="L1080" s="331">
        <f>L1081</f>
        <v>0</v>
      </c>
      <c r="N1080" s="264"/>
      <c r="O1080" s="264"/>
    </row>
    <row r="1081" spans="1:15" ht="15" hidden="1">
      <c r="A1081" s="225" t="s">
        <v>9</v>
      </c>
      <c r="B1081" s="227" t="s">
        <v>404</v>
      </c>
      <c r="C1081" s="209" t="s">
        <v>95</v>
      </c>
      <c r="D1081" s="209" t="s">
        <v>529</v>
      </c>
      <c r="E1081" s="278" t="s">
        <v>929</v>
      </c>
      <c r="F1081" s="278" t="s">
        <v>933</v>
      </c>
      <c r="G1081" s="445">
        <v>1</v>
      </c>
      <c r="H1081" s="331"/>
      <c r="I1081" s="331"/>
      <c r="J1081" s="349">
        <f t="shared" si="236"/>
        <v>0</v>
      </c>
      <c r="K1081" s="368"/>
      <c r="L1081" s="368"/>
      <c r="N1081" s="264"/>
      <c r="O1081" s="264"/>
    </row>
    <row r="1082" spans="1:15" ht="15" hidden="1">
      <c r="A1082" s="388" t="s">
        <v>30</v>
      </c>
      <c r="B1082" s="276" t="s">
        <v>404</v>
      </c>
      <c r="C1082" s="278" t="s">
        <v>95</v>
      </c>
      <c r="D1082" s="278" t="s">
        <v>529</v>
      </c>
      <c r="E1082" s="278" t="s">
        <v>739</v>
      </c>
      <c r="F1082" s="278" t="s">
        <v>31</v>
      </c>
      <c r="G1082" s="445"/>
      <c r="H1082" s="331">
        <f t="shared" ref="H1082:L1083" si="239">H1083</f>
        <v>0</v>
      </c>
      <c r="I1082" s="331">
        <f t="shared" si="239"/>
        <v>0</v>
      </c>
      <c r="J1082" s="349">
        <f t="shared" si="236"/>
        <v>0</v>
      </c>
      <c r="K1082" s="331">
        <f t="shared" si="239"/>
        <v>0</v>
      </c>
      <c r="L1082" s="331">
        <f t="shared" si="239"/>
        <v>0</v>
      </c>
      <c r="N1082" s="264"/>
      <c r="O1082" s="264"/>
    </row>
    <row r="1083" spans="1:15" ht="63.75" hidden="1">
      <c r="A1083" s="388" t="s">
        <v>928</v>
      </c>
      <c r="B1083" s="276" t="s">
        <v>404</v>
      </c>
      <c r="C1083" s="278" t="s">
        <v>95</v>
      </c>
      <c r="D1083" s="278" t="s">
        <v>529</v>
      </c>
      <c r="E1083" s="278" t="s">
        <v>929</v>
      </c>
      <c r="F1083" s="278" t="s">
        <v>70</v>
      </c>
      <c r="G1083" s="445" t="s">
        <v>519</v>
      </c>
      <c r="H1083" s="331">
        <f t="shared" si="239"/>
        <v>0</v>
      </c>
      <c r="I1083" s="331">
        <f t="shared" si="239"/>
        <v>0</v>
      </c>
      <c r="J1083" s="349">
        <f t="shared" si="236"/>
        <v>0</v>
      </c>
      <c r="K1083" s="331">
        <f t="shared" si="239"/>
        <v>0</v>
      </c>
      <c r="L1083" s="331">
        <f t="shared" si="239"/>
        <v>0</v>
      </c>
      <c r="N1083" s="264"/>
      <c r="O1083" s="264"/>
    </row>
    <row r="1084" spans="1:15" ht="15" hidden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78" t="s">
        <v>929</v>
      </c>
      <c r="F1084" s="278" t="s">
        <v>70</v>
      </c>
      <c r="G1084" s="445">
        <v>1</v>
      </c>
      <c r="H1084" s="331"/>
      <c r="I1084" s="331"/>
      <c r="J1084" s="349">
        <f t="shared" si="236"/>
        <v>0</v>
      </c>
      <c r="K1084" s="368"/>
      <c r="L1084" s="368"/>
      <c r="N1084" s="264"/>
      <c r="O1084" s="264"/>
    </row>
    <row r="1085" spans="1:15" ht="38.25" hidden="1">
      <c r="A1085" s="225" t="s">
        <v>892</v>
      </c>
      <c r="B1085" s="227" t="s">
        <v>404</v>
      </c>
      <c r="C1085" s="209" t="s">
        <v>95</v>
      </c>
      <c r="D1085" s="209" t="s">
        <v>529</v>
      </c>
      <c r="E1085" s="223" t="s">
        <v>893</v>
      </c>
      <c r="F1085" s="209"/>
      <c r="G1085" s="209"/>
      <c r="H1085" s="331">
        <f t="shared" ref="H1085:I1087" si="240">H1086</f>
        <v>0</v>
      </c>
      <c r="I1085" s="331">
        <f t="shared" si="240"/>
        <v>0</v>
      </c>
      <c r="J1085" s="349">
        <f t="shared" si="236"/>
        <v>0</v>
      </c>
      <c r="K1085" s="331">
        <f t="shared" ref="K1085:L1087" si="241">K1086</f>
        <v>0</v>
      </c>
      <c r="L1085" s="331">
        <f t="shared" si="241"/>
        <v>0</v>
      </c>
      <c r="N1085" s="264"/>
      <c r="O1085" s="264"/>
    </row>
    <row r="1086" spans="1:15" ht="50.25" hidden="1" customHeight="1">
      <c r="A1086" s="225" t="s">
        <v>938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/>
      <c r="G1086" s="209"/>
      <c r="H1086" s="331">
        <f t="shared" si="240"/>
        <v>0</v>
      </c>
      <c r="I1086" s="331">
        <f t="shared" si="240"/>
        <v>0</v>
      </c>
      <c r="J1086" s="349">
        <f t="shared" si="236"/>
        <v>0</v>
      </c>
      <c r="K1086" s="331">
        <f t="shared" si="241"/>
        <v>0</v>
      </c>
      <c r="L1086" s="331">
        <f t="shared" si="241"/>
        <v>0</v>
      </c>
      <c r="N1086" s="264"/>
      <c r="O1086" s="264"/>
    </row>
    <row r="1087" spans="1:15" ht="38.25" hidden="1">
      <c r="A1087" s="225" t="s">
        <v>907</v>
      </c>
      <c r="B1087" s="227" t="s">
        <v>404</v>
      </c>
      <c r="C1087" s="209" t="s">
        <v>95</v>
      </c>
      <c r="D1087" s="209" t="s">
        <v>529</v>
      </c>
      <c r="E1087" s="223" t="s">
        <v>876</v>
      </c>
      <c r="F1087" s="209" t="s">
        <v>99</v>
      </c>
      <c r="G1087" s="209"/>
      <c r="H1087" s="331">
        <f t="shared" si="240"/>
        <v>0</v>
      </c>
      <c r="I1087" s="331">
        <f t="shared" si="240"/>
        <v>0</v>
      </c>
      <c r="J1087" s="349">
        <f t="shared" si="236"/>
        <v>0</v>
      </c>
      <c r="K1087" s="331">
        <f t="shared" si="241"/>
        <v>0</v>
      </c>
      <c r="L1087" s="331">
        <f t="shared" si="241"/>
        <v>0</v>
      </c>
      <c r="N1087" s="264"/>
      <c r="O1087" s="264"/>
    </row>
    <row r="1088" spans="1:15" ht="17.25" hidden="1" customHeight="1">
      <c r="A1088" s="225" t="s">
        <v>100</v>
      </c>
      <c r="B1088" s="227" t="s">
        <v>404</v>
      </c>
      <c r="C1088" s="209" t="s">
        <v>95</v>
      </c>
      <c r="D1088" s="209" t="s">
        <v>529</v>
      </c>
      <c r="E1088" s="223" t="s">
        <v>876</v>
      </c>
      <c r="F1088" s="209" t="s">
        <v>101</v>
      </c>
      <c r="G1088" s="209"/>
      <c r="H1088" s="331">
        <f>H1091+H1089+H1090</f>
        <v>0</v>
      </c>
      <c r="I1088" s="331">
        <f>I1091+I1089+I1090</f>
        <v>0</v>
      </c>
      <c r="J1088" s="349">
        <f t="shared" si="236"/>
        <v>0</v>
      </c>
      <c r="K1088" s="331">
        <f>K1091+K1089+K1090</f>
        <v>0</v>
      </c>
      <c r="L1088" s="331">
        <f>L1091+L1089+L1090</f>
        <v>0</v>
      </c>
      <c r="N1088" s="264"/>
      <c r="O1088" s="264"/>
    </row>
    <row r="1089" spans="1:15" ht="17.25" hidden="1" customHeight="1">
      <c r="A1089" s="225" t="s">
        <v>9</v>
      </c>
      <c r="B1089" s="227" t="s">
        <v>404</v>
      </c>
      <c r="C1089" s="209" t="s">
        <v>95</v>
      </c>
      <c r="D1089" s="209" t="s">
        <v>529</v>
      </c>
      <c r="E1089" s="223" t="s">
        <v>876</v>
      </c>
      <c r="F1089" s="209" t="s">
        <v>101</v>
      </c>
      <c r="G1089" s="209" t="s">
        <v>10</v>
      </c>
      <c r="H1089" s="331"/>
      <c r="I1089" s="331"/>
      <c r="J1089" s="349">
        <f t="shared" si="236"/>
        <v>0</v>
      </c>
      <c r="K1089" s="446"/>
      <c r="L1089" s="446"/>
      <c r="N1089" s="264"/>
      <c r="O1089" s="264"/>
    </row>
    <row r="1090" spans="1:15" ht="17.2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876</v>
      </c>
      <c r="F1090" s="209" t="s">
        <v>101</v>
      </c>
      <c r="G1090" s="209" t="s">
        <v>12</v>
      </c>
      <c r="H1090" s="331"/>
      <c r="I1090" s="331"/>
      <c r="J1090" s="349">
        <f t="shared" si="236"/>
        <v>0</v>
      </c>
      <c r="K1090" s="446"/>
      <c r="L1090" s="446"/>
      <c r="N1090" s="264"/>
      <c r="O1090" s="264"/>
    </row>
    <row r="1091" spans="1:15" hidden="1">
      <c r="A1091" s="225" t="s">
        <v>628</v>
      </c>
      <c r="B1091" s="227" t="s">
        <v>404</v>
      </c>
      <c r="C1091" s="209" t="s">
        <v>95</v>
      </c>
      <c r="D1091" s="209" t="s">
        <v>529</v>
      </c>
      <c r="E1091" s="223" t="s">
        <v>876</v>
      </c>
      <c r="F1091" s="209" t="s">
        <v>101</v>
      </c>
      <c r="G1091" s="209" t="s">
        <v>197</v>
      </c>
      <c r="H1091" s="331"/>
      <c r="I1091" s="331"/>
      <c r="J1091" s="349">
        <f t="shared" si="236"/>
        <v>0</v>
      </c>
      <c r="K1091" s="368"/>
      <c r="L1091" s="365"/>
      <c r="N1091" s="264"/>
      <c r="O1091" s="264"/>
    </row>
    <row r="1092" spans="1:15" ht="51" hidden="1" customHeight="1">
      <c r="A1092" s="390" t="s">
        <v>586</v>
      </c>
      <c r="B1092" s="227" t="s">
        <v>404</v>
      </c>
      <c r="C1092" s="209" t="s">
        <v>95</v>
      </c>
      <c r="D1092" s="209" t="s">
        <v>529</v>
      </c>
      <c r="E1092" s="223" t="s">
        <v>833</v>
      </c>
      <c r="F1092" s="209"/>
      <c r="G1092" s="209"/>
      <c r="H1092" s="386">
        <f t="shared" ref="H1092:L1094" si="242">H1093</f>
        <v>0</v>
      </c>
      <c r="I1092" s="386">
        <f t="shared" si="242"/>
        <v>0</v>
      </c>
      <c r="J1092" s="349">
        <f t="shared" si="236"/>
        <v>0</v>
      </c>
      <c r="K1092" s="386">
        <f t="shared" si="242"/>
        <v>0</v>
      </c>
      <c r="L1092" s="386">
        <f t="shared" si="242"/>
        <v>0</v>
      </c>
      <c r="N1092" s="264"/>
      <c r="O1092" s="264"/>
    </row>
    <row r="1093" spans="1:15" ht="38.25" hidden="1" customHeight="1">
      <c r="A1093" s="225" t="s">
        <v>111</v>
      </c>
      <c r="B1093" s="227" t="s">
        <v>404</v>
      </c>
      <c r="C1093" s="209" t="s">
        <v>95</v>
      </c>
      <c r="D1093" s="209" t="s">
        <v>529</v>
      </c>
      <c r="E1093" s="223" t="s">
        <v>833</v>
      </c>
      <c r="F1093" s="209" t="s">
        <v>99</v>
      </c>
      <c r="G1093" s="209"/>
      <c r="H1093" s="331">
        <f t="shared" si="242"/>
        <v>0</v>
      </c>
      <c r="I1093" s="331">
        <f t="shared" si="242"/>
        <v>0</v>
      </c>
      <c r="J1093" s="349">
        <f t="shared" si="236"/>
        <v>0</v>
      </c>
      <c r="K1093" s="331">
        <f t="shared" si="242"/>
        <v>0</v>
      </c>
      <c r="L1093" s="331">
        <f t="shared" si="242"/>
        <v>0</v>
      </c>
      <c r="N1093" s="264"/>
      <c r="O1093" s="264"/>
    </row>
    <row r="1094" spans="1:15" ht="12.75" hidden="1" customHeight="1">
      <c r="A1094" s="225" t="s">
        <v>100</v>
      </c>
      <c r="B1094" s="227" t="s">
        <v>404</v>
      </c>
      <c r="C1094" s="209" t="s">
        <v>95</v>
      </c>
      <c r="D1094" s="209" t="s">
        <v>529</v>
      </c>
      <c r="E1094" s="223" t="s">
        <v>833</v>
      </c>
      <c r="F1094" s="209" t="s">
        <v>101</v>
      </c>
      <c r="G1094" s="209"/>
      <c r="H1094" s="331">
        <f t="shared" si="242"/>
        <v>0</v>
      </c>
      <c r="I1094" s="331">
        <f t="shared" si="242"/>
        <v>0</v>
      </c>
      <c r="J1094" s="349">
        <f t="shared" si="236"/>
        <v>0</v>
      </c>
      <c r="K1094" s="331">
        <f t="shared" si="242"/>
        <v>0</v>
      </c>
      <c r="L1094" s="331">
        <f t="shared" si="242"/>
        <v>0</v>
      </c>
      <c r="N1094" s="264"/>
      <c r="O1094" s="264"/>
    </row>
    <row r="1095" spans="1:15" ht="15" hidden="1" customHeight="1">
      <c r="A1095" s="225" t="s">
        <v>11</v>
      </c>
      <c r="B1095" s="227" t="s">
        <v>404</v>
      </c>
      <c r="C1095" s="209" t="s">
        <v>95</v>
      </c>
      <c r="D1095" s="209" t="s">
        <v>529</v>
      </c>
      <c r="E1095" s="223" t="s">
        <v>833</v>
      </c>
      <c r="F1095" s="209" t="s">
        <v>101</v>
      </c>
      <c r="G1095" s="209" t="s">
        <v>12</v>
      </c>
      <c r="H1095" s="331"/>
      <c r="I1095" s="331"/>
      <c r="J1095" s="349">
        <f t="shared" si="236"/>
        <v>0</v>
      </c>
      <c r="K1095" s="365"/>
      <c r="L1095" s="365"/>
      <c r="N1095" s="264"/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318</v>
      </c>
      <c r="F1096" s="209" t="s">
        <v>101</v>
      </c>
      <c r="G1096" s="209" t="s">
        <v>10</v>
      </c>
      <c r="H1096" s="331"/>
      <c r="I1096" s="331"/>
      <c r="J1096" s="349">
        <f t="shared" si="236"/>
        <v>0</v>
      </c>
      <c r="K1096" s="365"/>
      <c r="L1096" s="365"/>
      <c r="N1096" s="264"/>
      <c r="O1096" s="264"/>
    </row>
    <row r="1097" spans="1:15" ht="12.75" hidden="1" customHeight="1">
      <c r="A1097" s="352" t="s">
        <v>16</v>
      </c>
      <c r="B1097" s="76" t="s">
        <v>404</v>
      </c>
      <c r="C1097" s="250" t="s">
        <v>95</v>
      </c>
      <c r="D1097" s="250" t="s">
        <v>529</v>
      </c>
      <c r="E1097" s="22" t="s">
        <v>651</v>
      </c>
      <c r="F1097" s="250"/>
      <c r="G1097" s="250"/>
      <c r="H1097" s="331">
        <f>H1098+H1102+H1110+H1106</f>
        <v>0</v>
      </c>
      <c r="I1097" s="331">
        <f>I1098+I1102+I1110+I1106</f>
        <v>0</v>
      </c>
      <c r="J1097" s="349">
        <f t="shared" si="236"/>
        <v>0</v>
      </c>
      <c r="K1097" s="331">
        <f>K1098+K1102+K1110+K1106</f>
        <v>0</v>
      </c>
      <c r="L1097" s="331">
        <f>L1098+L1102+L1110+L1106</f>
        <v>0</v>
      </c>
      <c r="N1097" s="264"/>
      <c r="O1097" s="264"/>
    </row>
    <row r="1098" spans="1:15" ht="25.5" hidden="1">
      <c r="A1098" s="225" t="s">
        <v>307</v>
      </c>
      <c r="B1098" s="227" t="s">
        <v>404</v>
      </c>
      <c r="C1098" s="209" t="s">
        <v>95</v>
      </c>
      <c r="D1098" s="209" t="s">
        <v>529</v>
      </c>
      <c r="E1098" s="223" t="s">
        <v>747</v>
      </c>
      <c r="F1098" s="209"/>
      <c r="G1098" s="209"/>
      <c r="H1098" s="331">
        <f t="shared" ref="H1098:L1100" si="243">H1099</f>
        <v>0</v>
      </c>
      <c r="I1098" s="331">
        <f t="shared" si="243"/>
        <v>0</v>
      </c>
      <c r="J1098" s="349">
        <f t="shared" si="236"/>
        <v>0</v>
      </c>
      <c r="K1098" s="331">
        <f t="shared" si="243"/>
        <v>0</v>
      </c>
      <c r="L1098" s="331">
        <f t="shared" si="243"/>
        <v>0</v>
      </c>
      <c r="N1098" s="264"/>
      <c r="O1098" s="264"/>
    </row>
    <row r="1099" spans="1:15" ht="38.25" hidden="1">
      <c r="A1099" s="225" t="s">
        <v>907</v>
      </c>
      <c r="B1099" s="227" t="s">
        <v>404</v>
      </c>
      <c r="C1099" s="209" t="s">
        <v>95</v>
      </c>
      <c r="D1099" s="209" t="s">
        <v>529</v>
      </c>
      <c r="E1099" s="223" t="s">
        <v>747</v>
      </c>
      <c r="F1099" s="209" t="s">
        <v>99</v>
      </c>
      <c r="G1099" s="209"/>
      <c r="H1099" s="331">
        <f t="shared" si="243"/>
        <v>0</v>
      </c>
      <c r="I1099" s="331">
        <f t="shared" si="243"/>
        <v>0</v>
      </c>
      <c r="J1099" s="349">
        <f t="shared" si="236"/>
        <v>0</v>
      </c>
      <c r="K1099" s="331">
        <f t="shared" si="243"/>
        <v>0</v>
      </c>
      <c r="L1099" s="331">
        <f t="shared" si="243"/>
        <v>0</v>
      </c>
      <c r="N1099" s="264"/>
      <c r="O1099" s="264"/>
    </row>
    <row r="1100" spans="1:15" hidden="1">
      <c r="A1100" s="225" t="s">
        <v>100</v>
      </c>
      <c r="B1100" s="227" t="s">
        <v>404</v>
      </c>
      <c r="C1100" s="209" t="s">
        <v>95</v>
      </c>
      <c r="D1100" s="209" t="s">
        <v>529</v>
      </c>
      <c r="E1100" s="223" t="s">
        <v>747</v>
      </c>
      <c r="F1100" s="209" t="s">
        <v>101</v>
      </c>
      <c r="G1100" s="209"/>
      <c r="H1100" s="331">
        <f t="shared" si="243"/>
        <v>0</v>
      </c>
      <c r="I1100" s="331">
        <f t="shared" si="243"/>
        <v>0</v>
      </c>
      <c r="J1100" s="349">
        <f t="shared" si="236"/>
        <v>0</v>
      </c>
      <c r="K1100" s="331">
        <f t="shared" si="243"/>
        <v>0</v>
      </c>
      <c r="L1100" s="331">
        <f t="shared" si="243"/>
        <v>0</v>
      </c>
      <c r="N1100" s="264"/>
      <c r="O1100" s="264"/>
    </row>
    <row r="1101" spans="1:15" ht="12.75" hidden="1" customHeight="1">
      <c r="A1101" s="225" t="s">
        <v>9</v>
      </c>
      <c r="B1101" s="227" t="s">
        <v>404</v>
      </c>
      <c r="C1101" s="209" t="s">
        <v>95</v>
      </c>
      <c r="D1101" s="209" t="s">
        <v>529</v>
      </c>
      <c r="E1101" s="223" t="s">
        <v>747</v>
      </c>
      <c r="F1101" s="209" t="s">
        <v>101</v>
      </c>
      <c r="G1101" s="209" t="s">
        <v>10</v>
      </c>
      <c r="H1101" s="331"/>
      <c r="I1101" s="331"/>
      <c r="J1101" s="349">
        <f t="shared" si="236"/>
        <v>0</v>
      </c>
      <c r="K1101" s="368"/>
      <c r="L1101" s="368"/>
      <c r="N1101" s="264"/>
      <c r="O1101" s="264"/>
    </row>
    <row r="1102" spans="1:15" ht="25.5" hidden="1">
      <c r="A1102" s="225" t="s">
        <v>634</v>
      </c>
      <c r="B1102" s="78" t="s">
        <v>404</v>
      </c>
      <c r="C1102" s="209" t="s">
        <v>95</v>
      </c>
      <c r="D1102" s="209" t="s">
        <v>529</v>
      </c>
      <c r="E1102" s="223" t="s">
        <v>955</v>
      </c>
      <c r="F1102" s="209"/>
      <c r="G1102" s="209"/>
      <c r="H1102" s="331">
        <f t="shared" ref="H1102:I1104" si="244">H1103</f>
        <v>0</v>
      </c>
      <c r="I1102" s="331">
        <f t="shared" si="244"/>
        <v>0</v>
      </c>
      <c r="J1102" s="349">
        <f t="shared" si="236"/>
        <v>0</v>
      </c>
      <c r="K1102" s="331">
        <f t="shared" ref="K1102:L1104" si="245">K1103</f>
        <v>0</v>
      </c>
      <c r="L1102" s="331">
        <f t="shared" si="245"/>
        <v>0</v>
      </c>
      <c r="N1102" s="264"/>
      <c r="O1102" s="264"/>
    </row>
    <row r="1103" spans="1:15" ht="38.25" hidden="1">
      <c r="A1103" s="225" t="s">
        <v>907</v>
      </c>
      <c r="B1103" s="78" t="s">
        <v>404</v>
      </c>
      <c r="C1103" s="209" t="s">
        <v>95</v>
      </c>
      <c r="D1103" s="209" t="s">
        <v>529</v>
      </c>
      <c r="E1103" s="223" t="s">
        <v>955</v>
      </c>
      <c r="F1103" s="209" t="s">
        <v>99</v>
      </c>
      <c r="G1103" s="209"/>
      <c r="H1103" s="331">
        <f t="shared" si="244"/>
        <v>0</v>
      </c>
      <c r="I1103" s="331">
        <f t="shared" si="244"/>
        <v>0</v>
      </c>
      <c r="J1103" s="349">
        <f t="shared" si="236"/>
        <v>0</v>
      </c>
      <c r="K1103" s="331">
        <f t="shared" si="245"/>
        <v>0</v>
      </c>
      <c r="L1103" s="331">
        <f t="shared" si="245"/>
        <v>0</v>
      </c>
      <c r="N1103" s="264"/>
      <c r="O1103" s="264"/>
    </row>
    <row r="1104" spans="1:15" hidden="1">
      <c r="A1104" s="225" t="s">
        <v>100</v>
      </c>
      <c r="B1104" s="78" t="s">
        <v>404</v>
      </c>
      <c r="C1104" s="209" t="s">
        <v>95</v>
      </c>
      <c r="D1104" s="209" t="s">
        <v>529</v>
      </c>
      <c r="E1104" s="223" t="s">
        <v>955</v>
      </c>
      <c r="F1104" s="209" t="s">
        <v>101</v>
      </c>
      <c r="G1104" s="209"/>
      <c r="H1104" s="331">
        <f t="shared" si="244"/>
        <v>0</v>
      </c>
      <c r="I1104" s="331">
        <f t="shared" si="244"/>
        <v>0</v>
      </c>
      <c r="J1104" s="349">
        <f t="shared" si="236"/>
        <v>0</v>
      </c>
      <c r="K1104" s="331">
        <f t="shared" si="245"/>
        <v>0</v>
      </c>
      <c r="L1104" s="331">
        <f t="shared" si="245"/>
        <v>0</v>
      </c>
      <c r="N1104" s="264"/>
      <c r="O1104" s="264"/>
    </row>
    <row r="1105" spans="1:15" ht="12.75" hidden="1" customHeight="1">
      <c r="A1105" s="225" t="s">
        <v>9</v>
      </c>
      <c r="B1105" s="78" t="s">
        <v>404</v>
      </c>
      <c r="C1105" s="209" t="s">
        <v>95</v>
      </c>
      <c r="D1105" s="209" t="s">
        <v>529</v>
      </c>
      <c r="E1105" s="223" t="s">
        <v>955</v>
      </c>
      <c r="F1105" s="209" t="s">
        <v>101</v>
      </c>
      <c r="G1105" s="209" t="s">
        <v>10</v>
      </c>
      <c r="H1105" s="331"/>
      <c r="I1105" s="331"/>
      <c r="J1105" s="349">
        <f t="shared" si="236"/>
        <v>0</v>
      </c>
      <c r="K1105" s="368"/>
      <c r="L1105" s="368"/>
      <c r="N1105" s="264"/>
      <c r="O1105" s="264"/>
    </row>
    <row r="1106" spans="1:15" ht="76.5" hidden="1" customHeight="1">
      <c r="A1106" s="225" t="s">
        <v>1026</v>
      </c>
      <c r="B1106" s="227" t="s">
        <v>404</v>
      </c>
      <c r="C1106" s="209" t="s">
        <v>95</v>
      </c>
      <c r="D1106" s="209" t="s">
        <v>529</v>
      </c>
      <c r="E1106" s="223" t="s">
        <v>981</v>
      </c>
      <c r="F1106" s="209"/>
      <c r="G1106" s="209"/>
      <c r="H1106" s="331">
        <f t="shared" ref="H1106:L1108" si="246">H1107</f>
        <v>0</v>
      </c>
      <c r="I1106" s="331">
        <f t="shared" si="246"/>
        <v>0</v>
      </c>
      <c r="J1106" s="349">
        <f t="shared" si="236"/>
        <v>0</v>
      </c>
      <c r="K1106" s="331">
        <f t="shared" si="246"/>
        <v>0</v>
      </c>
      <c r="L1106" s="331">
        <f t="shared" si="246"/>
        <v>0</v>
      </c>
      <c r="N1106" s="264"/>
      <c r="O1106" s="264"/>
    </row>
    <row r="1107" spans="1:15" ht="12.75" hidden="1" customHeight="1">
      <c r="A1107" s="225" t="s">
        <v>907</v>
      </c>
      <c r="B1107" s="227" t="s">
        <v>404</v>
      </c>
      <c r="C1107" s="209" t="s">
        <v>95</v>
      </c>
      <c r="D1107" s="209" t="s">
        <v>529</v>
      </c>
      <c r="E1107" s="223" t="s">
        <v>981</v>
      </c>
      <c r="F1107" s="209" t="s">
        <v>99</v>
      </c>
      <c r="G1107" s="209"/>
      <c r="H1107" s="331">
        <f t="shared" si="246"/>
        <v>0</v>
      </c>
      <c r="I1107" s="331">
        <f t="shared" si="246"/>
        <v>0</v>
      </c>
      <c r="J1107" s="349">
        <f t="shared" si="236"/>
        <v>0</v>
      </c>
      <c r="K1107" s="331">
        <f t="shared" si="246"/>
        <v>0</v>
      </c>
      <c r="L1107" s="331">
        <f t="shared" si="246"/>
        <v>0</v>
      </c>
      <c r="N1107" s="264"/>
      <c r="O1107" s="264"/>
    </row>
    <row r="1108" spans="1:15" ht="12.75" hidden="1" customHeight="1">
      <c r="A1108" s="225" t="s">
        <v>100</v>
      </c>
      <c r="B1108" s="227" t="s">
        <v>404</v>
      </c>
      <c r="C1108" s="209" t="s">
        <v>95</v>
      </c>
      <c r="D1108" s="209" t="s">
        <v>529</v>
      </c>
      <c r="E1108" s="223" t="s">
        <v>981</v>
      </c>
      <c r="F1108" s="209" t="s">
        <v>101</v>
      </c>
      <c r="G1108" s="209"/>
      <c r="H1108" s="331">
        <f t="shared" si="246"/>
        <v>0</v>
      </c>
      <c r="I1108" s="331">
        <f t="shared" si="246"/>
        <v>0</v>
      </c>
      <c r="J1108" s="349">
        <f t="shared" si="236"/>
        <v>0</v>
      </c>
      <c r="K1108" s="331">
        <f t="shared" si="246"/>
        <v>0</v>
      </c>
      <c r="L1108" s="331">
        <f t="shared" si="246"/>
        <v>0</v>
      </c>
      <c r="N1108" s="264"/>
      <c r="O1108" s="264"/>
    </row>
    <row r="1109" spans="1:15" ht="12.75" hidden="1" customHeight="1">
      <c r="A1109" s="225" t="s">
        <v>11</v>
      </c>
      <c r="B1109" s="227" t="s">
        <v>404</v>
      </c>
      <c r="C1109" s="209" t="s">
        <v>95</v>
      </c>
      <c r="D1109" s="209" t="s">
        <v>529</v>
      </c>
      <c r="E1109" s="223" t="s">
        <v>981</v>
      </c>
      <c r="F1109" s="209" t="s">
        <v>101</v>
      </c>
      <c r="G1109" s="209" t="s">
        <v>12</v>
      </c>
      <c r="H1109" s="331"/>
      <c r="I1109" s="331"/>
      <c r="J1109" s="349">
        <f t="shared" si="236"/>
        <v>0</v>
      </c>
      <c r="K1109" s="368"/>
      <c r="L1109" s="368"/>
      <c r="N1109" s="264"/>
      <c r="O1109" s="264"/>
    </row>
    <row r="1110" spans="1:15" ht="12.75" hidden="1" customHeight="1">
      <c r="A1110" s="225" t="s">
        <v>633</v>
      </c>
      <c r="B1110" s="78" t="s">
        <v>404</v>
      </c>
      <c r="C1110" s="209" t="s">
        <v>95</v>
      </c>
      <c r="D1110" s="209" t="s">
        <v>529</v>
      </c>
      <c r="E1110" s="223" t="s">
        <v>956</v>
      </c>
      <c r="F1110" s="209"/>
      <c r="G1110" s="209"/>
      <c r="H1110" s="331">
        <f t="shared" ref="H1110:L1112" si="247">H1111</f>
        <v>0</v>
      </c>
      <c r="I1110" s="331">
        <f t="shared" si="247"/>
        <v>0</v>
      </c>
      <c r="J1110" s="349">
        <f t="shared" si="236"/>
        <v>0</v>
      </c>
      <c r="K1110" s="331">
        <f t="shared" si="247"/>
        <v>0</v>
      </c>
      <c r="L1110" s="331">
        <f t="shared" si="247"/>
        <v>0</v>
      </c>
      <c r="N1110" s="264"/>
      <c r="O1110" s="264"/>
    </row>
    <row r="1111" spans="1:15" ht="38.25" hidden="1">
      <c r="A1111" s="225" t="s">
        <v>907</v>
      </c>
      <c r="B1111" s="78" t="s">
        <v>404</v>
      </c>
      <c r="C1111" s="209" t="s">
        <v>95</v>
      </c>
      <c r="D1111" s="209" t="s">
        <v>529</v>
      </c>
      <c r="E1111" s="223" t="s">
        <v>956</v>
      </c>
      <c r="F1111" s="209" t="s">
        <v>99</v>
      </c>
      <c r="G1111" s="209"/>
      <c r="H1111" s="331">
        <f t="shared" si="247"/>
        <v>0</v>
      </c>
      <c r="I1111" s="331">
        <f t="shared" si="247"/>
        <v>0</v>
      </c>
      <c r="J1111" s="349">
        <f t="shared" si="236"/>
        <v>0</v>
      </c>
      <c r="K1111" s="331">
        <f t="shared" si="247"/>
        <v>0</v>
      </c>
      <c r="L1111" s="331">
        <f t="shared" si="247"/>
        <v>0</v>
      </c>
      <c r="N1111" s="264"/>
      <c r="O1111" s="264"/>
    </row>
    <row r="1112" spans="1:15" ht="12.75" hidden="1" customHeight="1">
      <c r="A1112" s="225" t="s">
        <v>100</v>
      </c>
      <c r="B1112" s="78" t="s">
        <v>404</v>
      </c>
      <c r="C1112" s="209" t="s">
        <v>95</v>
      </c>
      <c r="D1112" s="209" t="s">
        <v>529</v>
      </c>
      <c r="E1112" s="223" t="s">
        <v>956</v>
      </c>
      <c r="F1112" s="209" t="s">
        <v>101</v>
      </c>
      <c r="G1112" s="209"/>
      <c r="H1112" s="331">
        <f t="shared" si="247"/>
        <v>0</v>
      </c>
      <c r="I1112" s="331">
        <f t="shared" si="247"/>
        <v>0</v>
      </c>
      <c r="J1112" s="349">
        <f t="shared" si="236"/>
        <v>0</v>
      </c>
      <c r="K1112" s="331">
        <f t="shared" si="247"/>
        <v>0</v>
      </c>
      <c r="L1112" s="331">
        <f t="shared" si="247"/>
        <v>0</v>
      </c>
      <c r="N1112" s="264"/>
      <c r="O1112" s="264"/>
    </row>
    <row r="1113" spans="1:15" ht="12.75" hidden="1" customHeight="1">
      <c r="A1113" s="225" t="s">
        <v>9</v>
      </c>
      <c r="B1113" s="78" t="s">
        <v>404</v>
      </c>
      <c r="C1113" s="209" t="s">
        <v>95</v>
      </c>
      <c r="D1113" s="209" t="s">
        <v>529</v>
      </c>
      <c r="E1113" s="223" t="s">
        <v>956</v>
      </c>
      <c r="F1113" s="209" t="s">
        <v>101</v>
      </c>
      <c r="G1113" s="209" t="s">
        <v>10</v>
      </c>
      <c r="H1113" s="331"/>
      <c r="I1113" s="331"/>
      <c r="J1113" s="349">
        <f t="shared" si="236"/>
        <v>0</v>
      </c>
      <c r="K1113" s="368"/>
      <c r="L1113" s="368"/>
      <c r="N1113" s="264"/>
      <c r="O1113" s="264"/>
    </row>
    <row r="1114" spans="1:15" ht="22.5" customHeight="1">
      <c r="A1114" s="21" t="s">
        <v>118</v>
      </c>
      <c r="B1114" s="76" t="s">
        <v>404</v>
      </c>
      <c r="C1114" s="250" t="s">
        <v>95</v>
      </c>
      <c r="D1114" s="250" t="s">
        <v>95</v>
      </c>
      <c r="E1114" s="250"/>
      <c r="F1114" s="250"/>
      <c r="G1114" s="250"/>
      <c r="H1114" s="349">
        <f>H1133+H1157+H1115+H1163</f>
        <v>1193.3000000000002</v>
      </c>
      <c r="I1114" s="349">
        <f>I1133+I1157+I1115+I1163</f>
        <v>0</v>
      </c>
      <c r="J1114" s="349">
        <f t="shared" si="236"/>
        <v>1193.3000000000002</v>
      </c>
      <c r="K1114" s="349">
        <f>K1133+K1157+K1115+K1163</f>
        <v>1657.5</v>
      </c>
      <c r="L1114" s="349">
        <f>L1133+L1157+L1115+L1163</f>
        <v>1086.0999999999999</v>
      </c>
      <c r="N1114" s="264"/>
      <c r="O1114" s="264"/>
    </row>
    <row r="1115" spans="1:15" ht="34.5" customHeight="1">
      <c r="A1115" s="352" t="s">
        <v>710</v>
      </c>
      <c r="B1115" s="353" t="s">
        <v>404</v>
      </c>
      <c r="C1115" s="250" t="s">
        <v>95</v>
      </c>
      <c r="D1115" s="250" t="s">
        <v>130</v>
      </c>
      <c r="E1115" s="250" t="s">
        <v>722</v>
      </c>
      <c r="F1115" s="250"/>
      <c r="G1115" s="250"/>
      <c r="H1115" s="331">
        <f t="shared" ref="H1115:L1116" si="248">H1116</f>
        <v>1025.9000000000001</v>
      </c>
      <c r="I1115" s="331">
        <f t="shared" si="248"/>
        <v>0</v>
      </c>
      <c r="J1115" s="349">
        <f t="shared" si="236"/>
        <v>1025.9000000000001</v>
      </c>
      <c r="K1115" s="331">
        <f t="shared" si="248"/>
        <v>1585.4</v>
      </c>
      <c r="L1115" s="331">
        <f t="shared" si="248"/>
        <v>1012.4</v>
      </c>
      <c r="N1115" s="264"/>
      <c r="O1115" s="264"/>
    </row>
    <row r="1116" spans="1:15" ht="42.75" customHeight="1">
      <c r="A1116" s="355" t="s">
        <v>711</v>
      </c>
      <c r="B1116" s="353" t="s">
        <v>404</v>
      </c>
      <c r="C1116" s="250" t="s">
        <v>95</v>
      </c>
      <c r="D1116" s="250" t="s">
        <v>130</v>
      </c>
      <c r="E1116" s="250" t="s">
        <v>712</v>
      </c>
      <c r="F1116" s="250"/>
      <c r="G1116" s="250"/>
      <c r="H1116" s="331">
        <f t="shared" si="248"/>
        <v>1025.9000000000001</v>
      </c>
      <c r="I1116" s="331">
        <f t="shared" si="248"/>
        <v>0</v>
      </c>
      <c r="J1116" s="349">
        <f t="shared" si="236"/>
        <v>1025.9000000000001</v>
      </c>
      <c r="K1116" s="331">
        <f t="shared" si="248"/>
        <v>1585.4</v>
      </c>
      <c r="L1116" s="331">
        <f t="shared" si="248"/>
        <v>1012.4</v>
      </c>
      <c r="N1116" s="264"/>
      <c r="O1116" s="264"/>
    </row>
    <row r="1117" spans="1:15" ht="39" customHeight="1">
      <c r="A1117" s="434" t="s">
        <v>844</v>
      </c>
      <c r="B1117" s="398" t="s">
        <v>404</v>
      </c>
      <c r="C1117" s="250" t="s">
        <v>95</v>
      </c>
      <c r="D1117" s="250" t="s">
        <v>130</v>
      </c>
      <c r="E1117" s="250" t="s">
        <v>740</v>
      </c>
      <c r="F1117" s="250"/>
      <c r="G1117" s="250"/>
      <c r="H1117" s="331">
        <f>H1118+H1122+H1126</f>
        <v>1025.9000000000001</v>
      </c>
      <c r="I1117" s="331">
        <f>I1118+I1122+I1126</f>
        <v>0</v>
      </c>
      <c r="J1117" s="349">
        <f t="shared" si="236"/>
        <v>1025.9000000000001</v>
      </c>
      <c r="K1117" s="331">
        <f>K1118+K1122+K1126</f>
        <v>1585.4</v>
      </c>
      <c r="L1117" s="331">
        <f>L1118+L1122+L1126</f>
        <v>1012.4</v>
      </c>
      <c r="N1117" s="264"/>
      <c r="O1117" s="264"/>
    </row>
    <row r="1118" spans="1:15">
      <c r="A1118" s="369" t="s">
        <v>862</v>
      </c>
      <c r="B1118" s="370" t="s">
        <v>404</v>
      </c>
      <c r="C1118" s="209" t="s">
        <v>95</v>
      </c>
      <c r="D1118" s="209" t="s">
        <v>130</v>
      </c>
      <c r="E1118" s="60" t="s">
        <v>861</v>
      </c>
      <c r="F1118" s="250"/>
      <c r="G1118" s="250"/>
      <c r="H1118" s="331">
        <f t="shared" ref="H1118:I1120" si="249">H1119</f>
        <v>207.8</v>
      </c>
      <c r="I1118" s="331">
        <f t="shared" si="249"/>
        <v>0</v>
      </c>
      <c r="J1118" s="349">
        <f t="shared" si="236"/>
        <v>207.8</v>
      </c>
      <c r="K1118" s="331">
        <f t="shared" ref="K1118:L1120" si="250">K1119</f>
        <v>150</v>
      </c>
      <c r="L1118" s="331">
        <f t="shared" si="250"/>
        <v>150</v>
      </c>
      <c r="N1118" s="264"/>
      <c r="O1118" s="264"/>
    </row>
    <row r="1119" spans="1:15" ht="23.25" customHeight="1">
      <c r="A1119" s="388" t="s">
        <v>123</v>
      </c>
      <c r="B1119" s="379" t="s">
        <v>404</v>
      </c>
      <c r="C1119" s="209" t="s">
        <v>95</v>
      </c>
      <c r="D1119" s="209" t="s">
        <v>130</v>
      </c>
      <c r="E1119" s="60" t="s">
        <v>861</v>
      </c>
      <c r="F1119" s="209" t="s">
        <v>124</v>
      </c>
      <c r="G1119" s="209"/>
      <c r="H1119" s="331">
        <f t="shared" si="249"/>
        <v>207.8</v>
      </c>
      <c r="I1119" s="331">
        <f t="shared" si="249"/>
        <v>0</v>
      </c>
      <c r="J1119" s="349">
        <f t="shared" si="236"/>
        <v>207.8</v>
      </c>
      <c r="K1119" s="331">
        <f t="shared" si="250"/>
        <v>150</v>
      </c>
      <c r="L1119" s="331">
        <f t="shared" si="250"/>
        <v>150</v>
      </c>
      <c r="N1119" s="264"/>
      <c r="O1119" s="264"/>
    </row>
    <row r="1120" spans="1:15" ht="38.25">
      <c r="A1120" s="388" t="s">
        <v>127</v>
      </c>
      <c r="B1120" s="379" t="s">
        <v>404</v>
      </c>
      <c r="C1120" s="209" t="s">
        <v>95</v>
      </c>
      <c r="D1120" s="209" t="s">
        <v>130</v>
      </c>
      <c r="E1120" s="60" t="s">
        <v>861</v>
      </c>
      <c r="F1120" s="209" t="s">
        <v>126</v>
      </c>
      <c r="G1120" s="209"/>
      <c r="H1120" s="331">
        <f t="shared" si="249"/>
        <v>207.8</v>
      </c>
      <c r="I1120" s="331">
        <f t="shared" si="249"/>
        <v>0</v>
      </c>
      <c r="J1120" s="349">
        <f t="shared" si="236"/>
        <v>207.8</v>
      </c>
      <c r="K1120" s="331">
        <f t="shared" si="250"/>
        <v>150</v>
      </c>
      <c r="L1120" s="331">
        <f t="shared" si="250"/>
        <v>150</v>
      </c>
      <c r="N1120" s="264"/>
      <c r="O1120" s="264"/>
    </row>
    <row r="1121" spans="1:15" ht="15.75" customHeight="1">
      <c r="A1121" s="388" t="s">
        <v>9</v>
      </c>
      <c r="B1121" s="379" t="s">
        <v>404</v>
      </c>
      <c r="C1121" s="209" t="s">
        <v>95</v>
      </c>
      <c r="D1121" s="209" t="s">
        <v>130</v>
      </c>
      <c r="E1121" s="60" t="s">
        <v>861</v>
      </c>
      <c r="F1121" s="209" t="s">
        <v>126</v>
      </c>
      <c r="G1121" s="209" t="s">
        <v>10</v>
      </c>
      <c r="H1121" s="331">
        <v>207.8</v>
      </c>
      <c r="I1121" s="331">
        <v>0</v>
      </c>
      <c r="J1121" s="349">
        <f t="shared" si="236"/>
        <v>207.8</v>
      </c>
      <c r="K1121" s="331">
        <v>150</v>
      </c>
      <c r="L1121" s="331">
        <v>150</v>
      </c>
      <c r="N1121" s="264"/>
      <c r="O1121" s="264"/>
    </row>
    <row r="1122" spans="1:15" ht="58.5" hidden="1" customHeight="1">
      <c r="A1122" s="369" t="s">
        <v>335</v>
      </c>
      <c r="B1122" s="370" t="s">
        <v>404</v>
      </c>
      <c r="C1122" s="209" t="s">
        <v>95</v>
      </c>
      <c r="D1122" s="209" t="s">
        <v>119</v>
      </c>
      <c r="E1122" s="60" t="s">
        <v>741</v>
      </c>
      <c r="F1122" s="250"/>
      <c r="G1122" s="250"/>
      <c r="H1122" s="331">
        <f t="shared" ref="H1122:I1124" si="251">H1123</f>
        <v>0</v>
      </c>
      <c r="I1122" s="331">
        <f t="shared" si="251"/>
        <v>0</v>
      </c>
      <c r="J1122" s="349">
        <f t="shared" si="236"/>
        <v>0</v>
      </c>
      <c r="K1122" s="365"/>
      <c r="L1122" s="365"/>
      <c r="N1122" s="264"/>
      <c r="O1122" s="264"/>
    </row>
    <row r="1123" spans="1:15" ht="26.25" hidden="1" customHeight="1">
      <c r="A1123" s="388" t="s">
        <v>123</v>
      </c>
      <c r="B1123" s="379" t="s">
        <v>404</v>
      </c>
      <c r="C1123" s="209" t="s">
        <v>95</v>
      </c>
      <c r="D1123" s="209" t="s">
        <v>119</v>
      </c>
      <c r="E1123" s="60" t="s">
        <v>741</v>
      </c>
      <c r="F1123" s="209" t="s">
        <v>124</v>
      </c>
      <c r="G1123" s="209"/>
      <c r="H1123" s="331">
        <f t="shared" si="251"/>
        <v>0</v>
      </c>
      <c r="I1123" s="331">
        <f t="shared" si="251"/>
        <v>0</v>
      </c>
      <c r="J1123" s="349">
        <f t="shared" si="236"/>
        <v>0</v>
      </c>
      <c r="K1123" s="365"/>
      <c r="L1123" s="365"/>
      <c r="N1123" s="264"/>
      <c r="O1123" s="264"/>
    </row>
    <row r="1124" spans="1:15" ht="39.75" hidden="1" customHeight="1">
      <c r="A1124" s="388" t="s">
        <v>127</v>
      </c>
      <c r="B1124" s="379" t="s">
        <v>404</v>
      </c>
      <c r="C1124" s="209" t="s">
        <v>95</v>
      </c>
      <c r="D1124" s="209" t="s">
        <v>119</v>
      </c>
      <c r="E1124" s="60" t="s">
        <v>741</v>
      </c>
      <c r="F1124" s="209" t="s">
        <v>126</v>
      </c>
      <c r="G1124" s="209"/>
      <c r="H1124" s="331">
        <f t="shared" si="251"/>
        <v>0</v>
      </c>
      <c r="I1124" s="331">
        <f t="shared" si="251"/>
        <v>0</v>
      </c>
      <c r="J1124" s="349">
        <f t="shared" si="236"/>
        <v>0</v>
      </c>
      <c r="K1124" s="365"/>
      <c r="L1124" s="365"/>
      <c r="N1124" s="264"/>
      <c r="O1124" s="264"/>
    </row>
    <row r="1125" spans="1:15" ht="12.75" hidden="1" customHeight="1">
      <c r="A1125" s="388" t="s">
        <v>11</v>
      </c>
      <c r="B1125" s="379" t="s">
        <v>404</v>
      </c>
      <c r="C1125" s="209" t="s">
        <v>95</v>
      </c>
      <c r="D1125" s="209" t="s">
        <v>119</v>
      </c>
      <c r="E1125" s="60" t="s">
        <v>741</v>
      </c>
      <c r="F1125" s="209" t="s">
        <v>126</v>
      </c>
      <c r="G1125" s="209" t="s">
        <v>12</v>
      </c>
      <c r="H1125" s="331"/>
      <c r="I1125" s="331"/>
      <c r="J1125" s="349">
        <f t="shared" si="236"/>
        <v>0</v>
      </c>
      <c r="K1125" s="365"/>
      <c r="L1125" s="365"/>
      <c r="N1125" s="264"/>
      <c r="O1125" s="264"/>
    </row>
    <row r="1126" spans="1:15" ht="16.5" customHeight="1">
      <c r="A1126" s="369" t="s">
        <v>742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/>
      <c r="G1126" s="209"/>
      <c r="H1126" s="331">
        <f>H1130</f>
        <v>818.1</v>
      </c>
      <c r="I1126" s="331">
        <f>I1130</f>
        <v>0</v>
      </c>
      <c r="J1126" s="349">
        <f t="shared" si="236"/>
        <v>818.1</v>
      </c>
      <c r="K1126" s="331">
        <f>K1130</f>
        <v>1435.4</v>
      </c>
      <c r="L1126" s="331">
        <f>L1130</f>
        <v>862.4</v>
      </c>
      <c r="N1126" s="264"/>
      <c r="O1126" s="264"/>
    </row>
    <row r="1127" spans="1:15" ht="25.5" hidden="1" customHeight="1">
      <c r="A1127" s="369" t="s">
        <v>35</v>
      </c>
      <c r="B1127" s="227" t="s">
        <v>404</v>
      </c>
      <c r="C1127" s="209" t="s">
        <v>95</v>
      </c>
      <c r="D1127" s="209" t="s">
        <v>119</v>
      </c>
      <c r="E1127" s="223" t="s">
        <v>332</v>
      </c>
      <c r="F1127" s="209" t="s">
        <v>27</v>
      </c>
      <c r="G1127" s="209"/>
      <c r="H1127" s="331">
        <f>H1128</f>
        <v>0</v>
      </c>
      <c r="I1127" s="331">
        <f>I1128</f>
        <v>0</v>
      </c>
      <c r="J1127" s="349">
        <f t="shared" si="236"/>
        <v>0</v>
      </c>
      <c r="K1127" s="365"/>
      <c r="L1127" s="365"/>
      <c r="N1127" s="264"/>
      <c r="O1127" s="264"/>
    </row>
    <row r="1128" spans="1:15" ht="38.25" hidden="1" customHeight="1">
      <c r="A1128" s="369" t="s">
        <v>28</v>
      </c>
      <c r="B1128" s="227" t="s">
        <v>404</v>
      </c>
      <c r="C1128" s="209" t="s">
        <v>95</v>
      </c>
      <c r="D1128" s="209" t="s">
        <v>119</v>
      </c>
      <c r="E1128" s="223" t="s">
        <v>332</v>
      </c>
      <c r="F1128" s="209" t="s">
        <v>29</v>
      </c>
      <c r="G1128" s="209"/>
      <c r="H1128" s="331">
        <f>H1129</f>
        <v>0</v>
      </c>
      <c r="I1128" s="331">
        <f>I1129</f>
        <v>0</v>
      </c>
      <c r="J1128" s="349">
        <f t="shared" si="236"/>
        <v>0</v>
      </c>
      <c r="K1128" s="365"/>
      <c r="L1128" s="365"/>
      <c r="N1128" s="264"/>
      <c r="O1128" s="264"/>
    </row>
    <row r="1129" spans="1:15" ht="12.75" hidden="1" customHeight="1">
      <c r="A1129" s="369" t="s">
        <v>9</v>
      </c>
      <c r="B1129" s="370" t="s">
        <v>404</v>
      </c>
      <c r="C1129" s="209" t="s">
        <v>95</v>
      </c>
      <c r="D1129" s="209" t="s">
        <v>119</v>
      </c>
      <c r="E1129" s="223" t="s">
        <v>332</v>
      </c>
      <c r="F1129" s="209" t="s">
        <v>29</v>
      </c>
      <c r="G1129" s="209" t="s">
        <v>10</v>
      </c>
      <c r="H1129" s="331"/>
      <c r="I1129" s="331"/>
      <c r="J1129" s="349">
        <f t="shared" si="236"/>
        <v>0</v>
      </c>
      <c r="K1129" s="365"/>
      <c r="L1129" s="365"/>
      <c r="N1129" s="264"/>
      <c r="O1129" s="264"/>
    </row>
    <row r="1130" spans="1:15" ht="38.25">
      <c r="A1130" s="225" t="s">
        <v>907</v>
      </c>
      <c r="B1130" s="370" t="s">
        <v>404</v>
      </c>
      <c r="C1130" s="209" t="s">
        <v>95</v>
      </c>
      <c r="D1130" s="209" t="s">
        <v>130</v>
      </c>
      <c r="E1130" s="223" t="s">
        <v>743</v>
      </c>
      <c r="F1130" s="209" t="s">
        <v>99</v>
      </c>
      <c r="G1130" s="209"/>
      <c r="H1130" s="331">
        <f t="shared" ref="H1130:L1131" si="252">H1131</f>
        <v>818.1</v>
      </c>
      <c r="I1130" s="331">
        <f t="shared" si="252"/>
        <v>0</v>
      </c>
      <c r="J1130" s="349">
        <f t="shared" si="236"/>
        <v>818.1</v>
      </c>
      <c r="K1130" s="331">
        <f t="shared" si="252"/>
        <v>1435.4</v>
      </c>
      <c r="L1130" s="331">
        <f t="shared" si="252"/>
        <v>862.4</v>
      </c>
      <c r="N1130" s="264"/>
      <c r="O1130" s="264"/>
    </row>
    <row r="1131" spans="1:15" ht="13.5" customHeight="1">
      <c r="A1131" s="225" t="s">
        <v>100</v>
      </c>
      <c r="B1131" s="370" t="s">
        <v>404</v>
      </c>
      <c r="C1131" s="209" t="s">
        <v>95</v>
      </c>
      <c r="D1131" s="209" t="s">
        <v>130</v>
      </c>
      <c r="E1131" s="223" t="s">
        <v>743</v>
      </c>
      <c r="F1131" s="209" t="s">
        <v>101</v>
      </c>
      <c r="G1131" s="209"/>
      <c r="H1131" s="331">
        <f t="shared" si="252"/>
        <v>818.1</v>
      </c>
      <c r="I1131" s="331">
        <f t="shared" si="252"/>
        <v>0</v>
      </c>
      <c r="J1131" s="349">
        <f t="shared" ref="J1131:J1159" si="253">H1131+I1131</f>
        <v>818.1</v>
      </c>
      <c r="K1131" s="331">
        <f t="shared" si="252"/>
        <v>1435.4</v>
      </c>
      <c r="L1131" s="331">
        <f t="shared" si="252"/>
        <v>862.4</v>
      </c>
      <c r="N1131" s="264"/>
      <c r="O1131" s="264"/>
    </row>
    <row r="1132" spans="1:15">
      <c r="A1132" s="225" t="s">
        <v>9</v>
      </c>
      <c r="B1132" s="370" t="s">
        <v>404</v>
      </c>
      <c r="C1132" s="209" t="s">
        <v>95</v>
      </c>
      <c r="D1132" s="209" t="s">
        <v>130</v>
      </c>
      <c r="E1132" s="223" t="s">
        <v>743</v>
      </c>
      <c r="F1132" s="209" t="s">
        <v>101</v>
      </c>
      <c r="G1132" s="209" t="s">
        <v>10</v>
      </c>
      <c r="H1132" s="331">
        <v>818.1</v>
      </c>
      <c r="I1132" s="331">
        <v>0</v>
      </c>
      <c r="J1132" s="349">
        <f t="shared" si="253"/>
        <v>818.1</v>
      </c>
      <c r="K1132" s="368">
        <v>1435.4</v>
      </c>
      <c r="L1132" s="368">
        <v>862.4</v>
      </c>
      <c r="M1132" s="359"/>
      <c r="N1132" s="264"/>
      <c r="O1132" s="264"/>
    </row>
    <row r="1133" spans="1:15" ht="48" customHeight="1">
      <c r="A1133" s="447" t="s">
        <v>911</v>
      </c>
      <c r="B1133" s="353" t="s">
        <v>404</v>
      </c>
      <c r="C1133" s="250" t="s">
        <v>95</v>
      </c>
      <c r="D1133" s="250" t="s">
        <v>119</v>
      </c>
      <c r="E1133" s="250" t="s">
        <v>912</v>
      </c>
      <c r="F1133" s="250"/>
      <c r="G1133" s="250"/>
      <c r="H1133" s="349">
        <f>H1134+H1139+H1145</f>
        <v>96</v>
      </c>
      <c r="I1133" s="349">
        <f>I1134+I1139+I1145</f>
        <v>0</v>
      </c>
      <c r="J1133" s="349">
        <f t="shared" si="253"/>
        <v>96</v>
      </c>
      <c r="K1133" s="349">
        <f>K1134+K1139+K1145</f>
        <v>0</v>
      </c>
      <c r="L1133" s="349">
        <f>L1134+L1139+L1145</f>
        <v>0</v>
      </c>
      <c r="N1133" s="264"/>
      <c r="O1133" s="264"/>
    </row>
    <row r="1134" spans="1:15" ht="40.5" customHeight="1">
      <c r="A1134" s="447" t="s">
        <v>913</v>
      </c>
      <c r="B1134" s="353" t="s">
        <v>404</v>
      </c>
      <c r="C1134" s="250" t="s">
        <v>95</v>
      </c>
      <c r="D1134" s="250" t="s">
        <v>119</v>
      </c>
      <c r="E1134" s="250" t="s">
        <v>914</v>
      </c>
      <c r="F1134" s="250"/>
      <c r="G1134" s="250"/>
      <c r="H1134" s="349">
        <f t="shared" ref="H1134:I1137" si="254">H1135</f>
        <v>12</v>
      </c>
      <c r="I1134" s="349">
        <f t="shared" si="254"/>
        <v>0</v>
      </c>
      <c r="J1134" s="349">
        <f t="shared" si="253"/>
        <v>12</v>
      </c>
      <c r="K1134" s="349">
        <f t="shared" ref="K1134:L1137" si="255">K1135</f>
        <v>0</v>
      </c>
      <c r="L1134" s="349">
        <f t="shared" si="255"/>
        <v>0</v>
      </c>
      <c r="N1134" s="264"/>
      <c r="O1134" s="264"/>
    </row>
    <row r="1135" spans="1:15" ht="15" customHeight="1">
      <c r="A1135" s="426" t="s">
        <v>214</v>
      </c>
      <c r="B1135" s="370" t="s">
        <v>404</v>
      </c>
      <c r="C1135" s="209" t="s">
        <v>95</v>
      </c>
      <c r="D1135" s="209" t="s">
        <v>119</v>
      </c>
      <c r="E1135" s="209" t="s">
        <v>921</v>
      </c>
      <c r="F1135" s="209"/>
      <c r="G1135" s="209"/>
      <c r="H1135" s="331">
        <f t="shared" si="254"/>
        <v>12</v>
      </c>
      <c r="I1135" s="331">
        <f t="shared" si="254"/>
        <v>0</v>
      </c>
      <c r="J1135" s="349">
        <f t="shared" si="253"/>
        <v>12</v>
      </c>
      <c r="K1135" s="331">
        <f t="shared" si="255"/>
        <v>0</v>
      </c>
      <c r="L1135" s="331">
        <f t="shared" si="255"/>
        <v>0</v>
      </c>
      <c r="N1135" s="264"/>
      <c r="O1135" s="264"/>
    </row>
    <row r="1136" spans="1:15" ht="27.75" customHeight="1">
      <c r="A1136" s="369" t="s">
        <v>35</v>
      </c>
      <c r="B1136" s="370" t="s">
        <v>404</v>
      </c>
      <c r="C1136" s="209" t="s">
        <v>95</v>
      </c>
      <c r="D1136" s="209" t="s">
        <v>119</v>
      </c>
      <c r="E1136" s="209" t="s">
        <v>921</v>
      </c>
      <c r="F1136" s="209" t="s">
        <v>27</v>
      </c>
      <c r="G1136" s="209"/>
      <c r="H1136" s="331">
        <f t="shared" si="254"/>
        <v>12</v>
      </c>
      <c r="I1136" s="331">
        <f t="shared" si="254"/>
        <v>0</v>
      </c>
      <c r="J1136" s="349">
        <f t="shared" si="253"/>
        <v>12</v>
      </c>
      <c r="K1136" s="331">
        <f t="shared" si="255"/>
        <v>0</v>
      </c>
      <c r="L1136" s="331">
        <f t="shared" si="255"/>
        <v>0</v>
      </c>
      <c r="N1136" s="264"/>
      <c r="O1136" s="264"/>
    </row>
    <row r="1137" spans="1:15" ht="42" customHeight="1">
      <c r="A1137" s="369" t="s">
        <v>28</v>
      </c>
      <c r="B1137" s="370" t="s">
        <v>404</v>
      </c>
      <c r="C1137" s="209" t="s">
        <v>95</v>
      </c>
      <c r="D1137" s="209" t="s">
        <v>119</v>
      </c>
      <c r="E1137" s="209" t="s">
        <v>921</v>
      </c>
      <c r="F1137" s="209" t="s">
        <v>76</v>
      </c>
      <c r="G1137" s="209"/>
      <c r="H1137" s="331">
        <f t="shared" si="254"/>
        <v>12</v>
      </c>
      <c r="I1137" s="331">
        <f t="shared" si="254"/>
        <v>0</v>
      </c>
      <c r="J1137" s="349">
        <f t="shared" si="253"/>
        <v>12</v>
      </c>
      <c r="K1137" s="331">
        <f t="shared" si="255"/>
        <v>0</v>
      </c>
      <c r="L1137" s="331">
        <f t="shared" si="255"/>
        <v>0</v>
      </c>
      <c r="N1137" s="264"/>
      <c r="O1137" s="264"/>
    </row>
    <row r="1138" spans="1:15">
      <c r="A1138" s="369" t="s">
        <v>9</v>
      </c>
      <c r="B1138" s="370" t="s">
        <v>404</v>
      </c>
      <c r="C1138" s="209" t="s">
        <v>95</v>
      </c>
      <c r="D1138" s="209" t="s">
        <v>119</v>
      </c>
      <c r="E1138" s="209" t="s">
        <v>921</v>
      </c>
      <c r="F1138" s="209" t="s">
        <v>76</v>
      </c>
      <c r="G1138" s="209" t="s">
        <v>10</v>
      </c>
      <c r="H1138" s="368">
        <v>12</v>
      </c>
      <c r="I1138" s="368"/>
      <c r="J1138" s="349">
        <f t="shared" si="253"/>
        <v>12</v>
      </c>
      <c r="K1138" s="368"/>
      <c r="L1138" s="368"/>
      <c r="N1138" s="264"/>
      <c r="O1138" s="264"/>
    </row>
    <row r="1139" spans="1:15" s="247" customFormat="1" ht="38.25">
      <c r="A1139" s="390" t="s">
        <v>919</v>
      </c>
      <c r="B1139" s="370" t="s">
        <v>404</v>
      </c>
      <c r="C1139" s="209" t="s">
        <v>95</v>
      </c>
      <c r="D1139" s="209" t="s">
        <v>119</v>
      </c>
      <c r="E1139" s="209" t="s">
        <v>915</v>
      </c>
      <c r="F1139" s="209"/>
      <c r="G1139" s="209"/>
      <c r="H1139" s="331">
        <f t="shared" ref="H1139:I1143" si="256">H1140</f>
        <v>72</v>
      </c>
      <c r="I1139" s="331">
        <f t="shared" si="256"/>
        <v>0</v>
      </c>
      <c r="J1139" s="349">
        <f t="shared" si="253"/>
        <v>72</v>
      </c>
      <c r="K1139" s="331">
        <f t="shared" ref="K1139:L1143" si="257">K1140</f>
        <v>0</v>
      </c>
      <c r="L1139" s="331">
        <f t="shared" si="257"/>
        <v>0</v>
      </c>
      <c r="N1139" s="264"/>
      <c r="O1139" s="264"/>
    </row>
    <row r="1140" spans="1:15" ht="30.75" customHeight="1">
      <c r="A1140" s="426" t="s">
        <v>537</v>
      </c>
      <c r="B1140" s="370" t="s">
        <v>404</v>
      </c>
      <c r="C1140" s="209" t="s">
        <v>95</v>
      </c>
      <c r="D1140" s="209" t="s">
        <v>119</v>
      </c>
      <c r="E1140" s="209" t="s">
        <v>1074</v>
      </c>
      <c r="F1140" s="209"/>
      <c r="G1140" s="209"/>
      <c r="H1140" s="331">
        <f t="shared" si="256"/>
        <v>72</v>
      </c>
      <c r="I1140" s="331">
        <f t="shared" si="256"/>
        <v>0</v>
      </c>
      <c r="J1140" s="349">
        <f t="shared" si="253"/>
        <v>72</v>
      </c>
      <c r="K1140" s="331">
        <f t="shared" si="257"/>
        <v>0</v>
      </c>
      <c r="L1140" s="331">
        <f t="shared" si="257"/>
        <v>0</v>
      </c>
      <c r="N1140" s="264"/>
      <c r="O1140" s="264"/>
    </row>
    <row r="1141" spans="1:15" ht="17.25" customHeight="1">
      <c r="A1141" s="426" t="s">
        <v>214</v>
      </c>
      <c r="B1141" s="370" t="s">
        <v>404</v>
      </c>
      <c r="C1141" s="209" t="s">
        <v>95</v>
      </c>
      <c r="D1141" s="209" t="s">
        <v>119</v>
      </c>
      <c r="E1141" s="209" t="s">
        <v>922</v>
      </c>
      <c r="F1141" s="209"/>
      <c r="G1141" s="209"/>
      <c r="H1141" s="331">
        <f t="shared" si="256"/>
        <v>72</v>
      </c>
      <c r="I1141" s="331">
        <f t="shared" si="256"/>
        <v>0</v>
      </c>
      <c r="J1141" s="349">
        <f t="shared" si="253"/>
        <v>72</v>
      </c>
      <c r="K1141" s="331">
        <f t="shared" si="257"/>
        <v>0</v>
      </c>
      <c r="L1141" s="331">
        <f t="shared" si="257"/>
        <v>0</v>
      </c>
      <c r="N1141" s="264"/>
      <c r="O1141" s="264"/>
    </row>
    <row r="1142" spans="1:15" ht="28.5" customHeight="1">
      <c r="A1142" s="369" t="s">
        <v>35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 t="s">
        <v>27</v>
      </c>
      <c r="G1142" s="209"/>
      <c r="H1142" s="331">
        <f t="shared" si="256"/>
        <v>72</v>
      </c>
      <c r="I1142" s="331">
        <f t="shared" si="256"/>
        <v>0</v>
      </c>
      <c r="J1142" s="349">
        <f t="shared" si="253"/>
        <v>72</v>
      </c>
      <c r="K1142" s="331"/>
      <c r="L1142" s="331">
        <f t="shared" si="257"/>
        <v>0</v>
      </c>
      <c r="N1142" s="264"/>
      <c r="O1142" s="264"/>
    </row>
    <row r="1143" spans="1:15" ht="40.5" customHeight="1">
      <c r="A1143" s="369" t="s">
        <v>28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76</v>
      </c>
      <c r="G1143" s="209"/>
      <c r="H1143" s="331">
        <f t="shared" si="256"/>
        <v>72</v>
      </c>
      <c r="I1143" s="331">
        <f t="shared" si="256"/>
        <v>0</v>
      </c>
      <c r="J1143" s="349">
        <f t="shared" si="253"/>
        <v>72</v>
      </c>
      <c r="K1143" s="331">
        <f t="shared" si="257"/>
        <v>0</v>
      </c>
      <c r="L1143" s="331">
        <f t="shared" si="257"/>
        <v>0</v>
      </c>
      <c r="N1143" s="264"/>
      <c r="O1143" s="264"/>
    </row>
    <row r="1144" spans="1:15">
      <c r="A1144" s="369" t="s">
        <v>9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 t="s">
        <v>10</v>
      </c>
      <c r="H1144" s="368">
        <v>72</v>
      </c>
      <c r="I1144" s="368"/>
      <c r="J1144" s="349">
        <f t="shared" si="253"/>
        <v>72</v>
      </c>
      <c r="K1144" s="368"/>
      <c r="L1144" s="368"/>
      <c r="N1144" s="264"/>
      <c r="O1144" s="264"/>
    </row>
    <row r="1145" spans="1:15" s="247" customFormat="1" ht="48" customHeight="1">
      <c r="A1145" s="390" t="s">
        <v>939</v>
      </c>
      <c r="B1145" s="370" t="s">
        <v>404</v>
      </c>
      <c r="C1145" s="209" t="s">
        <v>95</v>
      </c>
      <c r="D1145" s="209" t="s">
        <v>119</v>
      </c>
      <c r="E1145" s="209" t="s">
        <v>917</v>
      </c>
      <c r="F1145" s="209"/>
      <c r="G1145" s="209"/>
      <c r="H1145" s="331">
        <f t="shared" ref="H1145:I1149" si="258">H1146</f>
        <v>12</v>
      </c>
      <c r="I1145" s="331">
        <f t="shared" si="258"/>
        <v>0</v>
      </c>
      <c r="J1145" s="349">
        <f t="shared" si="253"/>
        <v>12</v>
      </c>
      <c r="K1145" s="331">
        <f t="shared" ref="K1145:L1149" si="259">K1146</f>
        <v>0</v>
      </c>
      <c r="L1145" s="331">
        <f t="shared" si="259"/>
        <v>0</v>
      </c>
      <c r="N1145" s="264"/>
      <c r="O1145" s="264"/>
    </row>
    <row r="1146" spans="1:15" ht="42" customHeight="1">
      <c r="A1146" s="426" t="s">
        <v>541</v>
      </c>
      <c r="B1146" s="370" t="s">
        <v>404</v>
      </c>
      <c r="C1146" s="209" t="s">
        <v>95</v>
      </c>
      <c r="D1146" s="209" t="s">
        <v>119</v>
      </c>
      <c r="E1146" s="209" t="s">
        <v>918</v>
      </c>
      <c r="F1146" s="209"/>
      <c r="G1146" s="209"/>
      <c r="H1146" s="331">
        <f t="shared" si="258"/>
        <v>12</v>
      </c>
      <c r="I1146" s="331">
        <f t="shared" si="258"/>
        <v>0</v>
      </c>
      <c r="J1146" s="349">
        <f t="shared" si="253"/>
        <v>12</v>
      </c>
      <c r="K1146" s="331">
        <f t="shared" si="259"/>
        <v>0</v>
      </c>
      <c r="L1146" s="331">
        <f t="shared" si="259"/>
        <v>0</v>
      </c>
      <c r="N1146" s="264"/>
      <c r="O1146" s="264"/>
    </row>
    <row r="1147" spans="1:15" ht="15.75" customHeight="1">
      <c r="A1147" s="426" t="s">
        <v>214</v>
      </c>
      <c r="B1147" s="370" t="s">
        <v>404</v>
      </c>
      <c r="C1147" s="209" t="s">
        <v>95</v>
      </c>
      <c r="D1147" s="209" t="s">
        <v>119</v>
      </c>
      <c r="E1147" s="209" t="s">
        <v>922</v>
      </c>
      <c r="F1147" s="209"/>
      <c r="G1147" s="209"/>
      <c r="H1147" s="331">
        <f t="shared" si="258"/>
        <v>12</v>
      </c>
      <c r="I1147" s="331">
        <f t="shared" si="258"/>
        <v>0</v>
      </c>
      <c r="J1147" s="349">
        <f t="shared" si="253"/>
        <v>12</v>
      </c>
      <c r="K1147" s="331">
        <f t="shared" si="259"/>
        <v>0</v>
      </c>
      <c r="L1147" s="331">
        <f t="shared" si="259"/>
        <v>0</v>
      </c>
      <c r="N1147" s="264"/>
      <c r="O1147" s="264"/>
    </row>
    <row r="1148" spans="1:15" ht="27" customHeight="1">
      <c r="A1148" s="369" t="s">
        <v>35</v>
      </c>
      <c r="B1148" s="370" t="s">
        <v>404</v>
      </c>
      <c r="C1148" s="209" t="s">
        <v>95</v>
      </c>
      <c r="D1148" s="209" t="s">
        <v>119</v>
      </c>
      <c r="E1148" s="209" t="s">
        <v>922</v>
      </c>
      <c r="F1148" s="209" t="s">
        <v>27</v>
      </c>
      <c r="G1148" s="209"/>
      <c r="H1148" s="331">
        <f t="shared" si="258"/>
        <v>12</v>
      </c>
      <c r="I1148" s="331">
        <f t="shared" si="258"/>
        <v>0</v>
      </c>
      <c r="J1148" s="349">
        <f t="shared" si="253"/>
        <v>12</v>
      </c>
      <c r="K1148" s="331">
        <f t="shared" si="259"/>
        <v>0</v>
      </c>
      <c r="L1148" s="331">
        <f t="shared" si="259"/>
        <v>0</v>
      </c>
      <c r="N1148" s="264"/>
      <c r="O1148" s="264"/>
    </row>
    <row r="1149" spans="1:15" ht="40.5" customHeight="1">
      <c r="A1149" s="369" t="s">
        <v>28</v>
      </c>
      <c r="B1149" s="370" t="s">
        <v>404</v>
      </c>
      <c r="C1149" s="209" t="s">
        <v>95</v>
      </c>
      <c r="D1149" s="209" t="s">
        <v>119</v>
      </c>
      <c r="E1149" s="209" t="s">
        <v>922</v>
      </c>
      <c r="F1149" s="209" t="s">
        <v>76</v>
      </c>
      <c r="G1149" s="209"/>
      <c r="H1149" s="331">
        <f t="shared" si="258"/>
        <v>12</v>
      </c>
      <c r="I1149" s="331">
        <f t="shared" si="258"/>
        <v>0</v>
      </c>
      <c r="J1149" s="349">
        <f t="shared" si="253"/>
        <v>12</v>
      </c>
      <c r="K1149" s="331">
        <f t="shared" si="259"/>
        <v>0</v>
      </c>
      <c r="L1149" s="331">
        <f t="shared" si="259"/>
        <v>0</v>
      </c>
      <c r="N1149" s="264"/>
      <c r="O1149" s="264"/>
    </row>
    <row r="1150" spans="1:15">
      <c r="A1150" s="369" t="s">
        <v>9</v>
      </c>
      <c r="B1150" s="370" t="s">
        <v>404</v>
      </c>
      <c r="C1150" s="209" t="s">
        <v>95</v>
      </c>
      <c r="D1150" s="209" t="s">
        <v>119</v>
      </c>
      <c r="E1150" s="209" t="s">
        <v>922</v>
      </c>
      <c r="F1150" s="209" t="s">
        <v>76</v>
      </c>
      <c r="G1150" s="209" t="s">
        <v>10</v>
      </c>
      <c r="H1150" s="368">
        <v>12</v>
      </c>
      <c r="I1150" s="368"/>
      <c r="J1150" s="349">
        <f t="shared" si="253"/>
        <v>12</v>
      </c>
      <c r="K1150" s="368"/>
      <c r="L1150" s="368"/>
      <c r="N1150" s="264"/>
      <c r="O1150" s="264"/>
    </row>
    <row r="1151" spans="1:15" ht="39" hidden="1" customHeight="1">
      <c r="A1151" s="447" t="s">
        <v>920</v>
      </c>
      <c r="B1151" s="353" t="s">
        <v>404</v>
      </c>
      <c r="C1151" s="250" t="s">
        <v>95</v>
      </c>
      <c r="D1151" s="250" t="s">
        <v>119</v>
      </c>
      <c r="E1151" s="250" t="s">
        <v>615</v>
      </c>
      <c r="F1151" s="250"/>
      <c r="G1151" s="250"/>
      <c r="H1151" s="331">
        <f t="shared" ref="H1151:I1155" si="260">H1152</f>
        <v>0</v>
      </c>
      <c r="I1151" s="331">
        <f t="shared" si="260"/>
        <v>0</v>
      </c>
      <c r="J1151" s="349">
        <f t="shared" si="253"/>
        <v>0</v>
      </c>
      <c r="K1151" s="365"/>
      <c r="L1151" s="365"/>
      <c r="N1151" s="264"/>
      <c r="O1151" s="264"/>
    </row>
    <row r="1152" spans="1:15" ht="51" hidden="1" customHeight="1">
      <c r="A1152" s="390" t="s">
        <v>616</v>
      </c>
      <c r="B1152" s="370" t="s">
        <v>404</v>
      </c>
      <c r="C1152" s="209" t="s">
        <v>95</v>
      </c>
      <c r="D1152" s="209" t="s">
        <v>119</v>
      </c>
      <c r="E1152" s="209" t="s">
        <v>617</v>
      </c>
      <c r="F1152" s="209"/>
      <c r="G1152" s="209"/>
      <c r="H1152" s="331">
        <f t="shared" si="260"/>
        <v>0</v>
      </c>
      <c r="I1152" s="331">
        <f t="shared" si="260"/>
        <v>0</v>
      </c>
      <c r="J1152" s="349">
        <f t="shared" si="253"/>
        <v>0</v>
      </c>
      <c r="K1152" s="365"/>
      <c r="L1152" s="365"/>
      <c r="N1152" s="264"/>
      <c r="O1152" s="264"/>
    </row>
    <row r="1153" spans="1:15" ht="15.75" hidden="1" customHeight="1">
      <c r="A1153" s="390" t="s">
        <v>214</v>
      </c>
      <c r="B1153" s="370" t="s">
        <v>404</v>
      </c>
      <c r="C1153" s="209" t="s">
        <v>95</v>
      </c>
      <c r="D1153" s="209" t="s">
        <v>119</v>
      </c>
      <c r="E1153" s="209" t="s">
        <v>618</v>
      </c>
      <c r="F1153" s="209"/>
      <c r="G1153" s="209"/>
      <c r="H1153" s="331">
        <f t="shared" si="260"/>
        <v>0</v>
      </c>
      <c r="I1153" s="331">
        <f t="shared" si="260"/>
        <v>0</v>
      </c>
      <c r="J1153" s="349">
        <f t="shared" si="253"/>
        <v>0</v>
      </c>
      <c r="K1153" s="365"/>
      <c r="L1153" s="365"/>
      <c r="N1153" s="264"/>
      <c r="O1153" s="264"/>
    </row>
    <row r="1154" spans="1:15" ht="38.25" hidden="1" customHeight="1">
      <c r="A1154" s="225" t="s">
        <v>907</v>
      </c>
      <c r="B1154" s="370" t="s">
        <v>404</v>
      </c>
      <c r="C1154" s="209" t="s">
        <v>95</v>
      </c>
      <c r="D1154" s="209" t="s">
        <v>119</v>
      </c>
      <c r="E1154" s="209" t="s">
        <v>618</v>
      </c>
      <c r="F1154" s="209" t="s">
        <v>99</v>
      </c>
      <c r="G1154" s="209"/>
      <c r="H1154" s="331">
        <f t="shared" si="260"/>
        <v>0</v>
      </c>
      <c r="I1154" s="331">
        <f t="shared" si="260"/>
        <v>0</v>
      </c>
      <c r="J1154" s="349">
        <f t="shared" si="253"/>
        <v>0</v>
      </c>
      <c r="K1154" s="365"/>
      <c r="L1154" s="365"/>
      <c r="N1154" s="264"/>
      <c r="O1154" s="264"/>
    </row>
    <row r="1155" spans="1:15" ht="15" hidden="1" customHeight="1">
      <c r="A1155" s="225" t="s">
        <v>100</v>
      </c>
      <c r="B1155" s="370" t="s">
        <v>404</v>
      </c>
      <c r="C1155" s="209" t="s">
        <v>95</v>
      </c>
      <c r="D1155" s="209" t="s">
        <v>119</v>
      </c>
      <c r="E1155" s="209" t="s">
        <v>618</v>
      </c>
      <c r="F1155" s="209" t="s">
        <v>101</v>
      </c>
      <c r="G1155" s="209"/>
      <c r="H1155" s="331">
        <f t="shared" si="260"/>
        <v>0</v>
      </c>
      <c r="I1155" s="331">
        <f t="shared" si="260"/>
        <v>0</v>
      </c>
      <c r="J1155" s="349">
        <f t="shared" si="253"/>
        <v>0</v>
      </c>
      <c r="K1155" s="365"/>
      <c r="L1155" s="365"/>
      <c r="N1155" s="264"/>
      <c r="O1155" s="264"/>
    </row>
    <row r="1156" spans="1:15" ht="12.75" hidden="1" customHeight="1">
      <c r="A1156" s="225" t="s">
        <v>9</v>
      </c>
      <c r="B1156" s="370" t="s">
        <v>404</v>
      </c>
      <c r="C1156" s="209" t="s">
        <v>95</v>
      </c>
      <c r="D1156" s="209" t="s">
        <v>119</v>
      </c>
      <c r="E1156" s="209" t="s">
        <v>618</v>
      </c>
      <c r="F1156" s="209" t="s">
        <v>101</v>
      </c>
      <c r="G1156" s="209" t="s">
        <v>10</v>
      </c>
      <c r="H1156" s="331"/>
      <c r="I1156" s="331"/>
      <c r="J1156" s="349">
        <f t="shared" si="253"/>
        <v>0</v>
      </c>
      <c r="K1156" s="365"/>
      <c r="L1156" s="365"/>
      <c r="N1156" s="264"/>
      <c r="O1156" s="264"/>
    </row>
    <row r="1157" spans="1:15" ht="54.75" customHeight="1">
      <c r="A1157" s="447" t="s">
        <v>1040</v>
      </c>
      <c r="B1157" s="353" t="s">
        <v>404</v>
      </c>
      <c r="C1157" s="250" t="s">
        <v>95</v>
      </c>
      <c r="D1157" s="250" t="s">
        <v>119</v>
      </c>
      <c r="E1157" s="250" t="s">
        <v>663</v>
      </c>
      <c r="F1157" s="250"/>
      <c r="G1157" s="250"/>
      <c r="H1157" s="331">
        <f t="shared" ref="H1157:I1161" si="261">H1158</f>
        <v>71.400000000000006</v>
      </c>
      <c r="I1157" s="331">
        <f t="shared" si="261"/>
        <v>0</v>
      </c>
      <c r="J1157" s="349">
        <f t="shared" si="253"/>
        <v>71.400000000000006</v>
      </c>
      <c r="K1157" s="331">
        <f t="shared" ref="K1157:L1161" si="262">K1158</f>
        <v>72.099999999999994</v>
      </c>
      <c r="L1157" s="331">
        <f t="shared" si="262"/>
        <v>73.7</v>
      </c>
      <c r="N1157" s="264"/>
      <c r="O1157" s="264"/>
    </row>
    <row r="1158" spans="1:15" ht="51">
      <c r="A1158" s="390" t="s">
        <v>1071</v>
      </c>
      <c r="B1158" s="370" t="s">
        <v>404</v>
      </c>
      <c r="C1158" s="209" t="s">
        <v>95</v>
      </c>
      <c r="D1158" s="209" t="s">
        <v>119</v>
      </c>
      <c r="E1158" s="209" t="s">
        <v>745</v>
      </c>
      <c r="F1158" s="209"/>
      <c r="G1158" s="209"/>
      <c r="H1158" s="331">
        <f t="shared" si="261"/>
        <v>71.400000000000006</v>
      </c>
      <c r="I1158" s="331">
        <f t="shared" si="261"/>
        <v>0</v>
      </c>
      <c r="J1158" s="349">
        <f t="shared" si="253"/>
        <v>71.400000000000006</v>
      </c>
      <c r="K1158" s="331">
        <f t="shared" si="262"/>
        <v>72.099999999999994</v>
      </c>
      <c r="L1158" s="331">
        <f t="shared" si="262"/>
        <v>73.7</v>
      </c>
      <c r="N1158" s="264"/>
      <c r="O1158" s="264"/>
    </row>
    <row r="1159" spans="1:15" ht="13.5" customHeight="1">
      <c r="A1159" s="390" t="s">
        <v>214</v>
      </c>
      <c r="B1159" s="370" t="s">
        <v>404</v>
      </c>
      <c r="C1159" s="209" t="s">
        <v>95</v>
      </c>
      <c r="D1159" s="209" t="s">
        <v>119</v>
      </c>
      <c r="E1159" s="209" t="s">
        <v>746</v>
      </c>
      <c r="F1159" s="209"/>
      <c r="G1159" s="209"/>
      <c r="H1159" s="331">
        <f t="shared" si="261"/>
        <v>71.400000000000006</v>
      </c>
      <c r="I1159" s="331">
        <f t="shared" si="261"/>
        <v>0</v>
      </c>
      <c r="J1159" s="349">
        <f t="shared" si="253"/>
        <v>71.400000000000006</v>
      </c>
      <c r="K1159" s="331">
        <f t="shared" si="262"/>
        <v>72.099999999999994</v>
      </c>
      <c r="L1159" s="331">
        <f t="shared" si="262"/>
        <v>73.7</v>
      </c>
      <c r="N1159" s="264"/>
      <c r="O1159" s="264"/>
    </row>
    <row r="1160" spans="1:15" ht="38.25">
      <c r="A1160" s="225" t="s">
        <v>907</v>
      </c>
      <c r="B1160" s="370" t="s">
        <v>404</v>
      </c>
      <c r="C1160" s="209" t="s">
        <v>95</v>
      </c>
      <c r="D1160" s="209" t="s">
        <v>119</v>
      </c>
      <c r="E1160" s="209" t="s">
        <v>746</v>
      </c>
      <c r="F1160" s="209" t="s">
        <v>99</v>
      </c>
      <c r="G1160" s="209"/>
      <c r="H1160" s="331">
        <f t="shared" si="261"/>
        <v>71.400000000000006</v>
      </c>
      <c r="I1160" s="331">
        <f t="shared" si="261"/>
        <v>0</v>
      </c>
      <c r="J1160" s="349">
        <f>H1160+I1160</f>
        <v>71.400000000000006</v>
      </c>
      <c r="K1160" s="331">
        <f t="shared" si="262"/>
        <v>72.099999999999994</v>
      </c>
      <c r="L1160" s="331">
        <f t="shared" si="262"/>
        <v>73.7</v>
      </c>
      <c r="N1160" s="264"/>
      <c r="O1160" s="264"/>
    </row>
    <row r="1161" spans="1:15" ht="12.75" customHeight="1">
      <c r="A1161" s="225" t="s">
        <v>100</v>
      </c>
      <c r="B1161" s="370" t="s">
        <v>404</v>
      </c>
      <c r="C1161" s="209" t="s">
        <v>95</v>
      </c>
      <c r="D1161" s="209" t="s">
        <v>119</v>
      </c>
      <c r="E1161" s="209" t="s">
        <v>746</v>
      </c>
      <c r="F1161" s="209" t="s">
        <v>101</v>
      </c>
      <c r="G1161" s="209"/>
      <c r="H1161" s="331">
        <f t="shared" si="261"/>
        <v>71.400000000000006</v>
      </c>
      <c r="I1161" s="331">
        <f t="shared" si="261"/>
        <v>0</v>
      </c>
      <c r="J1161" s="349">
        <f t="shared" ref="J1161:J1224" si="263">H1161+I1161</f>
        <v>71.400000000000006</v>
      </c>
      <c r="K1161" s="331">
        <f t="shared" si="262"/>
        <v>72.099999999999994</v>
      </c>
      <c r="L1161" s="331">
        <f t="shared" si="262"/>
        <v>73.7</v>
      </c>
      <c r="N1161" s="264"/>
      <c r="O1161" s="264"/>
    </row>
    <row r="1162" spans="1:15">
      <c r="A1162" s="225" t="s">
        <v>9</v>
      </c>
      <c r="B1162" s="370" t="s">
        <v>404</v>
      </c>
      <c r="C1162" s="209" t="s">
        <v>95</v>
      </c>
      <c r="D1162" s="209" t="s">
        <v>119</v>
      </c>
      <c r="E1162" s="209" t="s">
        <v>746</v>
      </c>
      <c r="F1162" s="209" t="s">
        <v>101</v>
      </c>
      <c r="G1162" s="209" t="s">
        <v>10</v>
      </c>
      <c r="H1162" s="331">
        <v>71.400000000000006</v>
      </c>
      <c r="I1162" s="331"/>
      <c r="J1162" s="349">
        <f t="shared" si="263"/>
        <v>71.400000000000006</v>
      </c>
      <c r="K1162" s="368">
        <v>72.099999999999994</v>
      </c>
      <c r="L1162" s="368">
        <v>73.7</v>
      </c>
      <c r="N1162" s="264"/>
      <c r="O1162" s="264"/>
    </row>
    <row r="1163" spans="1:15" ht="25.5" hidden="1">
      <c r="A1163" s="225" t="s">
        <v>16</v>
      </c>
      <c r="B1163" s="370" t="s">
        <v>404</v>
      </c>
      <c r="C1163" s="209" t="s">
        <v>95</v>
      </c>
      <c r="D1163" s="209" t="s">
        <v>119</v>
      </c>
      <c r="E1163" s="209" t="s">
        <v>651</v>
      </c>
      <c r="F1163" s="209"/>
      <c r="G1163" s="209"/>
      <c r="H1163" s="331">
        <f>H1164+H1172</f>
        <v>0</v>
      </c>
      <c r="I1163" s="331">
        <f>I1164+I1172</f>
        <v>0</v>
      </c>
      <c r="J1163" s="349">
        <f t="shared" si="263"/>
        <v>0</v>
      </c>
      <c r="K1163" s="331">
        <f>K1164+K1172</f>
        <v>0</v>
      </c>
      <c r="L1163" s="331">
        <f>L1164+L1172</f>
        <v>0</v>
      </c>
      <c r="N1163" s="264"/>
      <c r="O1163" s="264"/>
    </row>
    <row r="1164" spans="1:15" hidden="1">
      <c r="A1164" s="369" t="s">
        <v>862</v>
      </c>
      <c r="B1164" s="370" t="s">
        <v>404</v>
      </c>
      <c r="C1164" s="408" t="s">
        <v>95</v>
      </c>
      <c r="D1164" s="408" t="s">
        <v>119</v>
      </c>
      <c r="E1164" s="448" t="s">
        <v>972</v>
      </c>
      <c r="F1164" s="400"/>
      <c r="G1164" s="400"/>
      <c r="H1164" s="331">
        <f t="shared" ref="H1164:I1166" si="264">H1165</f>
        <v>0</v>
      </c>
      <c r="I1164" s="331">
        <f t="shared" si="264"/>
        <v>0</v>
      </c>
      <c r="J1164" s="349">
        <f t="shared" si="263"/>
        <v>0</v>
      </c>
      <c r="K1164" s="331">
        <f t="shared" ref="K1164:L1166" si="265">K1165</f>
        <v>0</v>
      </c>
      <c r="L1164" s="331">
        <f>L1165</f>
        <v>0</v>
      </c>
      <c r="N1164" s="264"/>
      <c r="O1164" s="264"/>
    </row>
    <row r="1165" spans="1:15" ht="24" hidden="1">
      <c r="A1165" s="416" t="s">
        <v>123</v>
      </c>
      <c r="B1165" s="370" t="s">
        <v>404</v>
      </c>
      <c r="C1165" s="408" t="s">
        <v>95</v>
      </c>
      <c r="D1165" s="408" t="s">
        <v>119</v>
      </c>
      <c r="E1165" s="448" t="s">
        <v>972</v>
      </c>
      <c r="F1165" s="408" t="s">
        <v>124</v>
      </c>
      <c r="G1165" s="408"/>
      <c r="H1165" s="331">
        <f t="shared" si="264"/>
        <v>0</v>
      </c>
      <c r="I1165" s="331">
        <f t="shared" si="264"/>
        <v>0</v>
      </c>
      <c r="J1165" s="349">
        <f t="shared" si="263"/>
        <v>0</v>
      </c>
      <c r="K1165" s="331">
        <f t="shared" si="265"/>
        <v>0</v>
      </c>
      <c r="L1165" s="331">
        <f t="shared" si="265"/>
        <v>0</v>
      </c>
      <c r="N1165" s="264"/>
      <c r="O1165" s="264"/>
    </row>
    <row r="1166" spans="1:15" ht="36" hidden="1" customHeight="1">
      <c r="A1166" s="416" t="s">
        <v>127</v>
      </c>
      <c r="B1166" s="370" t="s">
        <v>404</v>
      </c>
      <c r="C1166" s="408" t="s">
        <v>95</v>
      </c>
      <c r="D1166" s="408" t="s">
        <v>119</v>
      </c>
      <c r="E1166" s="448" t="s">
        <v>972</v>
      </c>
      <c r="F1166" s="408" t="s">
        <v>126</v>
      </c>
      <c r="G1166" s="408"/>
      <c r="H1166" s="331">
        <f t="shared" si="264"/>
        <v>0</v>
      </c>
      <c r="I1166" s="331">
        <f t="shared" si="264"/>
        <v>0</v>
      </c>
      <c r="J1166" s="349">
        <f t="shared" si="263"/>
        <v>0</v>
      </c>
      <c r="K1166" s="331">
        <f t="shared" si="265"/>
        <v>0</v>
      </c>
      <c r="L1166" s="331">
        <f t="shared" si="265"/>
        <v>0</v>
      </c>
      <c r="N1166" s="264"/>
      <c r="O1166" s="264"/>
    </row>
    <row r="1167" spans="1:15" hidden="1">
      <c r="A1167" s="416" t="s">
        <v>9</v>
      </c>
      <c r="B1167" s="370" t="s">
        <v>404</v>
      </c>
      <c r="C1167" s="408" t="s">
        <v>95</v>
      </c>
      <c r="D1167" s="408" t="s">
        <v>119</v>
      </c>
      <c r="E1167" s="448" t="s">
        <v>972</v>
      </c>
      <c r="F1167" s="408" t="s">
        <v>126</v>
      </c>
      <c r="G1167" s="408" t="s">
        <v>10</v>
      </c>
      <c r="H1167" s="331"/>
      <c r="I1167" s="331"/>
      <c r="J1167" s="349">
        <f t="shared" si="263"/>
        <v>0</v>
      </c>
      <c r="K1167" s="368"/>
      <c r="L1167" s="368"/>
      <c r="N1167" s="264"/>
      <c r="O1167" s="264"/>
    </row>
    <row r="1168" spans="1:15" ht="36" hidden="1">
      <c r="A1168" s="449" t="s">
        <v>335</v>
      </c>
      <c r="B1168" s="370"/>
      <c r="C1168" s="408" t="s">
        <v>95</v>
      </c>
      <c r="D1168" s="408" t="s">
        <v>119</v>
      </c>
      <c r="E1168" s="448" t="s">
        <v>741</v>
      </c>
      <c r="F1168" s="400"/>
      <c r="G1168" s="400"/>
      <c r="H1168" s="331"/>
      <c r="I1168" s="331"/>
      <c r="J1168" s="349">
        <f t="shared" si="263"/>
        <v>0</v>
      </c>
      <c r="K1168" s="368"/>
      <c r="L1168" s="368"/>
      <c r="N1168" s="264"/>
      <c r="O1168" s="264"/>
    </row>
    <row r="1169" spans="1:15" ht="24" hidden="1">
      <c r="A1169" s="416" t="s">
        <v>123</v>
      </c>
      <c r="B1169" s="370"/>
      <c r="C1169" s="408" t="s">
        <v>95</v>
      </c>
      <c r="D1169" s="408" t="s">
        <v>119</v>
      </c>
      <c r="E1169" s="448" t="s">
        <v>741</v>
      </c>
      <c r="F1169" s="408" t="s">
        <v>124</v>
      </c>
      <c r="G1169" s="408"/>
      <c r="H1169" s="331"/>
      <c r="I1169" s="331"/>
      <c r="J1169" s="349">
        <f t="shared" si="263"/>
        <v>0</v>
      </c>
      <c r="K1169" s="368"/>
      <c r="L1169" s="368"/>
      <c r="N1169" s="264"/>
      <c r="O1169" s="264"/>
    </row>
    <row r="1170" spans="1:15" ht="30" hidden="1" customHeight="1">
      <c r="A1170" s="416" t="s">
        <v>127</v>
      </c>
      <c r="B1170" s="370"/>
      <c r="C1170" s="408" t="s">
        <v>95</v>
      </c>
      <c r="D1170" s="408" t="s">
        <v>119</v>
      </c>
      <c r="E1170" s="448" t="s">
        <v>741</v>
      </c>
      <c r="F1170" s="408" t="s">
        <v>126</v>
      </c>
      <c r="G1170" s="408"/>
      <c r="H1170" s="331"/>
      <c r="I1170" s="331"/>
      <c r="J1170" s="349">
        <f t="shared" si="263"/>
        <v>0</v>
      </c>
      <c r="K1170" s="368"/>
      <c r="L1170" s="368"/>
      <c r="N1170" s="264"/>
      <c r="O1170" s="264"/>
    </row>
    <row r="1171" spans="1:15" hidden="1">
      <c r="A1171" s="416" t="s">
        <v>11</v>
      </c>
      <c r="B1171" s="370"/>
      <c r="C1171" s="408" t="s">
        <v>95</v>
      </c>
      <c r="D1171" s="408" t="s">
        <v>119</v>
      </c>
      <c r="E1171" s="448" t="s">
        <v>741</v>
      </c>
      <c r="F1171" s="408" t="s">
        <v>126</v>
      </c>
      <c r="G1171" s="408" t="s">
        <v>12</v>
      </c>
      <c r="H1171" s="331"/>
      <c r="I1171" s="331"/>
      <c r="J1171" s="349">
        <f t="shared" si="263"/>
        <v>0</v>
      </c>
      <c r="K1171" s="368"/>
      <c r="L1171" s="368"/>
      <c r="N1171" s="264"/>
      <c r="O1171" s="264"/>
    </row>
    <row r="1172" spans="1:15" ht="18.75" hidden="1" customHeight="1">
      <c r="A1172" s="450" t="s">
        <v>971</v>
      </c>
      <c r="B1172" s="370" t="s">
        <v>404</v>
      </c>
      <c r="C1172" s="408" t="s">
        <v>95</v>
      </c>
      <c r="D1172" s="408" t="s">
        <v>119</v>
      </c>
      <c r="E1172" s="451" t="s">
        <v>747</v>
      </c>
      <c r="F1172" s="408"/>
      <c r="G1172" s="408"/>
      <c r="H1172" s="331">
        <f t="shared" ref="H1172:I1175" si="266">H1173</f>
        <v>0</v>
      </c>
      <c r="I1172" s="331">
        <f t="shared" si="266"/>
        <v>0</v>
      </c>
      <c r="J1172" s="349">
        <f t="shared" si="263"/>
        <v>0</v>
      </c>
      <c r="K1172" s="331">
        <f t="shared" ref="K1172:L1175" si="267">K1173</f>
        <v>0</v>
      </c>
      <c r="L1172" s="331">
        <f>L1173</f>
        <v>0</v>
      </c>
      <c r="N1172" s="264"/>
      <c r="O1172" s="264"/>
    </row>
    <row r="1173" spans="1:15" ht="24" hidden="1">
      <c r="A1173" s="449" t="s">
        <v>35</v>
      </c>
      <c r="B1173" s="370" t="s">
        <v>404</v>
      </c>
      <c r="C1173" s="408" t="s">
        <v>95</v>
      </c>
      <c r="D1173" s="408" t="s">
        <v>119</v>
      </c>
      <c r="E1173" s="451" t="s">
        <v>747</v>
      </c>
      <c r="F1173" s="408" t="s">
        <v>27</v>
      </c>
      <c r="G1173" s="408"/>
      <c r="H1173" s="331">
        <f t="shared" si="266"/>
        <v>0</v>
      </c>
      <c r="I1173" s="331">
        <f t="shared" si="266"/>
        <v>0</v>
      </c>
      <c r="J1173" s="349">
        <f t="shared" si="263"/>
        <v>0</v>
      </c>
      <c r="K1173" s="331">
        <f t="shared" si="267"/>
        <v>0</v>
      </c>
      <c r="L1173" s="331">
        <f t="shared" si="267"/>
        <v>0</v>
      </c>
      <c r="N1173" s="264"/>
      <c r="O1173" s="264"/>
    </row>
    <row r="1174" spans="1:15" ht="36" hidden="1">
      <c r="A1174" s="438" t="s">
        <v>907</v>
      </c>
      <c r="B1174" s="370" t="s">
        <v>404</v>
      </c>
      <c r="C1174" s="408" t="s">
        <v>95</v>
      </c>
      <c r="D1174" s="408" t="s">
        <v>119</v>
      </c>
      <c r="E1174" s="451" t="s">
        <v>747</v>
      </c>
      <c r="F1174" s="408" t="s">
        <v>99</v>
      </c>
      <c r="G1174" s="408"/>
      <c r="H1174" s="331">
        <f t="shared" si="266"/>
        <v>0</v>
      </c>
      <c r="I1174" s="331">
        <f t="shared" si="266"/>
        <v>0</v>
      </c>
      <c r="J1174" s="349">
        <f t="shared" si="263"/>
        <v>0</v>
      </c>
      <c r="K1174" s="331">
        <f t="shared" si="267"/>
        <v>0</v>
      </c>
      <c r="L1174" s="331">
        <f t="shared" si="267"/>
        <v>0</v>
      </c>
      <c r="N1174" s="264"/>
      <c r="O1174" s="264"/>
    </row>
    <row r="1175" spans="1:15" hidden="1">
      <c r="A1175" s="438" t="s">
        <v>100</v>
      </c>
      <c r="B1175" s="370" t="s">
        <v>404</v>
      </c>
      <c r="C1175" s="408" t="s">
        <v>95</v>
      </c>
      <c r="D1175" s="408" t="s">
        <v>119</v>
      </c>
      <c r="E1175" s="451" t="s">
        <v>747</v>
      </c>
      <c r="F1175" s="408" t="s">
        <v>101</v>
      </c>
      <c r="G1175" s="408"/>
      <c r="H1175" s="331">
        <f t="shared" si="266"/>
        <v>0</v>
      </c>
      <c r="I1175" s="331">
        <f t="shared" si="266"/>
        <v>0</v>
      </c>
      <c r="J1175" s="349">
        <f t="shared" si="263"/>
        <v>0</v>
      </c>
      <c r="K1175" s="331">
        <f t="shared" si="267"/>
        <v>0</v>
      </c>
      <c r="L1175" s="331">
        <f t="shared" si="267"/>
        <v>0</v>
      </c>
      <c r="N1175" s="264"/>
      <c r="O1175" s="264"/>
    </row>
    <row r="1176" spans="1:15" hidden="1">
      <c r="A1176" s="438" t="s">
        <v>9</v>
      </c>
      <c r="B1176" s="370" t="s">
        <v>404</v>
      </c>
      <c r="C1176" s="408" t="s">
        <v>95</v>
      </c>
      <c r="D1176" s="408" t="s">
        <v>119</v>
      </c>
      <c r="E1176" s="451" t="s">
        <v>747</v>
      </c>
      <c r="F1176" s="408" t="s">
        <v>101</v>
      </c>
      <c r="G1176" s="408" t="s">
        <v>10</v>
      </c>
      <c r="H1176" s="331"/>
      <c r="I1176" s="331"/>
      <c r="J1176" s="349">
        <f t="shared" si="263"/>
        <v>0</v>
      </c>
      <c r="K1176" s="368"/>
      <c r="L1176" s="368"/>
      <c r="N1176" s="264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63"/>
        <v>0</v>
      </c>
      <c r="K1177" s="368"/>
      <c r="L1177" s="368"/>
      <c r="N1177" s="264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63"/>
        <v>0</v>
      </c>
      <c r="K1178" s="368"/>
      <c r="L1178" s="368"/>
      <c r="N1178" s="264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63"/>
        <v>0</v>
      </c>
      <c r="K1179" s="368"/>
      <c r="L1179" s="368"/>
      <c r="N1179" s="264"/>
      <c r="O1179" s="264"/>
    </row>
    <row r="1180" spans="1:15" hidden="1">
      <c r="A1180" s="225"/>
      <c r="B1180" s="370"/>
      <c r="C1180" s="209"/>
      <c r="D1180" s="209"/>
      <c r="E1180" s="209"/>
      <c r="F1180" s="209"/>
      <c r="G1180" s="209"/>
      <c r="H1180" s="331"/>
      <c r="I1180" s="331"/>
      <c r="J1180" s="349">
        <f t="shared" si="263"/>
        <v>0</v>
      </c>
      <c r="K1180" s="368"/>
      <c r="L1180" s="368"/>
      <c r="N1180" s="264"/>
      <c r="O1180" s="264"/>
    </row>
    <row r="1181" spans="1:15" hidden="1">
      <c r="A1181" s="225"/>
      <c r="B1181" s="370"/>
      <c r="C1181" s="209"/>
      <c r="D1181" s="209"/>
      <c r="E1181" s="209"/>
      <c r="F1181" s="209"/>
      <c r="G1181" s="209"/>
      <c r="H1181" s="331"/>
      <c r="I1181" s="331"/>
      <c r="J1181" s="349">
        <f t="shared" si="263"/>
        <v>0</v>
      </c>
      <c r="K1181" s="368"/>
      <c r="L1181" s="368"/>
      <c r="N1181" s="264"/>
      <c r="O1181" s="264"/>
    </row>
    <row r="1182" spans="1:15" hidden="1">
      <c r="A1182" s="225"/>
      <c r="B1182" s="370"/>
      <c r="C1182" s="209"/>
      <c r="D1182" s="209"/>
      <c r="E1182" s="209"/>
      <c r="F1182" s="209"/>
      <c r="G1182" s="209"/>
      <c r="H1182" s="331"/>
      <c r="I1182" s="331"/>
      <c r="J1182" s="349">
        <f t="shared" si="263"/>
        <v>0</v>
      </c>
      <c r="K1182" s="368"/>
      <c r="L1182" s="368"/>
      <c r="N1182" s="264"/>
      <c r="O1182" s="264"/>
    </row>
    <row r="1183" spans="1:15" hidden="1">
      <c r="A1183" s="225"/>
      <c r="B1183" s="370"/>
      <c r="C1183" s="209"/>
      <c r="D1183" s="209"/>
      <c r="E1183" s="209"/>
      <c r="F1183" s="209"/>
      <c r="G1183" s="209"/>
      <c r="H1183" s="331"/>
      <c r="I1183" s="331"/>
      <c r="J1183" s="349">
        <f t="shared" si="263"/>
        <v>0</v>
      </c>
      <c r="K1183" s="368"/>
      <c r="L1183" s="368"/>
      <c r="N1183" s="264"/>
      <c r="O1183" s="264"/>
    </row>
    <row r="1184" spans="1:15" hidden="1">
      <c r="A1184" s="225"/>
      <c r="B1184" s="370"/>
      <c r="C1184" s="209"/>
      <c r="D1184" s="209"/>
      <c r="E1184" s="209"/>
      <c r="F1184" s="209"/>
      <c r="G1184" s="209"/>
      <c r="H1184" s="331"/>
      <c r="I1184" s="331"/>
      <c r="J1184" s="349">
        <f t="shared" si="263"/>
        <v>0</v>
      </c>
      <c r="K1184" s="368"/>
      <c r="L1184" s="368"/>
      <c r="N1184" s="264"/>
      <c r="O1184" s="264"/>
    </row>
    <row r="1185" spans="1:15">
      <c r="A1185" s="352" t="s">
        <v>129</v>
      </c>
      <c r="B1185" s="353" t="s">
        <v>404</v>
      </c>
      <c r="C1185" s="250" t="s">
        <v>95</v>
      </c>
      <c r="D1185" s="250" t="s">
        <v>130</v>
      </c>
      <c r="E1185" s="250"/>
      <c r="F1185" s="250"/>
      <c r="G1185" s="250"/>
      <c r="H1185" s="349">
        <f>H1194</f>
        <v>7795.6</v>
      </c>
      <c r="I1185" s="349">
        <f>I1194</f>
        <v>-898</v>
      </c>
      <c r="J1185" s="349">
        <f t="shared" si="263"/>
        <v>6897.6</v>
      </c>
      <c r="K1185" s="349">
        <f>K1194</f>
        <v>5665.1</v>
      </c>
      <c r="L1185" s="349">
        <f>L1194</f>
        <v>5705.7000000000007</v>
      </c>
      <c r="N1185" s="264"/>
      <c r="O1185" s="264"/>
    </row>
    <row r="1186" spans="1:15" ht="27.75" hidden="1" customHeight="1">
      <c r="A1186" s="352" t="s">
        <v>16</v>
      </c>
      <c r="B1186" s="353" t="s">
        <v>404</v>
      </c>
      <c r="C1186" s="250" t="s">
        <v>95</v>
      </c>
      <c r="D1186" s="250" t="s">
        <v>130</v>
      </c>
      <c r="E1186" s="250" t="s">
        <v>203</v>
      </c>
      <c r="F1186" s="250"/>
      <c r="G1186" s="250"/>
      <c r="H1186" s="349">
        <f>H1187</f>
        <v>0</v>
      </c>
      <c r="I1186" s="349">
        <f>I1187</f>
        <v>1</v>
      </c>
      <c r="J1186" s="349">
        <f t="shared" si="263"/>
        <v>1</v>
      </c>
      <c r="K1186" s="365"/>
      <c r="L1186" s="365"/>
      <c r="N1186" s="264"/>
      <c r="O1186" s="264"/>
    </row>
    <row r="1187" spans="1:15" ht="12.75" hidden="1" customHeight="1">
      <c r="A1187" s="352" t="s">
        <v>207</v>
      </c>
      <c r="B1187" s="353" t="s">
        <v>404</v>
      </c>
      <c r="C1187" s="250" t="s">
        <v>95</v>
      </c>
      <c r="D1187" s="250" t="s">
        <v>130</v>
      </c>
      <c r="E1187" s="250" t="s">
        <v>206</v>
      </c>
      <c r="F1187" s="250"/>
      <c r="G1187" s="250"/>
      <c r="H1187" s="349">
        <v>0</v>
      </c>
      <c r="I1187" s="349">
        <v>1</v>
      </c>
      <c r="J1187" s="349">
        <f t="shared" si="263"/>
        <v>1</v>
      </c>
      <c r="K1187" s="365"/>
      <c r="L1187" s="365"/>
      <c r="N1187" s="264"/>
      <c r="O1187" s="264"/>
    </row>
    <row r="1188" spans="1:15" ht="65.25" hidden="1" customHeight="1">
      <c r="A1188" s="369" t="s">
        <v>18</v>
      </c>
      <c r="B1188" s="370" t="s">
        <v>404</v>
      </c>
      <c r="C1188" s="209" t="s">
        <v>95</v>
      </c>
      <c r="D1188" s="209" t="s">
        <v>130</v>
      </c>
      <c r="E1188" s="209" t="s">
        <v>206</v>
      </c>
      <c r="F1188" s="209" t="s">
        <v>19</v>
      </c>
      <c r="G1188" s="209"/>
      <c r="H1188" s="331">
        <f>H1189</f>
        <v>0</v>
      </c>
      <c r="I1188" s="331">
        <f>I1189</f>
        <v>0</v>
      </c>
      <c r="J1188" s="349">
        <f t="shared" si="263"/>
        <v>0</v>
      </c>
      <c r="K1188" s="365"/>
      <c r="L1188" s="365"/>
      <c r="N1188" s="264"/>
      <c r="O1188" s="264"/>
    </row>
    <row r="1189" spans="1:15" ht="25.5" hidden="1" customHeight="1">
      <c r="A1189" s="369" t="s">
        <v>20</v>
      </c>
      <c r="B1189" s="370" t="s">
        <v>404</v>
      </c>
      <c r="C1189" s="209" t="s">
        <v>95</v>
      </c>
      <c r="D1189" s="209" t="s">
        <v>130</v>
      </c>
      <c r="E1189" s="209" t="s">
        <v>206</v>
      </c>
      <c r="F1189" s="209" t="s">
        <v>21</v>
      </c>
      <c r="G1189" s="209"/>
      <c r="H1189" s="331">
        <f>H1190</f>
        <v>0</v>
      </c>
      <c r="I1189" s="331">
        <f>I1190</f>
        <v>0</v>
      </c>
      <c r="J1189" s="349">
        <f t="shared" si="263"/>
        <v>0</v>
      </c>
      <c r="K1189" s="365"/>
      <c r="L1189" s="365"/>
      <c r="N1189" s="264"/>
      <c r="O1189" s="264"/>
    </row>
    <row r="1190" spans="1:15" ht="12.75" hidden="1" customHeight="1">
      <c r="A1190" s="369" t="s">
        <v>9</v>
      </c>
      <c r="B1190" s="370" t="s">
        <v>404</v>
      </c>
      <c r="C1190" s="209" t="s">
        <v>95</v>
      </c>
      <c r="D1190" s="209" t="s">
        <v>130</v>
      </c>
      <c r="E1190" s="209" t="s">
        <v>206</v>
      </c>
      <c r="F1190" s="209" t="s">
        <v>21</v>
      </c>
      <c r="G1190" s="209" t="s">
        <v>10</v>
      </c>
      <c r="H1190" s="331"/>
      <c r="I1190" s="331"/>
      <c r="J1190" s="349">
        <f t="shared" si="263"/>
        <v>0</v>
      </c>
      <c r="K1190" s="365"/>
      <c r="L1190" s="365"/>
      <c r="N1190" s="264"/>
      <c r="O1190" s="264"/>
    </row>
    <row r="1191" spans="1:15" ht="25.5" hidden="1" customHeight="1">
      <c r="A1191" s="369" t="s">
        <v>35</v>
      </c>
      <c r="B1191" s="370"/>
      <c r="C1191" s="209" t="s">
        <v>95</v>
      </c>
      <c r="D1191" s="209" t="s">
        <v>130</v>
      </c>
      <c r="E1191" s="209" t="s">
        <v>206</v>
      </c>
      <c r="F1191" s="209" t="s">
        <v>27</v>
      </c>
      <c r="G1191" s="209"/>
      <c r="H1191" s="349">
        <v>0</v>
      </c>
      <c r="I1191" s="349">
        <v>0</v>
      </c>
      <c r="J1191" s="349">
        <f t="shared" si="263"/>
        <v>0</v>
      </c>
      <c r="K1191" s="365"/>
      <c r="L1191" s="365"/>
      <c r="N1191" s="264"/>
      <c r="O1191" s="264"/>
    </row>
    <row r="1192" spans="1:15" ht="38.25" hidden="1" customHeight="1">
      <c r="A1192" s="369" t="s">
        <v>28</v>
      </c>
      <c r="B1192" s="370"/>
      <c r="C1192" s="209" t="s">
        <v>95</v>
      </c>
      <c r="D1192" s="209" t="s">
        <v>130</v>
      </c>
      <c r="E1192" s="209" t="s">
        <v>206</v>
      </c>
      <c r="F1192" s="209" t="s">
        <v>29</v>
      </c>
      <c r="G1192" s="209"/>
      <c r="H1192" s="349">
        <v>0</v>
      </c>
      <c r="I1192" s="349">
        <v>0</v>
      </c>
      <c r="J1192" s="349">
        <f t="shared" si="263"/>
        <v>0</v>
      </c>
      <c r="K1192" s="365"/>
      <c r="L1192" s="365"/>
      <c r="N1192" s="264"/>
      <c r="O1192" s="264"/>
    </row>
    <row r="1193" spans="1:15" ht="12.75" hidden="1" customHeight="1">
      <c r="A1193" s="369" t="s">
        <v>9</v>
      </c>
      <c r="B1193" s="370"/>
      <c r="C1193" s="209" t="s">
        <v>95</v>
      </c>
      <c r="D1193" s="209" t="s">
        <v>130</v>
      </c>
      <c r="E1193" s="209" t="s">
        <v>206</v>
      </c>
      <c r="F1193" s="209" t="s">
        <v>29</v>
      </c>
      <c r="G1193" s="209" t="s">
        <v>10</v>
      </c>
      <c r="H1193" s="349">
        <v>0</v>
      </c>
      <c r="I1193" s="349">
        <v>0</v>
      </c>
      <c r="J1193" s="349">
        <f t="shared" si="263"/>
        <v>0</v>
      </c>
      <c r="K1193" s="365"/>
      <c r="L1193" s="365"/>
      <c r="N1193" s="264"/>
      <c r="O1193" s="264"/>
    </row>
    <row r="1194" spans="1:15" ht="27.75" customHeight="1">
      <c r="A1194" s="352" t="s">
        <v>16</v>
      </c>
      <c r="B1194" s="353" t="s">
        <v>404</v>
      </c>
      <c r="C1194" s="250" t="s">
        <v>95</v>
      </c>
      <c r="D1194" s="250" t="s">
        <v>130</v>
      </c>
      <c r="E1194" s="250" t="s">
        <v>651</v>
      </c>
      <c r="F1194" s="250"/>
      <c r="G1194" s="250"/>
      <c r="H1194" s="331">
        <f>H1195+H1203+H1199</f>
        <v>7795.6</v>
      </c>
      <c r="I1194" s="331">
        <f>I1195+I1203+I1199</f>
        <v>-898</v>
      </c>
      <c r="J1194" s="349">
        <f t="shared" si="263"/>
        <v>6897.6</v>
      </c>
      <c r="K1194" s="331">
        <f>K1195+K1203+K1199</f>
        <v>5665.1</v>
      </c>
      <c r="L1194" s="331">
        <f>L1195+L1203+L1199</f>
        <v>5705.7000000000007</v>
      </c>
      <c r="N1194" s="264"/>
      <c r="O1194" s="264"/>
    </row>
    <row r="1195" spans="1:15">
      <c r="A1195" s="352" t="s">
        <v>207</v>
      </c>
      <c r="B1195" s="353" t="s">
        <v>404</v>
      </c>
      <c r="C1195" s="250" t="s">
        <v>95</v>
      </c>
      <c r="D1195" s="250" t="s">
        <v>130</v>
      </c>
      <c r="E1195" s="250" t="s">
        <v>653</v>
      </c>
      <c r="F1195" s="250"/>
      <c r="G1195" s="250"/>
      <c r="H1195" s="331">
        <f t="shared" ref="H1195:I1197" si="268">H1196</f>
        <v>4685.2</v>
      </c>
      <c r="I1195" s="331">
        <f t="shared" si="268"/>
        <v>-898</v>
      </c>
      <c r="J1195" s="349">
        <f t="shared" si="263"/>
        <v>3787.2</v>
      </c>
      <c r="K1195" s="331">
        <f t="shared" ref="K1195:L1197" si="269">K1196</f>
        <v>2780</v>
      </c>
      <c r="L1195" s="331">
        <f t="shared" si="269"/>
        <v>2780</v>
      </c>
      <c r="N1195" s="264"/>
      <c r="O1195" s="264"/>
    </row>
    <row r="1196" spans="1:15" ht="66" customHeight="1">
      <c r="A1196" s="369" t="s">
        <v>18</v>
      </c>
      <c r="B1196" s="370" t="s">
        <v>404</v>
      </c>
      <c r="C1196" s="209" t="s">
        <v>95</v>
      </c>
      <c r="D1196" s="209" t="s">
        <v>130</v>
      </c>
      <c r="E1196" s="209" t="s">
        <v>653</v>
      </c>
      <c r="F1196" s="209" t="s">
        <v>19</v>
      </c>
      <c r="G1196" s="209"/>
      <c r="H1196" s="331">
        <f t="shared" si="268"/>
        <v>4685.2</v>
      </c>
      <c r="I1196" s="331">
        <f t="shared" si="268"/>
        <v>-898</v>
      </c>
      <c r="J1196" s="349">
        <f t="shared" si="263"/>
        <v>3787.2</v>
      </c>
      <c r="K1196" s="331">
        <f t="shared" si="269"/>
        <v>2780</v>
      </c>
      <c r="L1196" s="331">
        <f t="shared" si="269"/>
        <v>2780</v>
      </c>
      <c r="N1196" s="264"/>
      <c r="O1196" s="264"/>
    </row>
    <row r="1197" spans="1:15" ht="38.25">
      <c r="A1197" s="369" t="s">
        <v>20</v>
      </c>
      <c r="B1197" s="370" t="s">
        <v>404</v>
      </c>
      <c r="C1197" s="209" t="s">
        <v>95</v>
      </c>
      <c r="D1197" s="209" t="s">
        <v>130</v>
      </c>
      <c r="E1197" s="209" t="s">
        <v>653</v>
      </c>
      <c r="F1197" s="209" t="s">
        <v>21</v>
      </c>
      <c r="G1197" s="209"/>
      <c r="H1197" s="331">
        <f t="shared" si="268"/>
        <v>4685.2</v>
      </c>
      <c r="I1197" s="331">
        <f t="shared" si="268"/>
        <v>-898</v>
      </c>
      <c r="J1197" s="349">
        <f t="shared" si="263"/>
        <v>3787.2</v>
      </c>
      <c r="K1197" s="331">
        <f t="shared" si="269"/>
        <v>2780</v>
      </c>
      <c r="L1197" s="331">
        <f t="shared" si="269"/>
        <v>2780</v>
      </c>
      <c r="N1197" s="264"/>
      <c r="O1197" s="264"/>
    </row>
    <row r="1198" spans="1:15" s="350" customFormat="1">
      <c r="A1198" s="369" t="s">
        <v>9</v>
      </c>
      <c r="B1198" s="370" t="s">
        <v>404</v>
      </c>
      <c r="C1198" s="209" t="s">
        <v>95</v>
      </c>
      <c r="D1198" s="209" t="s">
        <v>130</v>
      </c>
      <c r="E1198" s="209" t="s">
        <v>653</v>
      </c>
      <c r="F1198" s="209" t="s">
        <v>21</v>
      </c>
      <c r="G1198" s="209" t="s">
        <v>10</v>
      </c>
      <c r="H1198" s="331">
        <v>4685.2</v>
      </c>
      <c r="I1198" s="331">
        <f>-720-178</f>
        <v>-898</v>
      </c>
      <c r="J1198" s="349">
        <f t="shared" si="263"/>
        <v>3787.2</v>
      </c>
      <c r="K1198" s="331">
        <v>2780</v>
      </c>
      <c r="L1198" s="331">
        <v>2780</v>
      </c>
      <c r="N1198" s="351"/>
      <c r="O1198" s="351"/>
    </row>
    <row r="1199" spans="1:15" ht="38.25">
      <c r="A1199" s="369" t="s">
        <v>871</v>
      </c>
      <c r="B1199" s="370" t="s">
        <v>404</v>
      </c>
      <c r="C1199" s="209" t="s">
        <v>95</v>
      </c>
      <c r="D1199" s="209" t="s">
        <v>130</v>
      </c>
      <c r="E1199" s="209" t="s">
        <v>868</v>
      </c>
      <c r="F1199" s="209"/>
      <c r="G1199" s="209"/>
      <c r="H1199" s="368">
        <f t="shared" ref="H1199:I1201" si="270">H1200</f>
        <v>154</v>
      </c>
      <c r="I1199" s="368">
        <f t="shared" si="270"/>
        <v>0</v>
      </c>
      <c r="J1199" s="349">
        <f t="shared" si="263"/>
        <v>154</v>
      </c>
      <c r="K1199" s="368">
        <f t="shared" ref="K1199:L1201" si="271">K1200</f>
        <v>0</v>
      </c>
      <c r="L1199" s="368">
        <f t="shared" si="271"/>
        <v>0</v>
      </c>
      <c r="N1199" s="264"/>
      <c r="O1199" s="264"/>
    </row>
    <row r="1200" spans="1:15" ht="78.75" customHeight="1">
      <c r="A1200" s="369" t="s">
        <v>18</v>
      </c>
      <c r="B1200" s="370" t="s">
        <v>404</v>
      </c>
      <c r="C1200" s="209" t="s">
        <v>95</v>
      </c>
      <c r="D1200" s="209" t="s">
        <v>130</v>
      </c>
      <c r="E1200" s="209" t="s">
        <v>868</v>
      </c>
      <c r="F1200" s="209" t="s">
        <v>19</v>
      </c>
      <c r="G1200" s="209"/>
      <c r="H1200" s="368">
        <f t="shared" si="270"/>
        <v>154</v>
      </c>
      <c r="I1200" s="368">
        <f t="shared" si="270"/>
        <v>0</v>
      </c>
      <c r="J1200" s="349">
        <f t="shared" si="263"/>
        <v>154</v>
      </c>
      <c r="K1200" s="368">
        <f t="shared" si="271"/>
        <v>0</v>
      </c>
      <c r="L1200" s="368">
        <f t="shared" si="271"/>
        <v>0</v>
      </c>
      <c r="N1200" s="264"/>
      <c r="O1200" s="264"/>
    </row>
    <row r="1201" spans="1:15" ht="38.25">
      <c r="A1201" s="369" t="s">
        <v>20</v>
      </c>
      <c r="B1201" s="370" t="s">
        <v>404</v>
      </c>
      <c r="C1201" s="209" t="s">
        <v>95</v>
      </c>
      <c r="D1201" s="209" t="s">
        <v>130</v>
      </c>
      <c r="E1201" s="209" t="s">
        <v>868</v>
      </c>
      <c r="F1201" s="209" t="s">
        <v>21</v>
      </c>
      <c r="G1201" s="209"/>
      <c r="H1201" s="368">
        <f t="shared" si="270"/>
        <v>154</v>
      </c>
      <c r="I1201" s="368">
        <f t="shared" si="270"/>
        <v>0</v>
      </c>
      <c r="J1201" s="349">
        <f t="shared" si="263"/>
        <v>154</v>
      </c>
      <c r="K1201" s="368">
        <f t="shared" si="271"/>
        <v>0</v>
      </c>
      <c r="L1201" s="368">
        <f t="shared" si="271"/>
        <v>0</v>
      </c>
      <c r="N1201" s="264"/>
      <c r="O1201" s="264"/>
    </row>
    <row r="1202" spans="1:15" s="350" customFormat="1">
      <c r="A1202" s="369" t="s">
        <v>869</v>
      </c>
      <c r="B1202" s="370" t="s">
        <v>404</v>
      </c>
      <c r="C1202" s="209" t="s">
        <v>95</v>
      </c>
      <c r="D1202" s="209" t="s">
        <v>130</v>
      </c>
      <c r="E1202" s="209" t="s">
        <v>868</v>
      </c>
      <c r="F1202" s="209" t="s">
        <v>21</v>
      </c>
      <c r="G1202" s="209" t="s">
        <v>197</v>
      </c>
      <c r="H1202" s="331">
        <v>154</v>
      </c>
      <c r="I1202" s="331">
        <v>0</v>
      </c>
      <c r="J1202" s="349">
        <f t="shared" si="263"/>
        <v>154</v>
      </c>
      <c r="K1202" s="368"/>
      <c r="L1202" s="365"/>
      <c r="N1202" s="264"/>
      <c r="O1202" s="351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519</v>
      </c>
      <c r="F1203" s="354"/>
      <c r="G1203" s="354"/>
      <c r="H1203" s="331">
        <f>H1209+H1204</f>
        <v>2956.4</v>
      </c>
      <c r="I1203" s="331">
        <f>I1209+I1204</f>
        <v>0</v>
      </c>
      <c r="J1203" s="349">
        <f t="shared" si="263"/>
        <v>2956.4</v>
      </c>
      <c r="K1203" s="331">
        <f>K1209+K1204</f>
        <v>2885.1</v>
      </c>
      <c r="L1203" s="331">
        <f>L1209+L1204</f>
        <v>2925.7000000000003</v>
      </c>
      <c r="N1203" s="264"/>
      <c r="O1203" s="264"/>
    </row>
    <row r="1204" spans="1:15" ht="96.75" customHeight="1">
      <c r="A1204" s="225" t="s">
        <v>1026</v>
      </c>
      <c r="B1204" s="227" t="s">
        <v>404</v>
      </c>
      <c r="C1204" s="209" t="s">
        <v>95</v>
      </c>
      <c r="D1204" s="209" t="s">
        <v>130</v>
      </c>
      <c r="E1204" s="223" t="s">
        <v>981</v>
      </c>
      <c r="F1204" s="209"/>
      <c r="G1204" s="209"/>
      <c r="H1204" s="331">
        <f t="shared" ref="H1204:L1206" si="272">H1205</f>
        <v>3</v>
      </c>
      <c r="I1204" s="331">
        <f t="shared" si="272"/>
        <v>0</v>
      </c>
      <c r="J1204" s="349">
        <f t="shared" si="263"/>
        <v>3</v>
      </c>
      <c r="K1204" s="331">
        <f t="shared" si="272"/>
        <v>3.4</v>
      </c>
      <c r="L1204" s="331">
        <f t="shared" si="272"/>
        <v>3.4</v>
      </c>
      <c r="N1204" s="264"/>
      <c r="O1204" s="264"/>
    </row>
    <row r="1205" spans="1:15" ht="38.25">
      <c r="A1205" s="225" t="s">
        <v>907</v>
      </c>
      <c r="B1205" s="227" t="s">
        <v>404</v>
      </c>
      <c r="C1205" s="209" t="s">
        <v>95</v>
      </c>
      <c r="D1205" s="209" t="s">
        <v>130</v>
      </c>
      <c r="E1205" s="223" t="s">
        <v>981</v>
      </c>
      <c r="F1205" s="209" t="s">
        <v>99</v>
      </c>
      <c r="G1205" s="209"/>
      <c r="H1205" s="331">
        <f t="shared" si="272"/>
        <v>3</v>
      </c>
      <c r="I1205" s="331">
        <f t="shared" si="272"/>
        <v>0</v>
      </c>
      <c r="J1205" s="349">
        <f t="shared" si="263"/>
        <v>3</v>
      </c>
      <c r="K1205" s="331">
        <f t="shared" si="272"/>
        <v>3.4</v>
      </c>
      <c r="L1205" s="331">
        <f t="shared" si="272"/>
        <v>3.4</v>
      </c>
      <c r="N1205" s="264"/>
      <c r="O1205" s="264"/>
    </row>
    <row r="1206" spans="1:15">
      <c r="A1206" s="225" t="s">
        <v>100</v>
      </c>
      <c r="B1206" s="227" t="s">
        <v>404</v>
      </c>
      <c r="C1206" s="209" t="s">
        <v>95</v>
      </c>
      <c r="D1206" s="209" t="s">
        <v>130</v>
      </c>
      <c r="E1206" s="223" t="s">
        <v>981</v>
      </c>
      <c r="F1206" s="209" t="s">
        <v>101</v>
      </c>
      <c r="G1206" s="209"/>
      <c r="H1206" s="331">
        <f t="shared" si="272"/>
        <v>3</v>
      </c>
      <c r="I1206" s="331">
        <f t="shared" si="272"/>
        <v>0</v>
      </c>
      <c r="J1206" s="349">
        <f t="shared" si="263"/>
        <v>3</v>
      </c>
      <c r="K1206" s="331">
        <f t="shared" si="272"/>
        <v>3.4</v>
      </c>
      <c r="L1206" s="331">
        <f t="shared" si="272"/>
        <v>3.4</v>
      </c>
      <c r="N1206" s="264"/>
      <c r="O1206" s="264"/>
    </row>
    <row r="1207" spans="1:15">
      <c r="A1207" s="225" t="s">
        <v>11</v>
      </c>
      <c r="B1207" s="227" t="s">
        <v>404</v>
      </c>
      <c r="C1207" s="209" t="s">
        <v>95</v>
      </c>
      <c r="D1207" s="209" t="s">
        <v>130</v>
      </c>
      <c r="E1207" s="223" t="s">
        <v>981</v>
      </c>
      <c r="F1207" s="209" t="s">
        <v>101</v>
      </c>
      <c r="G1207" s="209" t="s">
        <v>12</v>
      </c>
      <c r="H1207" s="331">
        <v>3</v>
      </c>
      <c r="I1207" s="331">
        <v>0</v>
      </c>
      <c r="J1207" s="349">
        <f t="shared" si="263"/>
        <v>3</v>
      </c>
      <c r="K1207" s="331">
        <v>3.4</v>
      </c>
      <c r="L1207" s="331">
        <v>3.4</v>
      </c>
      <c r="N1207" s="264"/>
      <c r="O1207" s="264"/>
    </row>
    <row r="1208" spans="1:15" ht="26.25">
      <c r="A1208" s="21" t="s">
        <v>307</v>
      </c>
      <c r="B1208" s="76" t="s">
        <v>404</v>
      </c>
      <c r="C1208" s="250" t="s">
        <v>95</v>
      </c>
      <c r="D1208" s="250" t="s">
        <v>130</v>
      </c>
      <c r="E1208" s="22" t="s">
        <v>747</v>
      </c>
      <c r="F1208" s="354"/>
      <c r="G1208" s="354"/>
      <c r="H1208" s="331">
        <f>H1214+H1209</f>
        <v>2953.4</v>
      </c>
      <c r="I1208" s="331">
        <f>I1214+I1209</f>
        <v>0</v>
      </c>
      <c r="J1208" s="349">
        <f t="shared" si="263"/>
        <v>2953.4</v>
      </c>
      <c r="K1208" s="331">
        <f>K1214+K1209</f>
        <v>2881.7</v>
      </c>
      <c r="L1208" s="331">
        <f>L1214+L1209</f>
        <v>2922.3</v>
      </c>
      <c r="N1208" s="264"/>
      <c r="O1208" s="264"/>
    </row>
    <row r="1209" spans="1:15" ht="34.5" customHeight="1">
      <c r="A1209" s="225" t="s">
        <v>907</v>
      </c>
      <c r="B1209" s="227" t="s">
        <v>404</v>
      </c>
      <c r="C1209" s="209" t="s">
        <v>95</v>
      </c>
      <c r="D1209" s="209" t="s">
        <v>130</v>
      </c>
      <c r="E1209" s="223" t="s">
        <v>747</v>
      </c>
      <c r="F1209" s="209" t="s">
        <v>99</v>
      </c>
      <c r="G1209" s="209"/>
      <c r="H1209" s="331">
        <f t="shared" ref="H1209:L1210" si="273">H1210</f>
        <v>2953.4</v>
      </c>
      <c r="I1209" s="331">
        <f t="shared" si="273"/>
        <v>0</v>
      </c>
      <c r="J1209" s="349">
        <f t="shared" si="263"/>
        <v>2953.4</v>
      </c>
      <c r="K1209" s="331">
        <f t="shared" si="273"/>
        <v>2881.7</v>
      </c>
      <c r="L1209" s="331">
        <f t="shared" si="273"/>
        <v>2922.3</v>
      </c>
      <c r="N1209" s="264"/>
      <c r="O1209" s="264"/>
    </row>
    <row r="1210" spans="1:15" ht="14.25" customHeight="1">
      <c r="A1210" s="225" t="s">
        <v>100</v>
      </c>
      <c r="B1210" s="227" t="s">
        <v>404</v>
      </c>
      <c r="C1210" s="209" t="s">
        <v>95</v>
      </c>
      <c r="D1210" s="209" t="s">
        <v>130</v>
      </c>
      <c r="E1210" s="223" t="s">
        <v>747</v>
      </c>
      <c r="F1210" s="209" t="s">
        <v>101</v>
      </c>
      <c r="G1210" s="209"/>
      <c r="H1210" s="331">
        <f t="shared" si="273"/>
        <v>2953.4</v>
      </c>
      <c r="I1210" s="331">
        <f t="shared" si="273"/>
        <v>0</v>
      </c>
      <c r="J1210" s="349">
        <f t="shared" si="263"/>
        <v>2953.4</v>
      </c>
      <c r="K1210" s="331">
        <f t="shared" si="273"/>
        <v>2881.7</v>
      </c>
      <c r="L1210" s="331">
        <f t="shared" si="273"/>
        <v>2922.3</v>
      </c>
      <c r="N1210" s="264"/>
      <c r="O1210" s="264"/>
    </row>
    <row r="1211" spans="1:15">
      <c r="A1211" s="369" t="s">
        <v>128</v>
      </c>
      <c r="B1211" s="370" t="s">
        <v>404</v>
      </c>
      <c r="C1211" s="209" t="s">
        <v>95</v>
      </c>
      <c r="D1211" s="209" t="s">
        <v>130</v>
      </c>
      <c r="E1211" s="223" t="s">
        <v>747</v>
      </c>
      <c r="F1211" s="209" t="s">
        <v>101</v>
      </c>
      <c r="G1211" s="209" t="s">
        <v>10</v>
      </c>
      <c r="H1211" s="331">
        <v>2953.4</v>
      </c>
      <c r="I1211" s="331"/>
      <c r="J1211" s="349">
        <f t="shared" si="263"/>
        <v>2953.4</v>
      </c>
      <c r="K1211" s="331">
        <v>2881.7</v>
      </c>
      <c r="L1211" s="331">
        <v>2922.3</v>
      </c>
      <c r="N1211" s="264"/>
      <c r="O1211" s="264"/>
    </row>
    <row r="1212" spans="1:15">
      <c r="A1212" s="352" t="s">
        <v>401</v>
      </c>
      <c r="B1212" s="353" t="s">
        <v>404</v>
      </c>
      <c r="C1212" s="250" t="s">
        <v>138</v>
      </c>
      <c r="D1212" s="209"/>
      <c r="E1212" s="22"/>
      <c r="F1212" s="250"/>
      <c r="G1212" s="250"/>
      <c r="H1212" s="349">
        <f>H1228+H1261+H1213</f>
        <v>5806.0999999999995</v>
      </c>
      <c r="I1212" s="349">
        <f>I1228+I1261+I1213</f>
        <v>2.886579864025407E-15</v>
      </c>
      <c r="J1212" s="349">
        <f t="shared" si="263"/>
        <v>5806.0999999999995</v>
      </c>
      <c r="K1212" s="349">
        <f>K1228+K1261+K1213</f>
        <v>4505.8</v>
      </c>
      <c r="L1212" s="349">
        <f>L1228+L1261+L1213</f>
        <v>4505.8</v>
      </c>
      <c r="N1212" s="264"/>
      <c r="O1212" s="264"/>
    </row>
    <row r="1213" spans="1:15" ht="12.75" customHeight="1">
      <c r="A1213" s="352" t="s">
        <v>139</v>
      </c>
      <c r="B1213" s="353" t="s">
        <v>404</v>
      </c>
      <c r="C1213" s="250" t="s">
        <v>138</v>
      </c>
      <c r="D1213" s="250" t="s">
        <v>140</v>
      </c>
      <c r="E1213" s="250"/>
      <c r="F1213" s="354"/>
      <c r="G1213" s="354"/>
      <c r="H1213" s="349">
        <f>H1214+H1221</f>
        <v>46.7</v>
      </c>
      <c r="I1213" s="349">
        <f>I1214+I1221</f>
        <v>0</v>
      </c>
      <c r="J1213" s="349">
        <f t="shared" si="263"/>
        <v>46.7</v>
      </c>
      <c r="K1213" s="349">
        <f>K1214+K1221</f>
        <v>46.7</v>
      </c>
      <c r="L1213" s="349">
        <f>L1214+L1221</f>
        <v>46.7</v>
      </c>
      <c r="N1213" s="264"/>
      <c r="O1213" s="264"/>
    </row>
    <row r="1214" spans="1:15" ht="25.5" hidden="1" customHeight="1">
      <c r="A1214" s="352" t="s">
        <v>16</v>
      </c>
      <c r="B1214" s="353" t="s">
        <v>404</v>
      </c>
      <c r="C1214" s="250" t="s">
        <v>138</v>
      </c>
      <c r="D1214" s="250" t="s">
        <v>140</v>
      </c>
      <c r="E1214" s="250" t="s">
        <v>203</v>
      </c>
      <c r="F1214" s="354"/>
      <c r="G1214" s="354"/>
      <c r="H1214" s="349">
        <f>H1215</f>
        <v>0</v>
      </c>
      <c r="I1214" s="349">
        <f>I1215</f>
        <v>0</v>
      </c>
      <c r="J1214" s="349">
        <f t="shared" si="263"/>
        <v>0</v>
      </c>
      <c r="K1214" s="365"/>
      <c r="L1214" s="365"/>
      <c r="N1214" s="264"/>
      <c r="O1214" s="264"/>
    </row>
    <row r="1215" spans="1:15" ht="38.25" hidden="1" customHeight="1">
      <c r="A1215" s="21" t="s">
        <v>141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/>
      <c r="G1215" s="209"/>
      <c r="H1215" s="349">
        <f>H1216</f>
        <v>0</v>
      </c>
      <c r="I1215" s="349">
        <f>I1216</f>
        <v>0</v>
      </c>
      <c r="J1215" s="349">
        <f t="shared" si="263"/>
        <v>0</v>
      </c>
      <c r="K1215" s="365"/>
      <c r="L1215" s="365"/>
      <c r="N1215" s="264"/>
      <c r="O1215" s="264"/>
    </row>
    <row r="1216" spans="1:15" ht="25.5" hidden="1" customHeight="1">
      <c r="A1216" s="352" t="s">
        <v>123</v>
      </c>
      <c r="B1216" s="353" t="s">
        <v>404</v>
      </c>
      <c r="C1216" s="250" t="s">
        <v>138</v>
      </c>
      <c r="D1216" s="250" t="s">
        <v>140</v>
      </c>
      <c r="E1216" s="22" t="s">
        <v>340</v>
      </c>
      <c r="F1216" s="209" t="s">
        <v>124</v>
      </c>
      <c r="G1216" s="209"/>
      <c r="H1216" s="349">
        <f>H1217+H1220</f>
        <v>0</v>
      </c>
      <c r="I1216" s="349">
        <f>I1217+I1220</f>
        <v>0</v>
      </c>
      <c r="J1216" s="349">
        <f t="shared" si="263"/>
        <v>0</v>
      </c>
      <c r="K1216" s="365"/>
      <c r="L1216" s="365"/>
      <c r="N1216" s="264"/>
      <c r="O1216" s="264"/>
    </row>
    <row r="1217" spans="1:15" ht="25.5" hidden="1" customHeight="1">
      <c r="A1217" s="21" t="s">
        <v>434</v>
      </c>
      <c r="B1217" s="76" t="s">
        <v>404</v>
      </c>
      <c r="C1217" s="250" t="s">
        <v>138</v>
      </c>
      <c r="D1217" s="250" t="s">
        <v>140</v>
      </c>
      <c r="E1217" s="22" t="s">
        <v>340</v>
      </c>
      <c r="F1217" s="209" t="s">
        <v>435</v>
      </c>
      <c r="G1217" s="209"/>
      <c r="H1217" s="349">
        <f>H1218</f>
        <v>0</v>
      </c>
      <c r="I1217" s="349">
        <f>I1218</f>
        <v>0</v>
      </c>
      <c r="J1217" s="349">
        <f t="shared" si="263"/>
        <v>0</v>
      </c>
      <c r="K1217" s="365"/>
      <c r="L1217" s="365"/>
      <c r="N1217" s="264"/>
      <c r="O1217" s="264"/>
    </row>
    <row r="1218" spans="1:15" ht="12.75" hidden="1" customHeight="1">
      <c r="A1218" s="21" t="s">
        <v>9</v>
      </c>
      <c r="B1218" s="76" t="s">
        <v>404</v>
      </c>
      <c r="C1218" s="250" t="s">
        <v>138</v>
      </c>
      <c r="D1218" s="250" t="s">
        <v>140</v>
      </c>
      <c r="E1218" s="22" t="s">
        <v>340</v>
      </c>
      <c r="F1218" s="209" t="s">
        <v>435</v>
      </c>
      <c r="G1218" s="209" t="s">
        <v>10</v>
      </c>
      <c r="H1218" s="349"/>
      <c r="I1218" s="349"/>
      <c r="J1218" s="349">
        <f t="shared" si="263"/>
        <v>0</v>
      </c>
      <c r="K1218" s="365"/>
      <c r="L1218" s="365"/>
      <c r="N1218" s="264"/>
      <c r="O1218" s="264"/>
    </row>
    <row r="1219" spans="1:15" ht="38.25" hidden="1" customHeight="1">
      <c r="A1219" s="21" t="s">
        <v>127</v>
      </c>
      <c r="B1219" s="76" t="s">
        <v>404</v>
      </c>
      <c r="C1219" s="250" t="s">
        <v>138</v>
      </c>
      <c r="D1219" s="250" t="s">
        <v>140</v>
      </c>
      <c r="E1219" s="22" t="s">
        <v>340</v>
      </c>
      <c r="F1219" s="209" t="s">
        <v>126</v>
      </c>
      <c r="G1219" s="209"/>
      <c r="H1219" s="349">
        <f>H1220</f>
        <v>0</v>
      </c>
      <c r="I1219" s="349">
        <f>I1220</f>
        <v>0</v>
      </c>
      <c r="J1219" s="349">
        <f t="shared" si="263"/>
        <v>0</v>
      </c>
      <c r="K1219" s="365"/>
      <c r="L1219" s="365"/>
      <c r="N1219" s="264"/>
      <c r="O1219" s="264"/>
    </row>
    <row r="1220" spans="1:15" ht="12.75" hidden="1" customHeight="1">
      <c r="A1220" s="21" t="s">
        <v>9</v>
      </c>
      <c r="B1220" s="76" t="s">
        <v>404</v>
      </c>
      <c r="C1220" s="250" t="s">
        <v>138</v>
      </c>
      <c r="D1220" s="250" t="s">
        <v>140</v>
      </c>
      <c r="E1220" s="22" t="s">
        <v>340</v>
      </c>
      <c r="F1220" s="209" t="s">
        <v>126</v>
      </c>
      <c r="G1220" s="209" t="s">
        <v>10</v>
      </c>
      <c r="H1220" s="349"/>
      <c r="I1220" s="349"/>
      <c r="J1220" s="349">
        <f t="shared" si="263"/>
        <v>0</v>
      </c>
      <c r="K1220" s="365"/>
      <c r="L1220" s="365"/>
      <c r="N1220" s="264"/>
      <c r="O1220" s="264"/>
    </row>
    <row r="1221" spans="1:15" ht="25.5" customHeight="1">
      <c r="A1221" s="352" t="s">
        <v>16</v>
      </c>
      <c r="B1221" s="353" t="s">
        <v>404</v>
      </c>
      <c r="C1221" s="250" t="s">
        <v>138</v>
      </c>
      <c r="D1221" s="250" t="s">
        <v>140</v>
      </c>
      <c r="E1221" s="250" t="s">
        <v>651</v>
      </c>
      <c r="F1221" s="354"/>
      <c r="G1221" s="354"/>
      <c r="H1221" s="349">
        <f t="shared" ref="H1221:L1222" si="274">H1222</f>
        <v>46.7</v>
      </c>
      <c r="I1221" s="349">
        <f t="shared" si="274"/>
        <v>0</v>
      </c>
      <c r="J1221" s="349">
        <f t="shared" si="263"/>
        <v>46.7</v>
      </c>
      <c r="K1221" s="349">
        <f t="shared" si="274"/>
        <v>46.7</v>
      </c>
      <c r="L1221" s="349">
        <f t="shared" si="274"/>
        <v>46.7</v>
      </c>
      <c r="N1221" s="264"/>
      <c r="O1221" s="264"/>
    </row>
    <row r="1222" spans="1:15" ht="32.25" customHeight="1">
      <c r="A1222" s="225" t="s">
        <v>141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/>
      <c r="G1222" s="209"/>
      <c r="H1222" s="331">
        <f t="shared" si="274"/>
        <v>46.7</v>
      </c>
      <c r="I1222" s="331">
        <f t="shared" si="274"/>
        <v>0</v>
      </c>
      <c r="J1222" s="349">
        <f t="shared" si="263"/>
        <v>46.7</v>
      </c>
      <c r="K1222" s="331">
        <f t="shared" si="274"/>
        <v>46.7</v>
      </c>
      <c r="L1222" s="331">
        <f t="shared" si="274"/>
        <v>46.7</v>
      </c>
      <c r="N1222" s="264"/>
      <c r="O1222" s="264"/>
    </row>
    <row r="1223" spans="1:15" ht="27" customHeight="1">
      <c r="A1223" s="369" t="s">
        <v>123</v>
      </c>
      <c r="B1223" s="370" t="s">
        <v>404</v>
      </c>
      <c r="C1223" s="209" t="s">
        <v>138</v>
      </c>
      <c r="D1223" s="209" t="s">
        <v>140</v>
      </c>
      <c r="E1223" s="223" t="s">
        <v>748</v>
      </c>
      <c r="F1223" s="209" t="s">
        <v>124</v>
      </c>
      <c r="G1223" s="209"/>
      <c r="H1223" s="331">
        <f>H1226+H1224</f>
        <v>46.7</v>
      </c>
      <c r="I1223" s="331">
        <f>I1226+I1224</f>
        <v>0</v>
      </c>
      <c r="J1223" s="349">
        <f t="shared" si="263"/>
        <v>46.7</v>
      </c>
      <c r="K1223" s="331">
        <f>K1226+K1224</f>
        <v>46.7</v>
      </c>
      <c r="L1223" s="331">
        <f>L1226+L1224</f>
        <v>46.7</v>
      </c>
      <c r="N1223" s="264"/>
      <c r="O1223" s="264"/>
    </row>
    <row r="1224" spans="1:15" ht="17.25" customHeight="1">
      <c r="A1224" s="369" t="s">
        <v>852</v>
      </c>
      <c r="B1224" s="370" t="s">
        <v>404</v>
      </c>
      <c r="C1224" s="209" t="s">
        <v>138</v>
      </c>
      <c r="D1224" s="209" t="s">
        <v>140</v>
      </c>
      <c r="E1224" s="223" t="s">
        <v>748</v>
      </c>
      <c r="F1224" s="209" t="s">
        <v>853</v>
      </c>
      <c r="G1224" s="209"/>
      <c r="H1224" s="331">
        <f>H1225</f>
        <v>46.7</v>
      </c>
      <c r="I1224" s="331">
        <f>I1225</f>
        <v>0</v>
      </c>
      <c r="J1224" s="349">
        <f t="shared" si="263"/>
        <v>46.7</v>
      </c>
      <c r="K1224" s="331">
        <f>K1225</f>
        <v>46.7</v>
      </c>
      <c r="L1224" s="331">
        <f>L1225</f>
        <v>46.7</v>
      </c>
      <c r="N1224" s="264"/>
      <c r="O1224" s="264"/>
    </row>
    <row r="1225" spans="1:15" ht="15" customHeight="1">
      <c r="A1225" s="225" t="s">
        <v>9</v>
      </c>
      <c r="B1225" s="370" t="s">
        <v>404</v>
      </c>
      <c r="C1225" s="209" t="s">
        <v>138</v>
      </c>
      <c r="D1225" s="209" t="s">
        <v>140</v>
      </c>
      <c r="E1225" s="223" t="s">
        <v>748</v>
      </c>
      <c r="F1225" s="209" t="s">
        <v>853</v>
      </c>
      <c r="G1225" s="209" t="s">
        <v>10</v>
      </c>
      <c r="H1225" s="331">
        <v>46.7</v>
      </c>
      <c r="I1225" s="331"/>
      <c r="J1225" s="349">
        <f t="shared" ref="J1225:J1292" si="275">H1225+I1225</f>
        <v>46.7</v>
      </c>
      <c r="K1225" s="331">
        <v>46.7</v>
      </c>
      <c r="L1225" s="365">
        <v>46.7</v>
      </c>
      <c r="N1225" s="264"/>
      <c r="O1225" s="264"/>
    </row>
    <row r="1226" spans="1:15" ht="25.5" customHeight="1">
      <c r="A1226" s="225" t="s">
        <v>127</v>
      </c>
      <c r="B1226" s="227" t="s">
        <v>404</v>
      </c>
      <c r="C1226" s="209" t="s">
        <v>138</v>
      </c>
      <c r="D1226" s="209" t="s">
        <v>140</v>
      </c>
      <c r="E1226" s="223" t="s">
        <v>748</v>
      </c>
      <c r="F1226" s="209" t="s">
        <v>126</v>
      </c>
      <c r="G1226" s="209"/>
      <c r="H1226" s="331">
        <f>H1227</f>
        <v>0</v>
      </c>
      <c r="I1226" s="331">
        <f>I1227</f>
        <v>0</v>
      </c>
      <c r="J1226" s="349">
        <f t="shared" si="275"/>
        <v>0</v>
      </c>
      <c r="K1226" s="331">
        <f>K1227</f>
        <v>0</v>
      </c>
      <c r="L1226" s="331">
        <f>L1227</f>
        <v>0</v>
      </c>
      <c r="N1226" s="264"/>
      <c r="O1226" s="264"/>
    </row>
    <row r="1227" spans="1:15" ht="12.75" customHeight="1">
      <c r="A1227" s="225" t="s">
        <v>9</v>
      </c>
      <c r="B1227" s="227" t="s">
        <v>404</v>
      </c>
      <c r="C1227" s="209" t="s">
        <v>138</v>
      </c>
      <c r="D1227" s="209" t="s">
        <v>140</v>
      </c>
      <c r="E1227" s="223" t="s">
        <v>748</v>
      </c>
      <c r="F1227" s="209" t="s">
        <v>126</v>
      </c>
      <c r="G1227" s="209" t="s">
        <v>10</v>
      </c>
      <c r="H1227" s="331"/>
      <c r="I1227" s="331"/>
      <c r="J1227" s="349">
        <f t="shared" si="275"/>
        <v>0</v>
      </c>
      <c r="K1227" s="365"/>
      <c r="L1227" s="365"/>
      <c r="N1227" s="264"/>
      <c r="O1227" s="264"/>
    </row>
    <row r="1228" spans="1:15" ht="14.25" customHeight="1">
      <c r="A1228" s="352" t="s">
        <v>145</v>
      </c>
      <c r="B1228" s="353" t="s">
        <v>404</v>
      </c>
      <c r="C1228" s="250" t="s">
        <v>138</v>
      </c>
      <c r="D1228" s="250" t="s">
        <v>146</v>
      </c>
      <c r="E1228" s="250"/>
      <c r="F1228" s="250"/>
      <c r="G1228" s="250"/>
      <c r="H1228" s="349">
        <f>H1229</f>
        <v>2939.6</v>
      </c>
      <c r="I1228" s="349">
        <f>I1229</f>
        <v>0</v>
      </c>
      <c r="J1228" s="349">
        <f t="shared" si="275"/>
        <v>2939.6</v>
      </c>
      <c r="K1228" s="349">
        <f>K1229</f>
        <v>2939.6</v>
      </c>
      <c r="L1228" s="349">
        <f>L1229</f>
        <v>2939.6</v>
      </c>
      <c r="N1228" s="264"/>
      <c r="O1228" s="264"/>
    </row>
    <row r="1229" spans="1:15" ht="30" customHeight="1">
      <c r="A1229" s="355" t="s">
        <v>16</v>
      </c>
      <c r="B1229" s="422" t="s">
        <v>404</v>
      </c>
      <c r="C1229" s="250" t="s">
        <v>138</v>
      </c>
      <c r="D1229" s="250" t="s">
        <v>146</v>
      </c>
      <c r="E1229" s="398" t="s">
        <v>651</v>
      </c>
      <c r="F1229" s="250"/>
      <c r="G1229" s="250"/>
      <c r="H1229" s="349">
        <f>H1236+H1247+H1253+H1257+H1241</f>
        <v>2939.6</v>
      </c>
      <c r="I1229" s="349">
        <f>I1236+I1247+I1253+I1257+I1241</f>
        <v>0</v>
      </c>
      <c r="J1229" s="349">
        <f t="shared" si="275"/>
        <v>2939.6</v>
      </c>
      <c r="K1229" s="349">
        <f>K1236+K1247+K1253+K1257+K1241</f>
        <v>2939.6</v>
      </c>
      <c r="L1229" s="349">
        <f>L1236+L1247+L1253+L1257+L1241</f>
        <v>2939.6</v>
      </c>
      <c r="N1229" s="264"/>
      <c r="O1229" s="264"/>
    </row>
    <row r="1230" spans="1:15" ht="76.5" hidden="1" customHeight="1">
      <c r="A1230" s="378" t="s">
        <v>412</v>
      </c>
      <c r="B1230" s="403" t="s">
        <v>404</v>
      </c>
      <c r="C1230" s="209" t="s">
        <v>138</v>
      </c>
      <c r="D1230" s="209" t="s">
        <v>146</v>
      </c>
      <c r="E1230" s="452" t="s">
        <v>413</v>
      </c>
      <c r="F1230" s="209"/>
      <c r="G1230" s="209"/>
      <c r="H1230" s="331">
        <f>H1231</f>
        <v>0</v>
      </c>
      <c r="I1230" s="331">
        <f>I1231</f>
        <v>0</v>
      </c>
      <c r="J1230" s="349">
        <f t="shared" si="275"/>
        <v>0</v>
      </c>
      <c r="K1230" s="365"/>
      <c r="L1230" s="365"/>
      <c r="N1230" s="264"/>
      <c r="O1230" s="264"/>
    </row>
    <row r="1231" spans="1:15" ht="25.5" hidden="1" customHeight="1">
      <c r="A1231" s="388" t="s">
        <v>123</v>
      </c>
      <c r="B1231" s="379" t="s">
        <v>404</v>
      </c>
      <c r="C1231" s="209" t="s">
        <v>138</v>
      </c>
      <c r="D1231" s="209" t="s">
        <v>146</v>
      </c>
      <c r="E1231" s="452" t="s">
        <v>413</v>
      </c>
      <c r="F1231" s="209" t="s">
        <v>124</v>
      </c>
      <c r="G1231" s="209"/>
      <c r="H1231" s="331">
        <f>H1232+H1234</f>
        <v>0</v>
      </c>
      <c r="I1231" s="331">
        <f>I1232+I1234</f>
        <v>0</v>
      </c>
      <c r="J1231" s="349">
        <f t="shared" si="275"/>
        <v>0</v>
      </c>
      <c r="K1231" s="365"/>
      <c r="L1231" s="365"/>
      <c r="N1231" s="264"/>
      <c r="O1231" s="264"/>
    </row>
    <row r="1232" spans="1:15" ht="25.5" hidden="1" customHeight="1">
      <c r="A1232" s="388" t="s">
        <v>127</v>
      </c>
      <c r="B1232" s="379" t="s">
        <v>404</v>
      </c>
      <c r="C1232" s="209" t="s">
        <v>138</v>
      </c>
      <c r="D1232" s="209" t="s">
        <v>146</v>
      </c>
      <c r="E1232" s="452" t="s">
        <v>413</v>
      </c>
      <c r="F1232" s="209" t="s">
        <v>126</v>
      </c>
      <c r="G1232" s="209"/>
      <c r="H1232" s="331">
        <f>H1233</f>
        <v>0</v>
      </c>
      <c r="I1232" s="331">
        <f>I1233</f>
        <v>0</v>
      </c>
      <c r="J1232" s="349">
        <f t="shared" si="275"/>
        <v>0</v>
      </c>
      <c r="K1232" s="365"/>
      <c r="L1232" s="365"/>
      <c r="N1232" s="264"/>
      <c r="O1232" s="264"/>
    </row>
    <row r="1233" spans="1:15" ht="12.75" hidden="1" customHeight="1">
      <c r="A1233" s="388" t="s">
        <v>11</v>
      </c>
      <c r="B1233" s="379" t="s">
        <v>404</v>
      </c>
      <c r="C1233" s="209" t="s">
        <v>138</v>
      </c>
      <c r="D1233" s="209" t="s">
        <v>146</v>
      </c>
      <c r="E1233" s="452" t="s">
        <v>413</v>
      </c>
      <c r="F1233" s="209" t="s">
        <v>126</v>
      </c>
      <c r="G1233" s="209" t="s">
        <v>12</v>
      </c>
      <c r="H1233" s="331"/>
      <c r="I1233" s="331"/>
      <c r="J1233" s="349">
        <f t="shared" si="275"/>
        <v>0</v>
      </c>
      <c r="K1233" s="365"/>
      <c r="L1233" s="365"/>
      <c r="N1233" s="264"/>
      <c r="O1233" s="264"/>
    </row>
    <row r="1234" spans="1:15" ht="24" hidden="1" customHeight="1">
      <c r="A1234" s="388" t="s">
        <v>434</v>
      </c>
      <c r="B1234" s="379" t="s">
        <v>404</v>
      </c>
      <c r="C1234" s="209" t="s">
        <v>138</v>
      </c>
      <c r="D1234" s="209" t="s">
        <v>146</v>
      </c>
      <c r="E1234" s="452" t="s">
        <v>413</v>
      </c>
      <c r="F1234" s="209" t="s">
        <v>435</v>
      </c>
      <c r="G1234" s="209"/>
      <c r="H1234" s="331">
        <f>H1235</f>
        <v>0</v>
      </c>
      <c r="I1234" s="331">
        <f>I1235</f>
        <v>0</v>
      </c>
      <c r="J1234" s="349">
        <f t="shared" si="275"/>
        <v>0</v>
      </c>
      <c r="K1234" s="365"/>
      <c r="L1234" s="365"/>
      <c r="N1234" s="264"/>
      <c r="O1234" s="264"/>
    </row>
    <row r="1235" spans="1:15" ht="13.5" hidden="1" customHeight="1">
      <c r="A1235" s="388" t="s">
        <v>11</v>
      </c>
      <c r="B1235" s="379" t="s">
        <v>404</v>
      </c>
      <c r="C1235" s="209" t="s">
        <v>138</v>
      </c>
      <c r="D1235" s="209" t="s">
        <v>146</v>
      </c>
      <c r="E1235" s="452" t="s">
        <v>413</v>
      </c>
      <c r="F1235" s="209" t="s">
        <v>435</v>
      </c>
      <c r="G1235" s="209" t="s">
        <v>12</v>
      </c>
      <c r="H1235" s="331"/>
      <c r="I1235" s="331"/>
      <c r="J1235" s="349">
        <f t="shared" si="275"/>
        <v>0</v>
      </c>
      <c r="K1235" s="365"/>
      <c r="L1235" s="365"/>
      <c r="N1235" s="264"/>
      <c r="O1235" s="264"/>
    </row>
    <row r="1236" spans="1:15" ht="38.25" customHeight="1">
      <c r="A1236" s="388" t="s">
        <v>379</v>
      </c>
      <c r="B1236" s="379" t="s">
        <v>404</v>
      </c>
      <c r="C1236" s="209" t="s">
        <v>138</v>
      </c>
      <c r="D1236" s="209" t="s">
        <v>146</v>
      </c>
      <c r="E1236" s="433" t="s">
        <v>749</v>
      </c>
      <c r="F1236" s="209"/>
      <c r="G1236" s="209"/>
      <c r="H1236" s="331">
        <f t="shared" ref="H1236:L1237" si="276">H1237</f>
        <v>0</v>
      </c>
      <c r="I1236" s="331">
        <f t="shared" si="276"/>
        <v>0</v>
      </c>
      <c r="J1236" s="349">
        <f t="shared" si="275"/>
        <v>0</v>
      </c>
      <c r="K1236" s="331">
        <f t="shared" si="276"/>
        <v>0</v>
      </c>
      <c r="L1236" s="331">
        <f t="shared" si="276"/>
        <v>0</v>
      </c>
      <c r="N1236" s="264"/>
      <c r="O1236" s="264"/>
    </row>
    <row r="1237" spans="1:15" ht="22.5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33" t="s">
        <v>749</v>
      </c>
      <c r="F1237" s="209" t="s">
        <v>124</v>
      </c>
      <c r="G1237" s="209"/>
      <c r="H1237" s="331">
        <f t="shared" si="276"/>
        <v>0</v>
      </c>
      <c r="I1237" s="331">
        <f t="shared" si="276"/>
        <v>0</v>
      </c>
      <c r="J1237" s="349">
        <f t="shared" si="275"/>
        <v>0</v>
      </c>
      <c r="K1237" s="331">
        <f t="shared" si="276"/>
        <v>0</v>
      </c>
      <c r="L1237" s="331">
        <f t="shared" si="276"/>
        <v>0</v>
      </c>
      <c r="N1237" s="264"/>
      <c r="O1237" s="264"/>
    </row>
    <row r="1238" spans="1:15" ht="25.5" customHeight="1">
      <c r="A1238" s="388" t="s">
        <v>434</v>
      </c>
      <c r="B1238" s="379" t="s">
        <v>404</v>
      </c>
      <c r="C1238" s="209" t="s">
        <v>138</v>
      </c>
      <c r="D1238" s="209" t="s">
        <v>146</v>
      </c>
      <c r="E1238" s="433" t="s">
        <v>749</v>
      </c>
      <c r="F1238" s="209" t="s">
        <v>435</v>
      </c>
      <c r="G1238" s="209"/>
      <c r="H1238" s="331">
        <f>H1239+H1240</f>
        <v>0</v>
      </c>
      <c r="I1238" s="331">
        <f>I1239+I1240</f>
        <v>0</v>
      </c>
      <c r="J1238" s="349">
        <f t="shared" si="275"/>
        <v>0</v>
      </c>
      <c r="K1238" s="331">
        <f>K1239+K1240</f>
        <v>0</v>
      </c>
      <c r="L1238" s="331">
        <f>L1239+L1240</f>
        <v>0</v>
      </c>
      <c r="N1238" s="264"/>
      <c r="O1238" s="264"/>
    </row>
    <row r="1239" spans="1:15" ht="12.75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33" t="s">
        <v>749</v>
      </c>
      <c r="F1239" s="209" t="s">
        <v>435</v>
      </c>
      <c r="G1239" s="209" t="s">
        <v>12</v>
      </c>
      <c r="H1239" s="331"/>
      <c r="I1239" s="331"/>
      <c r="J1239" s="349">
        <f t="shared" si="275"/>
        <v>0</v>
      </c>
      <c r="K1239" s="365"/>
      <c r="L1239" s="365"/>
      <c r="N1239" s="264"/>
      <c r="O1239" s="264"/>
    </row>
    <row r="1240" spans="1:15" ht="12.75" customHeight="1">
      <c r="A1240" s="388" t="s">
        <v>628</v>
      </c>
      <c r="B1240" s="379" t="s">
        <v>404</v>
      </c>
      <c r="C1240" s="209" t="s">
        <v>138</v>
      </c>
      <c r="D1240" s="209" t="s">
        <v>146</v>
      </c>
      <c r="E1240" s="433" t="s">
        <v>749</v>
      </c>
      <c r="F1240" s="209" t="s">
        <v>435</v>
      </c>
      <c r="G1240" s="209" t="s">
        <v>197</v>
      </c>
      <c r="H1240" s="331">
        <v>0</v>
      </c>
      <c r="I1240" s="331"/>
      <c r="J1240" s="349">
        <f t="shared" si="275"/>
        <v>0</v>
      </c>
      <c r="K1240" s="365">
        <v>0</v>
      </c>
      <c r="L1240" s="365"/>
      <c r="N1240" s="264"/>
      <c r="O1240" s="264"/>
    </row>
    <row r="1241" spans="1:15" ht="38.25" hidden="1" customHeight="1">
      <c r="A1241" s="388" t="s">
        <v>467</v>
      </c>
      <c r="B1241" s="379" t="s">
        <v>404</v>
      </c>
      <c r="C1241" s="209" t="s">
        <v>138</v>
      </c>
      <c r="D1241" s="209" t="s">
        <v>146</v>
      </c>
      <c r="E1241" s="427" t="s">
        <v>839</v>
      </c>
      <c r="F1241" s="209"/>
      <c r="G1241" s="209"/>
      <c r="H1241" s="331">
        <f>H1242</f>
        <v>0</v>
      </c>
      <c r="I1241" s="331">
        <f>I1242</f>
        <v>0</v>
      </c>
      <c r="J1241" s="349">
        <f t="shared" si="275"/>
        <v>0</v>
      </c>
      <c r="K1241" s="331">
        <f>K1242</f>
        <v>0</v>
      </c>
      <c r="L1241" s="331">
        <f>L1242</f>
        <v>0</v>
      </c>
      <c r="N1241" s="264"/>
      <c r="O1241" s="264"/>
    </row>
    <row r="1242" spans="1:15" ht="25.5" hidden="1" customHeight="1">
      <c r="A1242" s="388" t="s">
        <v>123</v>
      </c>
      <c r="B1242" s="379" t="s">
        <v>404</v>
      </c>
      <c r="C1242" s="209" t="s">
        <v>138</v>
      </c>
      <c r="D1242" s="209" t="s">
        <v>146</v>
      </c>
      <c r="E1242" s="427" t="s">
        <v>839</v>
      </c>
      <c r="F1242" s="209" t="s">
        <v>124</v>
      </c>
      <c r="G1242" s="209"/>
      <c r="H1242" s="331">
        <f>H1243+H1245</f>
        <v>0</v>
      </c>
      <c r="I1242" s="331">
        <f>I1243+I1245</f>
        <v>0</v>
      </c>
      <c r="J1242" s="349">
        <f t="shared" si="275"/>
        <v>0</v>
      </c>
      <c r="K1242" s="331">
        <f>K1243+K1245</f>
        <v>0</v>
      </c>
      <c r="L1242" s="331">
        <f>L1243+L1245</f>
        <v>0</v>
      </c>
      <c r="N1242" s="264"/>
      <c r="O1242" s="264"/>
    </row>
    <row r="1243" spans="1:15" ht="25.5" hidden="1" customHeight="1">
      <c r="A1243" s="388" t="s">
        <v>127</v>
      </c>
      <c r="B1243" s="379" t="s">
        <v>404</v>
      </c>
      <c r="C1243" s="209" t="s">
        <v>138</v>
      </c>
      <c r="D1243" s="209" t="s">
        <v>146</v>
      </c>
      <c r="E1243" s="427" t="s">
        <v>839</v>
      </c>
      <c r="F1243" s="209" t="s">
        <v>126</v>
      </c>
      <c r="G1243" s="209"/>
      <c r="H1243" s="331">
        <f>H1244</f>
        <v>0</v>
      </c>
      <c r="I1243" s="331">
        <f>I1244</f>
        <v>0</v>
      </c>
      <c r="J1243" s="349">
        <f t="shared" si="275"/>
        <v>0</v>
      </c>
      <c r="K1243" s="331">
        <f>K1244</f>
        <v>0</v>
      </c>
      <c r="L1243" s="331">
        <f>L1244</f>
        <v>0</v>
      </c>
      <c r="N1243" s="264"/>
      <c r="O1243" s="264"/>
    </row>
    <row r="1244" spans="1:15" ht="12.75" hidden="1" customHeight="1">
      <c r="A1244" s="388" t="s">
        <v>11</v>
      </c>
      <c r="B1244" s="379" t="s">
        <v>404</v>
      </c>
      <c r="C1244" s="209" t="s">
        <v>138</v>
      </c>
      <c r="D1244" s="209" t="s">
        <v>146</v>
      </c>
      <c r="E1244" s="427" t="s">
        <v>839</v>
      </c>
      <c r="F1244" s="209" t="s">
        <v>126</v>
      </c>
      <c r="G1244" s="209" t="s">
        <v>12</v>
      </c>
      <c r="H1244" s="331"/>
      <c r="I1244" s="331"/>
      <c r="J1244" s="349">
        <f t="shared" si="275"/>
        <v>0</v>
      </c>
      <c r="K1244" s="368"/>
      <c r="L1244" s="368"/>
      <c r="N1244" s="264"/>
      <c r="O1244" s="264"/>
    </row>
    <row r="1245" spans="1:15" ht="25.5" hidden="1" customHeight="1">
      <c r="A1245" s="388" t="s">
        <v>434</v>
      </c>
      <c r="B1245" s="379" t="s">
        <v>404</v>
      </c>
      <c r="C1245" s="209" t="s">
        <v>138</v>
      </c>
      <c r="D1245" s="209" t="s">
        <v>146</v>
      </c>
      <c r="E1245" s="427" t="s">
        <v>382</v>
      </c>
      <c r="F1245" s="209" t="s">
        <v>435</v>
      </c>
      <c r="G1245" s="209"/>
      <c r="H1245" s="331">
        <f>H1246</f>
        <v>0</v>
      </c>
      <c r="I1245" s="331">
        <f>I1246</f>
        <v>0</v>
      </c>
      <c r="J1245" s="349">
        <f t="shared" si="275"/>
        <v>0</v>
      </c>
      <c r="K1245" s="365"/>
      <c r="L1245" s="365"/>
      <c r="N1245" s="264"/>
      <c r="O1245" s="264"/>
    </row>
    <row r="1246" spans="1:15" ht="12.75" hidden="1" customHeight="1">
      <c r="A1246" s="388" t="s">
        <v>11</v>
      </c>
      <c r="B1246" s="379" t="s">
        <v>404</v>
      </c>
      <c r="C1246" s="209" t="s">
        <v>138</v>
      </c>
      <c r="D1246" s="209" t="s">
        <v>146</v>
      </c>
      <c r="E1246" s="427" t="s">
        <v>382</v>
      </c>
      <c r="F1246" s="209" t="s">
        <v>435</v>
      </c>
      <c r="G1246" s="209" t="s">
        <v>12</v>
      </c>
      <c r="H1246" s="331"/>
      <c r="I1246" s="331"/>
      <c r="J1246" s="349">
        <f t="shared" si="275"/>
        <v>0</v>
      </c>
      <c r="K1246" s="365"/>
      <c r="L1246" s="365"/>
      <c r="N1246" s="264"/>
      <c r="O1246" s="264"/>
    </row>
    <row r="1247" spans="1:15" ht="52.5" hidden="1" customHeight="1">
      <c r="A1247" s="388" t="s">
        <v>381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/>
      <c r="G1247" s="209"/>
      <c r="H1247" s="331">
        <f>H1248</f>
        <v>2380.1999999999998</v>
      </c>
      <c r="I1247" s="331">
        <f>I1248</f>
        <v>0</v>
      </c>
      <c r="J1247" s="349">
        <f t="shared" si="275"/>
        <v>2380.1999999999998</v>
      </c>
      <c r="K1247" s="331">
        <f>K1248</f>
        <v>2380.1999999999998</v>
      </c>
      <c r="L1247" s="331">
        <f>L1248</f>
        <v>2380.1999999999998</v>
      </c>
      <c r="N1247" s="264"/>
      <c r="O1247" s="264"/>
    </row>
    <row r="1248" spans="1:15" ht="23.25" customHeight="1">
      <c r="A1248" s="388" t="s">
        <v>123</v>
      </c>
      <c r="B1248" s="379" t="s">
        <v>404</v>
      </c>
      <c r="C1248" s="209" t="s">
        <v>138</v>
      </c>
      <c r="D1248" s="209" t="s">
        <v>146</v>
      </c>
      <c r="E1248" s="427" t="s">
        <v>750</v>
      </c>
      <c r="F1248" s="209" t="s">
        <v>124</v>
      </c>
      <c r="G1248" s="209"/>
      <c r="H1248" s="331">
        <f>H1249+H1251</f>
        <v>2380.1999999999998</v>
      </c>
      <c r="I1248" s="331">
        <f>I1249+I1251</f>
        <v>0</v>
      </c>
      <c r="J1248" s="349">
        <f t="shared" si="275"/>
        <v>2380.1999999999998</v>
      </c>
      <c r="K1248" s="331">
        <f>K1249+K1251</f>
        <v>2380.1999999999998</v>
      </c>
      <c r="L1248" s="331">
        <f>L1249+L1251</f>
        <v>2380.1999999999998</v>
      </c>
      <c r="N1248" s="264"/>
      <c r="O1248" s="264"/>
    </row>
    <row r="1249" spans="1:15" ht="38.25">
      <c r="A1249" s="388" t="s">
        <v>127</v>
      </c>
      <c r="B1249" s="379" t="s">
        <v>404</v>
      </c>
      <c r="C1249" s="209" t="s">
        <v>138</v>
      </c>
      <c r="D1249" s="209" t="s">
        <v>146</v>
      </c>
      <c r="E1249" s="427" t="s">
        <v>750</v>
      </c>
      <c r="F1249" s="209" t="s">
        <v>126</v>
      </c>
      <c r="G1249" s="209"/>
      <c r="H1249" s="331">
        <f>H1250</f>
        <v>700</v>
      </c>
      <c r="I1249" s="331">
        <f>I1250</f>
        <v>0</v>
      </c>
      <c r="J1249" s="349">
        <f t="shared" si="275"/>
        <v>700</v>
      </c>
      <c r="K1249" s="331">
        <f>K1250</f>
        <v>1680.2</v>
      </c>
      <c r="L1249" s="331">
        <f>L1250</f>
        <v>1680.2</v>
      </c>
      <c r="N1249" s="264"/>
      <c r="O1249" s="264"/>
    </row>
    <row r="1250" spans="1:15">
      <c r="A1250" s="388" t="s">
        <v>11</v>
      </c>
      <c r="B1250" s="379" t="s">
        <v>404</v>
      </c>
      <c r="C1250" s="209" t="s">
        <v>138</v>
      </c>
      <c r="D1250" s="209" t="s">
        <v>146</v>
      </c>
      <c r="E1250" s="427" t="s">
        <v>750</v>
      </c>
      <c r="F1250" s="209" t="s">
        <v>126</v>
      </c>
      <c r="G1250" s="209" t="s">
        <v>12</v>
      </c>
      <c r="H1250" s="331">
        <v>700</v>
      </c>
      <c r="I1250" s="331">
        <v>0</v>
      </c>
      <c r="J1250" s="349">
        <f t="shared" si="275"/>
        <v>700</v>
      </c>
      <c r="K1250" s="331">
        <v>1680.2</v>
      </c>
      <c r="L1250" s="331">
        <v>1680.2</v>
      </c>
      <c r="N1250" s="264"/>
      <c r="O1250" s="264"/>
    </row>
    <row r="1251" spans="1:15" ht="25.5">
      <c r="A1251" s="388" t="s">
        <v>434</v>
      </c>
      <c r="B1251" s="379" t="s">
        <v>404</v>
      </c>
      <c r="C1251" s="209" t="s">
        <v>138</v>
      </c>
      <c r="D1251" s="209" t="s">
        <v>146</v>
      </c>
      <c r="E1251" s="427" t="s">
        <v>750</v>
      </c>
      <c r="F1251" s="209" t="s">
        <v>435</v>
      </c>
      <c r="G1251" s="209"/>
      <c r="H1251" s="331">
        <f>H1252</f>
        <v>1680.2</v>
      </c>
      <c r="I1251" s="331">
        <f>I1252</f>
        <v>0</v>
      </c>
      <c r="J1251" s="349">
        <f t="shared" si="275"/>
        <v>1680.2</v>
      </c>
      <c r="K1251" s="331">
        <f>K1252</f>
        <v>700</v>
      </c>
      <c r="L1251" s="331">
        <f>L1252</f>
        <v>700</v>
      </c>
      <c r="N1251" s="264"/>
      <c r="O1251" s="264"/>
    </row>
    <row r="1252" spans="1:15">
      <c r="A1252" s="388" t="s">
        <v>11</v>
      </c>
      <c r="B1252" s="379" t="s">
        <v>404</v>
      </c>
      <c r="C1252" s="209" t="s">
        <v>138</v>
      </c>
      <c r="D1252" s="209" t="s">
        <v>146</v>
      </c>
      <c r="E1252" s="427" t="s">
        <v>750</v>
      </c>
      <c r="F1252" s="209" t="s">
        <v>435</v>
      </c>
      <c r="G1252" s="209" t="s">
        <v>12</v>
      </c>
      <c r="H1252" s="331">
        <v>1680.2</v>
      </c>
      <c r="I1252" s="331">
        <v>0</v>
      </c>
      <c r="J1252" s="349">
        <f t="shared" si="275"/>
        <v>1680.2</v>
      </c>
      <c r="K1252" s="331">
        <v>700</v>
      </c>
      <c r="L1252" s="331">
        <v>700</v>
      </c>
      <c r="N1252" s="264"/>
      <c r="O1252" s="264"/>
    </row>
    <row r="1253" spans="1:15" ht="114" hidden="1" customHeight="1">
      <c r="A1253" s="453" t="s">
        <v>630</v>
      </c>
      <c r="B1253" s="379" t="s">
        <v>404</v>
      </c>
      <c r="C1253" s="209" t="s">
        <v>138</v>
      </c>
      <c r="D1253" s="209" t="s">
        <v>146</v>
      </c>
      <c r="E1253" s="402" t="s">
        <v>751</v>
      </c>
      <c r="F1253" s="358"/>
      <c r="G1253" s="358"/>
      <c r="H1253" s="331">
        <f t="shared" ref="H1253:L1255" si="277">H1254</f>
        <v>0</v>
      </c>
      <c r="I1253" s="331">
        <f t="shared" si="277"/>
        <v>0</v>
      </c>
      <c r="J1253" s="349">
        <f t="shared" si="275"/>
        <v>0</v>
      </c>
      <c r="K1253" s="331">
        <f t="shared" si="277"/>
        <v>0</v>
      </c>
      <c r="L1253" s="331">
        <f t="shared" si="277"/>
        <v>0</v>
      </c>
      <c r="N1253" s="264"/>
      <c r="O1253" s="264"/>
    </row>
    <row r="1254" spans="1:15" ht="25.5" hidden="1" customHeight="1">
      <c r="A1254" s="388" t="s">
        <v>123</v>
      </c>
      <c r="B1254" s="379" t="s">
        <v>404</v>
      </c>
      <c r="C1254" s="209" t="s">
        <v>138</v>
      </c>
      <c r="D1254" s="209" t="s">
        <v>146</v>
      </c>
      <c r="E1254" s="402" t="s">
        <v>751</v>
      </c>
      <c r="F1254" s="209" t="s">
        <v>124</v>
      </c>
      <c r="G1254" s="209"/>
      <c r="H1254" s="331">
        <f t="shared" si="277"/>
        <v>0</v>
      </c>
      <c r="I1254" s="331">
        <f t="shared" si="277"/>
        <v>0</v>
      </c>
      <c r="J1254" s="349">
        <f t="shared" si="275"/>
        <v>0</v>
      </c>
      <c r="K1254" s="331">
        <f t="shared" si="277"/>
        <v>0</v>
      </c>
      <c r="L1254" s="331">
        <f t="shared" si="277"/>
        <v>0</v>
      </c>
      <c r="N1254" s="264"/>
      <c r="O1254" s="264"/>
    </row>
    <row r="1255" spans="1:15" ht="34.5" hidden="1" customHeight="1">
      <c r="A1255" s="388" t="s">
        <v>127</v>
      </c>
      <c r="B1255" s="379" t="s">
        <v>404</v>
      </c>
      <c r="C1255" s="209" t="s">
        <v>138</v>
      </c>
      <c r="D1255" s="209" t="s">
        <v>146</v>
      </c>
      <c r="E1255" s="402" t="s">
        <v>751</v>
      </c>
      <c r="F1255" s="209" t="s">
        <v>126</v>
      </c>
      <c r="G1255" s="209"/>
      <c r="H1255" s="331">
        <f t="shared" si="277"/>
        <v>0</v>
      </c>
      <c r="I1255" s="331">
        <f t="shared" si="277"/>
        <v>0</v>
      </c>
      <c r="J1255" s="349">
        <f t="shared" si="275"/>
        <v>0</v>
      </c>
      <c r="K1255" s="331">
        <f t="shared" si="277"/>
        <v>0</v>
      </c>
      <c r="L1255" s="331">
        <f t="shared" si="277"/>
        <v>0</v>
      </c>
      <c r="N1255" s="264"/>
      <c r="O1255" s="264"/>
    </row>
    <row r="1256" spans="1:15" ht="12.75" hidden="1" customHeight="1">
      <c r="A1256" s="388" t="s">
        <v>11</v>
      </c>
      <c r="B1256" s="379" t="s">
        <v>404</v>
      </c>
      <c r="C1256" s="209" t="s">
        <v>138</v>
      </c>
      <c r="D1256" s="209" t="s">
        <v>146</v>
      </c>
      <c r="E1256" s="402" t="s">
        <v>751</v>
      </c>
      <c r="F1256" s="209" t="s">
        <v>126</v>
      </c>
      <c r="G1256" s="209" t="s">
        <v>12</v>
      </c>
      <c r="H1256" s="331"/>
      <c r="I1256" s="331"/>
      <c r="J1256" s="349">
        <f t="shared" si="275"/>
        <v>0</v>
      </c>
      <c r="K1256" s="368"/>
      <c r="L1256" s="365"/>
      <c r="N1256" s="264"/>
      <c r="O1256" s="264"/>
    </row>
    <row r="1257" spans="1:15" ht="60" customHeight="1">
      <c r="A1257" s="388" t="s">
        <v>383</v>
      </c>
      <c r="B1257" s="379" t="s">
        <v>404</v>
      </c>
      <c r="C1257" s="209" t="s">
        <v>138</v>
      </c>
      <c r="D1257" s="209" t="s">
        <v>146</v>
      </c>
      <c r="E1257" s="427" t="s">
        <v>752</v>
      </c>
      <c r="F1257" s="358"/>
      <c r="G1257" s="358"/>
      <c r="H1257" s="331">
        <f t="shared" ref="H1257:I1259" si="278">H1258</f>
        <v>559.4</v>
      </c>
      <c r="I1257" s="331">
        <f t="shared" si="278"/>
        <v>0</v>
      </c>
      <c r="J1257" s="349">
        <f t="shared" si="275"/>
        <v>559.4</v>
      </c>
      <c r="K1257" s="331">
        <f t="shared" ref="K1257:L1259" si="279">K1258</f>
        <v>559.4</v>
      </c>
      <c r="L1257" s="331">
        <f t="shared" si="279"/>
        <v>559.4</v>
      </c>
      <c r="N1257" s="264"/>
      <c r="O1257" s="264"/>
    </row>
    <row r="1258" spans="1:15" ht="23.25" customHeight="1">
      <c r="A1258" s="388" t="s">
        <v>123</v>
      </c>
      <c r="B1258" s="379" t="s">
        <v>404</v>
      </c>
      <c r="C1258" s="209" t="s">
        <v>138</v>
      </c>
      <c r="D1258" s="209" t="s">
        <v>146</v>
      </c>
      <c r="E1258" s="427" t="s">
        <v>752</v>
      </c>
      <c r="F1258" s="209" t="s">
        <v>124</v>
      </c>
      <c r="G1258" s="209"/>
      <c r="H1258" s="331">
        <f t="shared" si="278"/>
        <v>559.4</v>
      </c>
      <c r="I1258" s="331">
        <f t="shared" si="278"/>
        <v>0</v>
      </c>
      <c r="J1258" s="349">
        <f t="shared" si="275"/>
        <v>559.4</v>
      </c>
      <c r="K1258" s="331">
        <f t="shared" si="279"/>
        <v>559.4</v>
      </c>
      <c r="L1258" s="331">
        <f t="shared" si="279"/>
        <v>559.4</v>
      </c>
      <c r="N1258" s="264"/>
      <c r="O1258" s="264"/>
    </row>
    <row r="1259" spans="1:15" ht="38.25">
      <c r="A1259" s="388" t="s">
        <v>127</v>
      </c>
      <c r="B1259" s="379" t="s">
        <v>404</v>
      </c>
      <c r="C1259" s="209" t="s">
        <v>138</v>
      </c>
      <c r="D1259" s="209" t="s">
        <v>146</v>
      </c>
      <c r="E1259" s="427" t="s">
        <v>752</v>
      </c>
      <c r="F1259" s="209" t="s">
        <v>126</v>
      </c>
      <c r="G1259" s="209"/>
      <c r="H1259" s="331">
        <f t="shared" si="278"/>
        <v>559.4</v>
      </c>
      <c r="I1259" s="331">
        <f t="shared" si="278"/>
        <v>0</v>
      </c>
      <c r="J1259" s="349">
        <f t="shared" si="275"/>
        <v>559.4</v>
      </c>
      <c r="K1259" s="331">
        <f t="shared" si="279"/>
        <v>559.4</v>
      </c>
      <c r="L1259" s="331">
        <f t="shared" si="279"/>
        <v>559.4</v>
      </c>
      <c r="N1259" s="264"/>
      <c r="O1259" s="264"/>
    </row>
    <row r="1260" spans="1:15">
      <c r="A1260" s="388" t="s">
        <v>11</v>
      </c>
      <c r="B1260" s="379" t="s">
        <v>404</v>
      </c>
      <c r="C1260" s="209" t="s">
        <v>138</v>
      </c>
      <c r="D1260" s="209" t="s">
        <v>146</v>
      </c>
      <c r="E1260" s="427" t="s">
        <v>752</v>
      </c>
      <c r="F1260" s="209" t="s">
        <v>126</v>
      </c>
      <c r="G1260" s="209" t="s">
        <v>12</v>
      </c>
      <c r="H1260" s="331">
        <v>559.4</v>
      </c>
      <c r="I1260" s="331"/>
      <c r="J1260" s="349">
        <f t="shared" si="275"/>
        <v>559.4</v>
      </c>
      <c r="K1260" s="331">
        <v>559.4</v>
      </c>
      <c r="L1260" s="331">
        <v>559.4</v>
      </c>
      <c r="N1260" s="264"/>
      <c r="O1260" s="264"/>
    </row>
    <row r="1261" spans="1:15" ht="24" customHeight="1">
      <c r="A1261" s="48" t="s">
        <v>151</v>
      </c>
      <c r="B1261" s="84" t="s">
        <v>404</v>
      </c>
      <c r="C1261" s="250" t="s">
        <v>138</v>
      </c>
      <c r="D1261" s="250" t="s">
        <v>152</v>
      </c>
      <c r="E1261" s="454"/>
      <c r="F1261" s="250"/>
      <c r="G1261" s="250"/>
      <c r="H1261" s="349">
        <f>H1263+H1270</f>
        <v>2819.8</v>
      </c>
      <c r="I1261" s="349">
        <f>I1263+I1270</f>
        <v>2.886579864025407E-15</v>
      </c>
      <c r="J1261" s="349">
        <f t="shared" si="275"/>
        <v>2819.8</v>
      </c>
      <c r="K1261" s="349">
        <f>K1263+K1270</f>
        <v>1519.5</v>
      </c>
      <c r="L1261" s="349">
        <f>L1263+L1270</f>
        <v>1519.5</v>
      </c>
      <c r="N1261" s="264"/>
      <c r="O1261" s="264"/>
    </row>
    <row r="1262" spans="1:15" ht="25.5" hidden="1" customHeight="1">
      <c r="A1262" s="48" t="s">
        <v>16</v>
      </c>
      <c r="B1262" s="84" t="s">
        <v>404</v>
      </c>
      <c r="C1262" s="250" t="s">
        <v>138</v>
      </c>
      <c r="D1262" s="250" t="s">
        <v>152</v>
      </c>
      <c r="E1262" s="454" t="s">
        <v>203</v>
      </c>
      <c r="F1262" s="250"/>
      <c r="G1262" s="250"/>
      <c r="H1262" s="349">
        <f>H1263</f>
        <v>0</v>
      </c>
      <c r="I1262" s="349">
        <f>I1263</f>
        <v>0</v>
      </c>
      <c r="J1262" s="349">
        <f t="shared" si="275"/>
        <v>0</v>
      </c>
      <c r="K1262" s="365"/>
      <c r="L1262" s="365"/>
      <c r="N1262" s="264"/>
      <c r="O1262" s="264"/>
    </row>
    <row r="1263" spans="1:15" ht="38.25" hidden="1" customHeight="1">
      <c r="A1263" s="455" t="s">
        <v>153</v>
      </c>
      <c r="B1263" s="456" t="s">
        <v>404</v>
      </c>
      <c r="C1263" s="250" t="s">
        <v>138</v>
      </c>
      <c r="D1263" s="250" t="s">
        <v>152</v>
      </c>
      <c r="E1263" s="454" t="s">
        <v>257</v>
      </c>
      <c r="F1263" s="250"/>
      <c r="G1263" s="250"/>
      <c r="H1263" s="349">
        <f>H1266+H1269</f>
        <v>0</v>
      </c>
      <c r="I1263" s="349">
        <f>I1266+I1269</f>
        <v>0</v>
      </c>
      <c r="J1263" s="349">
        <f t="shared" si="275"/>
        <v>0</v>
      </c>
      <c r="K1263" s="365"/>
      <c r="L1263" s="365"/>
      <c r="N1263" s="264"/>
      <c r="O1263" s="264"/>
    </row>
    <row r="1264" spans="1:15" ht="73.5" hidden="1" customHeight="1">
      <c r="A1264" s="369" t="s">
        <v>18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19</v>
      </c>
      <c r="G1264" s="209"/>
      <c r="H1264" s="331">
        <f>H1265</f>
        <v>0</v>
      </c>
      <c r="I1264" s="331">
        <f>I1265</f>
        <v>0</v>
      </c>
      <c r="J1264" s="349">
        <f t="shared" si="275"/>
        <v>0</v>
      </c>
      <c r="K1264" s="365"/>
      <c r="L1264" s="365"/>
      <c r="N1264" s="264"/>
      <c r="O1264" s="264"/>
    </row>
    <row r="1265" spans="1:15" ht="25.5" hidden="1" customHeight="1">
      <c r="A1265" s="369" t="s">
        <v>20</v>
      </c>
      <c r="B1265" s="370" t="s">
        <v>404</v>
      </c>
      <c r="C1265" s="209" t="s">
        <v>138</v>
      </c>
      <c r="D1265" s="209" t="s">
        <v>152</v>
      </c>
      <c r="E1265" s="427" t="s">
        <v>257</v>
      </c>
      <c r="F1265" s="209" t="s">
        <v>21</v>
      </c>
      <c r="G1265" s="209"/>
      <c r="H1265" s="331">
        <f>H1266</f>
        <v>0</v>
      </c>
      <c r="I1265" s="331">
        <f>I1266</f>
        <v>0</v>
      </c>
      <c r="J1265" s="349">
        <f t="shared" si="275"/>
        <v>0</v>
      </c>
      <c r="K1265" s="365"/>
      <c r="L1265" s="365"/>
      <c r="N1265" s="264"/>
      <c r="O1265" s="264"/>
    </row>
    <row r="1266" spans="1:15" ht="12.75" hidden="1" customHeight="1">
      <c r="A1266" s="369" t="s">
        <v>57</v>
      </c>
      <c r="B1266" s="370" t="s">
        <v>404</v>
      </c>
      <c r="C1266" s="209" t="s">
        <v>138</v>
      </c>
      <c r="D1266" s="209" t="s">
        <v>152</v>
      </c>
      <c r="E1266" s="427" t="s">
        <v>257</v>
      </c>
      <c r="F1266" s="209" t="s">
        <v>21</v>
      </c>
      <c r="G1266" s="209" t="s">
        <v>12</v>
      </c>
      <c r="H1266" s="331"/>
      <c r="I1266" s="331"/>
      <c r="J1266" s="349">
        <f t="shared" si="275"/>
        <v>0</v>
      </c>
      <c r="K1266" s="365"/>
      <c r="L1266" s="365"/>
      <c r="N1266" s="264"/>
      <c r="O1266" s="264"/>
    </row>
    <row r="1267" spans="1:15" ht="25.5" hidden="1" customHeight="1">
      <c r="A1267" s="369" t="s">
        <v>35</v>
      </c>
      <c r="B1267" s="370" t="s">
        <v>404</v>
      </c>
      <c r="C1267" s="209" t="s">
        <v>138</v>
      </c>
      <c r="D1267" s="209" t="s">
        <v>152</v>
      </c>
      <c r="E1267" s="427" t="s">
        <v>257</v>
      </c>
      <c r="F1267" s="209" t="s">
        <v>27</v>
      </c>
      <c r="G1267" s="209"/>
      <c r="H1267" s="331">
        <f>H1268</f>
        <v>0</v>
      </c>
      <c r="I1267" s="331">
        <f>I1268</f>
        <v>0</v>
      </c>
      <c r="J1267" s="349">
        <f t="shared" si="275"/>
        <v>0</v>
      </c>
      <c r="K1267" s="365"/>
      <c r="L1267" s="365"/>
      <c r="N1267" s="264"/>
      <c r="O1267" s="264"/>
    </row>
    <row r="1268" spans="1:15" ht="38.25" hidden="1" customHeight="1">
      <c r="A1268" s="369" t="s">
        <v>28</v>
      </c>
      <c r="B1268" s="370" t="s">
        <v>404</v>
      </c>
      <c r="C1268" s="209" t="s">
        <v>138</v>
      </c>
      <c r="D1268" s="209" t="s">
        <v>152</v>
      </c>
      <c r="E1268" s="427" t="s">
        <v>257</v>
      </c>
      <c r="F1268" s="209" t="s">
        <v>29</v>
      </c>
      <c r="G1268" s="209"/>
      <c r="H1268" s="331">
        <f>H1269</f>
        <v>0</v>
      </c>
      <c r="I1268" s="331">
        <f>I1269</f>
        <v>0</v>
      </c>
      <c r="J1268" s="349">
        <f t="shared" si="275"/>
        <v>0</v>
      </c>
      <c r="K1268" s="365"/>
      <c r="L1268" s="365"/>
      <c r="N1268" s="264"/>
      <c r="O1268" s="264"/>
    </row>
    <row r="1269" spans="1:15" ht="12.75" hidden="1" customHeight="1">
      <c r="A1269" s="369" t="s">
        <v>57</v>
      </c>
      <c r="B1269" s="370" t="s">
        <v>404</v>
      </c>
      <c r="C1269" s="209" t="s">
        <v>138</v>
      </c>
      <c r="D1269" s="209" t="s">
        <v>152</v>
      </c>
      <c r="E1269" s="427" t="s">
        <v>257</v>
      </c>
      <c r="F1269" s="209" t="s">
        <v>29</v>
      </c>
      <c r="G1269" s="209" t="s">
        <v>12</v>
      </c>
      <c r="H1269" s="331"/>
      <c r="I1269" s="331"/>
      <c r="J1269" s="349">
        <f t="shared" si="275"/>
        <v>0</v>
      </c>
      <c r="K1269" s="365"/>
      <c r="L1269" s="365"/>
      <c r="N1269" s="264"/>
      <c r="O1269" s="264"/>
    </row>
    <row r="1270" spans="1:15" ht="24" customHeight="1">
      <c r="A1270" s="48" t="s">
        <v>16</v>
      </c>
      <c r="B1270" s="84" t="s">
        <v>404</v>
      </c>
      <c r="C1270" s="250" t="s">
        <v>138</v>
      </c>
      <c r="D1270" s="250" t="s">
        <v>152</v>
      </c>
      <c r="E1270" s="454" t="s">
        <v>651</v>
      </c>
      <c r="F1270" s="250"/>
      <c r="G1270" s="250"/>
      <c r="H1270" s="331">
        <f>H1279+H1271+H1275</f>
        <v>2819.8</v>
      </c>
      <c r="I1270" s="331">
        <f>I1279+I1271+I1275</f>
        <v>2.886579864025407E-15</v>
      </c>
      <c r="J1270" s="349">
        <f t="shared" si="275"/>
        <v>2819.8</v>
      </c>
      <c r="K1270" s="331">
        <f>K1279+K1271+K1275</f>
        <v>1519.5</v>
      </c>
      <c r="L1270" s="331">
        <f>L1279+L1271+L1275</f>
        <v>1519.5</v>
      </c>
      <c r="N1270" s="264"/>
      <c r="O1270" s="264"/>
    </row>
    <row r="1271" spans="1:15" ht="38.25">
      <c r="A1271" s="369" t="s">
        <v>871</v>
      </c>
      <c r="B1271" s="370" t="s">
        <v>404</v>
      </c>
      <c r="C1271" s="209" t="s">
        <v>138</v>
      </c>
      <c r="D1271" s="209" t="s">
        <v>152</v>
      </c>
      <c r="E1271" s="209" t="s">
        <v>868</v>
      </c>
      <c r="F1271" s="209"/>
      <c r="G1271" s="209"/>
      <c r="H1271" s="331">
        <f t="shared" ref="H1271:I1277" si="280">H1272</f>
        <v>45.5</v>
      </c>
      <c r="I1271" s="331">
        <f t="shared" si="280"/>
        <v>0</v>
      </c>
      <c r="J1271" s="349">
        <f t="shared" si="275"/>
        <v>45.5</v>
      </c>
      <c r="K1271" s="331">
        <f t="shared" ref="K1271:L1273" si="281">K1272</f>
        <v>0</v>
      </c>
      <c r="L1271" s="331">
        <f t="shared" si="281"/>
        <v>0</v>
      </c>
      <c r="N1271" s="264"/>
      <c r="O1271" s="264"/>
    </row>
    <row r="1272" spans="1:15" ht="24" customHeight="1">
      <c r="A1272" s="369" t="s">
        <v>18</v>
      </c>
      <c r="B1272" s="370" t="s">
        <v>404</v>
      </c>
      <c r="C1272" s="209" t="s">
        <v>138</v>
      </c>
      <c r="D1272" s="209" t="s">
        <v>152</v>
      </c>
      <c r="E1272" s="209" t="s">
        <v>868</v>
      </c>
      <c r="F1272" s="209" t="s">
        <v>19</v>
      </c>
      <c r="G1272" s="209"/>
      <c r="H1272" s="331">
        <f t="shared" si="280"/>
        <v>45.5</v>
      </c>
      <c r="I1272" s="331">
        <f t="shared" si="280"/>
        <v>0</v>
      </c>
      <c r="J1272" s="349">
        <f t="shared" si="275"/>
        <v>45.5</v>
      </c>
      <c r="K1272" s="331">
        <f t="shared" si="281"/>
        <v>0</v>
      </c>
      <c r="L1272" s="331">
        <f t="shared" si="281"/>
        <v>0</v>
      </c>
      <c r="N1272" s="264"/>
      <c r="O1272" s="264"/>
    </row>
    <row r="1273" spans="1:15" ht="31.5" customHeight="1">
      <c r="A1273" s="369" t="s">
        <v>20</v>
      </c>
      <c r="B1273" s="370" t="s">
        <v>404</v>
      </c>
      <c r="C1273" s="209" t="s">
        <v>138</v>
      </c>
      <c r="D1273" s="209" t="s">
        <v>152</v>
      </c>
      <c r="E1273" s="209" t="s">
        <v>868</v>
      </c>
      <c r="F1273" s="209" t="s">
        <v>21</v>
      </c>
      <c r="G1273" s="209"/>
      <c r="H1273" s="331">
        <f t="shared" si="280"/>
        <v>45.5</v>
      </c>
      <c r="I1273" s="331">
        <f t="shared" si="280"/>
        <v>0</v>
      </c>
      <c r="J1273" s="349">
        <f t="shared" si="275"/>
        <v>45.5</v>
      </c>
      <c r="K1273" s="331">
        <f t="shared" si="281"/>
        <v>0</v>
      </c>
      <c r="L1273" s="331">
        <f t="shared" si="281"/>
        <v>0</v>
      </c>
      <c r="N1273" s="264"/>
      <c r="O1273" s="264"/>
    </row>
    <row r="1274" spans="1:15" s="350" customFormat="1" ht="15" customHeight="1">
      <c r="A1274" s="369" t="s">
        <v>869</v>
      </c>
      <c r="B1274" s="370" t="s">
        <v>404</v>
      </c>
      <c r="C1274" s="209" t="s">
        <v>138</v>
      </c>
      <c r="D1274" s="209" t="s">
        <v>152</v>
      </c>
      <c r="E1274" s="209" t="s">
        <v>868</v>
      </c>
      <c r="F1274" s="209" t="s">
        <v>21</v>
      </c>
      <c r="G1274" s="209" t="s">
        <v>197</v>
      </c>
      <c r="H1274" s="331">
        <v>45.5</v>
      </c>
      <c r="I1274" s="331">
        <v>0</v>
      </c>
      <c r="J1274" s="349">
        <f t="shared" si="275"/>
        <v>45.5</v>
      </c>
      <c r="K1274" s="331"/>
      <c r="L1274" s="365"/>
      <c r="N1274" s="264"/>
      <c r="O1274" s="351"/>
    </row>
    <row r="1275" spans="1:15" ht="51" customHeight="1">
      <c r="A1275" s="457" t="s">
        <v>1066</v>
      </c>
      <c r="B1275" s="370" t="s">
        <v>404</v>
      </c>
      <c r="C1275" s="209" t="s">
        <v>138</v>
      </c>
      <c r="D1275" s="209" t="s">
        <v>152</v>
      </c>
      <c r="E1275" s="209" t="s">
        <v>934</v>
      </c>
      <c r="F1275" s="209"/>
      <c r="G1275" s="209"/>
      <c r="H1275" s="331">
        <f t="shared" si="280"/>
        <v>1254.8</v>
      </c>
      <c r="I1275" s="331">
        <f t="shared" si="280"/>
        <v>0</v>
      </c>
      <c r="J1275" s="349">
        <f t="shared" si="275"/>
        <v>1254.8</v>
      </c>
      <c r="K1275" s="331"/>
      <c r="L1275" s="365"/>
      <c r="N1275" s="264"/>
      <c r="O1275" s="264"/>
    </row>
    <row r="1276" spans="1:15" ht="51" customHeight="1">
      <c r="A1276" s="225" t="s">
        <v>190</v>
      </c>
      <c r="B1276" s="370" t="s">
        <v>404</v>
      </c>
      <c r="C1276" s="209" t="s">
        <v>138</v>
      </c>
      <c r="D1276" s="209" t="s">
        <v>152</v>
      </c>
      <c r="E1276" s="209" t="s">
        <v>934</v>
      </c>
      <c r="F1276" s="209" t="s">
        <v>99</v>
      </c>
      <c r="G1276" s="209"/>
      <c r="H1276" s="331">
        <f t="shared" si="280"/>
        <v>1254.8</v>
      </c>
      <c r="I1276" s="331">
        <f t="shared" si="280"/>
        <v>0</v>
      </c>
      <c r="J1276" s="349">
        <f t="shared" si="275"/>
        <v>1254.8</v>
      </c>
      <c r="K1276" s="331"/>
      <c r="L1276" s="365"/>
      <c r="N1276" s="264"/>
      <c r="O1276" s="264"/>
    </row>
    <row r="1277" spans="1:15" ht="18" customHeight="1">
      <c r="A1277" s="225" t="s">
        <v>100</v>
      </c>
      <c r="B1277" s="370" t="s">
        <v>404</v>
      </c>
      <c r="C1277" s="209" t="s">
        <v>138</v>
      </c>
      <c r="D1277" s="209" t="s">
        <v>152</v>
      </c>
      <c r="E1277" s="209" t="s">
        <v>934</v>
      </c>
      <c r="F1277" s="209" t="s">
        <v>101</v>
      </c>
      <c r="G1277" s="209"/>
      <c r="H1277" s="331">
        <f t="shared" si="280"/>
        <v>1254.8</v>
      </c>
      <c r="I1277" s="331">
        <f t="shared" si="280"/>
        <v>0</v>
      </c>
      <c r="J1277" s="349">
        <f t="shared" si="275"/>
        <v>1254.8</v>
      </c>
      <c r="K1277" s="331"/>
      <c r="L1277" s="365"/>
      <c r="N1277" s="264"/>
      <c r="O1277" s="264"/>
    </row>
    <row r="1278" spans="1:15" ht="20.25" customHeight="1">
      <c r="A1278" s="369" t="s">
        <v>11</v>
      </c>
      <c r="B1278" s="370" t="s">
        <v>404</v>
      </c>
      <c r="C1278" s="209" t="s">
        <v>138</v>
      </c>
      <c r="D1278" s="209" t="s">
        <v>152</v>
      </c>
      <c r="E1278" s="209" t="s">
        <v>934</v>
      </c>
      <c r="F1278" s="209" t="s">
        <v>101</v>
      </c>
      <c r="G1278" s="209" t="s">
        <v>12</v>
      </c>
      <c r="H1278" s="331">
        <v>1254.8</v>
      </c>
      <c r="I1278" s="331">
        <v>0</v>
      </c>
      <c r="J1278" s="349">
        <f t="shared" si="275"/>
        <v>1254.8</v>
      </c>
      <c r="K1278" s="331"/>
      <c r="L1278" s="365"/>
      <c r="N1278" s="264"/>
      <c r="O1278" s="264"/>
    </row>
    <row r="1279" spans="1:15" ht="35.25" customHeight="1">
      <c r="A1279" s="455" t="s">
        <v>153</v>
      </c>
      <c r="B1279" s="456" t="s">
        <v>404</v>
      </c>
      <c r="C1279" s="250" t="s">
        <v>138</v>
      </c>
      <c r="D1279" s="250" t="s">
        <v>152</v>
      </c>
      <c r="E1279" s="454" t="s">
        <v>851</v>
      </c>
      <c r="F1279" s="250"/>
      <c r="G1279" s="250"/>
      <c r="H1279" s="331">
        <f>H1280</f>
        <v>1519.5</v>
      </c>
      <c r="I1279" s="331">
        <f>I1280</f>
        <v>2.886579864025407E-15</v>
      </c>
      <c r="J1279" s="349">
        <f t="shared" si="275"/>
        <v>1519.5</v>
      </c>
      <c r="K1279" s="331">
        <f>K1280</f>
        <v>1519.5</v>
      </c>
      <c r="L1279" s="331">
        <f>L1280</f>
        <v>1519.5</v>
      </c>
      <c r="N1279" s="264"/>
      <c r="O1279" s="264"/>
    </row>
    <row r="1280" spans="1:15" ht="67.5" customHeight="1">
      <c r="A1280" s="369" t="s">
        <v>18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19</v>
      </c>
      <c r="G1280" s="209"/>
      <c r="H1280" s="331">
        <f>H1281+H1283</f>
        <v>1519.5</v>
      </c>
      <c r="I1280" s="331">
        <f>I1281+I1283</f>
        <v>2.886579864025407E-15</v>
      </c>
      <c r="J1280" s="349">
        <f t="shared" si="275"/>
        <v>1519.5</v>
      </c>
      <c r="K1280" s="331">
        <f>K1281+K1283</f>
        <v>1519.5</v>
      </c>
      <c r="L1280" s="331">
        <f>L1281+L1283</f>
        <v>1519.5</v>
      </c>
      <c r="N1280" s="264"/>
      <c r="O1280" s="264"/>
    </row>
    <row r="1281" spans="1:15" ht="38.25">
      <c r="A1281" s="369" t="s">
        <v>20</v>
      </c>
      <c r="B1281" s="370" t="s">
        <v>404</v>
      </c>
      <c r="C1281" s="209" t="s">
        <v>138</v>
      </c>
      <c r="D1281" s="209" t="s">
        <v>152</v>
      </c>
      <c r="E1281" s="427" t="s">
        <v>851</v>
      </c>
      <c r="F1281" s="209" t="s">
        <v>21</v>
      </c>
      <c r="G1281" s="209"/>
      <c r="H1281" s="331">
        <f>H1282</f>
        <v>1191</v>
      </c>
      <c r="I1281" s="331">
        <f>I1282</f>
        <v>0.70000000000000284</v>
      </c>
      <c r="J1281" s="349">
        <f t="shared" si="275"/>
        <v>1191.7</v>
      </c>
      <c r="K1281" s="331">
        <f>K1282</f>
        <v>1426</v>
      </c>
      <c r="L1281" s="331">
        <f>L1282</f>
        <v>1426</v>
      </c>
      <c r="N1281" s="264"/>
      <c r="O1281" s="264"/>
    </row>
    <row r="1282" spans="1:15" s="322" customFormat="1">
      <c r="A1282" s="369" t="s">
        <v>57</v>
      </c>
      <c r="B1282" s="370" t="s">
        <v>404</v>
      </c>
      <c r="C1282" s="209" t="s">
        <v>138</v>
      </c>
      <c r="D1282" s="209" t="s">
        <v>152</v>
      </c>
      <c r="E1282" s="427" t="s">
        <v>851</v>
      </c>
      <c r="F1282" s="209" t="s">
        <v>21</v>
      </c>
      <c r="G1282" s="209" t="s">
        <v>12</v>
      </c>
      <c r="H1282" s="331">
        <v>1191</v>
      </c>
      <c r="I1282" s="331">
        <f>-19.9+20.6</f>
        <v>0.70000000000000284</v>
      </c>
      <c r="J1282" s="349">
        <f t="shared" si="275"/>
        <v>1191.7</v>
      </c>
      <c r="K1282" s="331">
        <f>1091+335</f>
        <v>1426</v>
      </c>
      <c r="L1282" s="331">
        <f>1091+335</f>
        <v>1426</v>
      </c>
      <c r="N1282" s="474"/>
      <c r="O1282" s="474"/>
    </row>
    <row r="1283" spans="1:15" ht="30.75" customHeight="1">
      <c r="A1283" s="369" t="s">
        <v>35</v>
      </c>
      <c r="B1283" s="370" t="s">
        <v>404</v>
      </c>
      <c r="C1283" s="209" t="s">
        <v>138</v>
      </c>
      <c r="D1283" s="209" t="s">
        <v>152</v>
      </c>
      <c r="E1283" s="427" t="s">
        <v>851</v>
      </c>
      <c r="F1283" s="209" t="s">
        <v>27</v>
      </c>
      <c r="G1283" s="209"/>
      <c r="H1283" s="331">
        <f t="shared" ref="H1283:L1284" si="282">H1284</f>
        <v>328.5</v>
      </c>
      <c r="I1283" s="331">
        <f t="shared" si="282"/>
        <v>-0.7</v>
      </c>
      <c r="J1283" s="349">
        <f t="shared" si="275"/>
        <v>327.8</v>
      </c>
      <c r="K1283" s="331">
        <f t="shared" si="282"/>
        <v>93.5</v>
      </c>
      <c r="L1283" s="331">
        <f t="shared" si="282"/>
        <v>93.5</v>
      </c>
      <c r="N1283" s="264"/>
      <c r="O1283" s="264"/>
    </row>
    <row r="1284" spans="1:15" ht="42.75" customHeight="1">
      <c r="A1284" s="369" t="s">
        <v>28</v>
      </c>
      <c r="B1284" s="370" t="s">
        <v>404</v>
      </c>
      <c r="C1284" s="209" t="s">
        <v>138</v>
      </c>
      <c r="D1284" s="209" t="s">
        <v>152</v>
      </c>
      <c r="E1284" s="427" t="s">
        <v>851</v>
      </c>
      <c r="F1284" s="209" t="s">
        <v>29</v>
      </c>
      <c r="G1284" s="209"/>
      <c r="H1284" s="331">
        <f t="shared" si="282"/>
        <v>328.5</v>
      </c>
      <c r="I1284" s="331">
        <f t="shared" si="282"/>
        <v>-0.7</v>
      </c>
      <c r="J1284" s="349">
        <f t="shared" si="275"/>
        <v>327.8</v>
      </c>
      <c r="K1284" s="331">
        <f t="shared" si="282"/>
        <v>93.5</v>
      </c>
      <c r="L1284" s="331">
        <f t="shared" si="282"/>
        <v>93.5</v>
      </c>
      <c r="N1284" s="264"/>
      <c r="O1284" s="264"/>
    </row>
    <row r="1285" spans="1:15">
      <c r="A1285" s="369" t="s">
        <v>57</v>
      </c>
      <c r="B1285" s="370" t="s">
        <v>404</v>
      </c>
      <c r="C1285" s="209" t="s">
        <v>138</v>
      </c>
      <c r="D1285" s="209" t="s">
        <v>152</v>
      </c>
      <c r="E1285" s="427" t="s">
        <v>851</v>
      </c>
      <c r="F1285" s="209" t="s">
        <v>29</v>
      </c>
      <c r="G1285" s="209" t="s">
        <v>12</v>
      </c>
      <c r="H1285" s="331">
        <v>328.5</v>
      </c>
      <c r="I1285" s="331">
        <v>-0.7</v>
      </c>
      <c r="J1285" s="349">
        <f t="shared" si="275"/>
        <v>327.8</v>
      </c>
      <c r="K1285" s="331">
        <v>93.5</v>
      </c>
      <c r="L1285" s="331">
        <v>93.5</v>
      </c>
      <c r="N1285" s="264"/>
      <c r="O1285" s="264"/>
    </row>
    <row r="1286" spans="1:15" ht="209.25" hidden="1" customHeight="1">
      <c r="A1286" s="457" t="s">
        <v>940</v>
      </c>
      <c r="B1286" s="370" t="s">
        <v>404</v>
      </c>
      <c r="C1286" s="209" t="s">
        <v>138</v>
      </c>
      <c r="D1286" s="209" t="s">
        <v>152</v>
      </c>
      <c r="E1286" s="427" t="s">
        <v>923</v>
      </c>
      <c r="F1286" s="209"/>
      <c r="G1286" s="209"/>
      <c r="H1286" s="331">
        <f t="shared" ref="H1286:I1288" si="283">H1287</f>
        <v>0</v>
      </c>
      <c r="I1286" s="331">
        <f t="shared" si="283"/>
        <v>0</v>
      </c>
      <c r="J1286" s="349">
        <f t="shared" si="275"/>
        <v>0</v>
      </c>
      <c r="K1286" s="368"/>
      <c r="L1286" s="368"/>
      <c r="N1286" s="264"/>
      <c r="O1286" s="264"/>
    </row>
    <row r="1287" spans="1:15" ht="38.25" hidden="1">
      <c r="A1287" s="369" t="s">
        <v>35</v>
      </c>
      <c r="B1287" s="370" t="s">
        <v>404</v>
      </c>
      <c r="C1287" s="209" t="s">
        <v>138</v>
      </c>
      <c r="D1287" s="209" t="s">
        <v>152</v>
      </c>
      <c r="E1287" s="427" t="s">
        <v>923</v>
      </c>
      <c r="F1287" s="209" t="s">
        <v>27</v>
      </c>
      <c r="G1287" s="209"/>
      <c r="H1287" s="331">
        <f t="shared" si="283"/>
        <v>0</v>
      </c>
      <c r="I1287" s="331">
        <f t="shared" si="283"/>
        <v>0</v>
      </c>
      <c r="J1287" s="349">
        <f t="shared" si="275"/>
        <v>0</v>
      </c>
      <c r="K1287" s="368"/>
      <c r="L1287" s="368"/>
      <c r="N1287" s="264"/>
      <c r="O1287" s="264"/>
    </row>
    <row r="1288" spans="1:15" ht="38.25" hidden="1">
      <c r="A1288" s="369" t="s">
        <v>28</v>
      </c>
      <c r="B1288" s="370" t="s">
        <v>404</v>
      </c>
      <c r="C1288" s="209" t="s">
        <v>138</v>
      </c>
      <c r="D1288" s="209" t="s">
        <v>152</v>
      </c>
      <c r="E1288" s="427" t="s">
        <v>923</v>
      </c>
      <c r="F1288" s="209" t="s">
        <v>29</v>
      </c>
      <c r="G1288" s="209"/>
      <c r="H1288" s="331">
        <f t="shared" si="283"/>
        <v>0</v>
      </c>
      <c r="I1288" s="331">
        <f t="shared" si="283"/>
        <v>0</v>
      </c>
      <c r="J1288" s="349">
        <f t="shared" si="275"/>
        <v>0</v>
      </c>
      <c r="K1288" s="368"/>
      <c r="L1288" s="368"/>
      <c r="N1288" s="264"/>
      <c r="O1288" s="264"/>
    </row>
    <row r="1289" spans="1:15" hidden="1">
      <c r="A1289" s="369" t="s">
        <v>57</v>
      </c>
      <c r="B1289" s="370" t="s">
        <v>404</v>
      </c>
      <c r="C1289" s="209" t="s">
        <v>138</v>
      </c>
      <c r="D1289" s="209" t="s">
        <v>152</v>
      </c>
      <c r="E1289" s="427" t="s">
        <v>923</v>
      </c>
      <c r="F1289" s="209" t="s">
        <v>29</v>
      </c>
      <c r="G1289" s="209" t="s">
        <v>12</v>
      </c>
      <c r="H1289" s="331"/>
      <c r="I1289" s="331"/>
      <c r="J1289" s="349">
        <f t="shared" si="275"/>
        <v>0</v>
      </c>
      <c r="K1289" s="368"/>
      <c r="L1289" s="368"/>
      <c r="N1289" s="264"/>
      <c r="O1289" s="264"/>
    </row>
    <row r="1290" spans="1:15" ht="12" customHeight="1">
      <c r="A1290" s="21" t="s">
        <v>402</v>
      </c>
      <c r="B1290" s="353" t="s">
        <v>404</v>
      </c>
      <c r="C1290" s="250" t="s">
        <v>154</v>
      </c>
      <c r="D1290" s="209"/>
      <c r="E1290" s="454"/>
      <c r="F1290" s="250"/>
      <c r="G1290" s="250"/>
      <c r="H1290" s="349">
        <f t="shared" ref="H1290:L1296" si="284">H1291</f>
        <v>150</v>
      </c>
      <c r="I1290" s="349">
        <f t="shared" si="284"/>
        <v>0</v>
      </c>
      <c r="J1290" s="349">
        <f t="shared" si="275"/>
        <v>150</v>
      </c>
      <c r="K1290" s="349">
        <f t="shared" si="284"/>
        <v>150</v>
      </c>
      <c r="L1290" s="349">
        <f t="shared" si="284"/>
        <v>0</v>
      </c>
      <c r="N1290" s="264"/>
      <c r="O1290" s="264"/>
    </row>
    <row r="1291" spans="1:15">
      <c r="A1291" s="352" t="s">
        <v>155</v>
      </c>
      <c r="B1291" s="353" t="s">
        <v>404</v>
      </c>
      <c r="C1291" s="250" t="s">
        <v>154</v>
      </c>
      <c r="D1291" s="250" t="s">
        <v>156</v>
      </c>
      <c r="E1291" s="454"/>
      <c r="F1291" s="250"/>
      <c r="G1291" s="250"/>
      <c r="H1291" s="349">
        <f t="shared" si="284"/>
        <v>150</v>
      </c>
      <c r="I1291" s="349">
        <f t="shared" si="284"/>
        <v>0</v>
      </c>
      <c r="J1291" s="349">
        <f t="shared" si="275"/>
        <v>150</v>
      </c>
      <c r="K1291" s="349">
        <f t="shared" si="284"/>
        <v>150</v>
      </c>
      <c r="L1291" s="349">
        <f t="shared" si="284"/>
        <v>0</v>
      </c>
      <c r="N1291" s="264"/>
      <c r="O1291" s="264"/>
    </row>
    <row r="1292" spans="1:15" ht="38.25" customHeight="1">
      <c r="A1292" s="424" t="s">
        <v>953</v>
      </c>
      <c r="B1292" s="370" t="s">
        <v>404</v>
      </c>
      <c r="C1292" s="209" t="s">
        <v>154</v>
      </c>
      <c r="D1292" s="209" t="s">
        <v>156</v>
      </c>
      <c r="E1292" s="427" t="s">
        <v>753</v>
      </c>
      <c r="F1292" s="209"/>
      <c r="G1292" s="209"/>
      <c r="H1292" s="331">
        <f t="shared" si="284"/>
        <v>150</v>
      </c>
      <c r="I1292" s="331">
        <f t="shared" si="284"/>
        <v>0</v>
      </c>
      <c r="J1292" s="349">
        <f t="shared" si="275"/>
        <v>150</v>
      </c>
      <c r="K1292" s="331">
        <f t="shared" si="284"/>
        <v>150</v>
      </c>
      <c r="L1292" s="331">
        <f t="shared" si="284"/>
        <v>0</v>
      </c>
      <c r="N1292" s="264"/>
      <c r="O1292" s="264"/>
    </row>
    <row r="1293" spans="1:15" ht="50.25" customHeight="1">
      <c r="A1293" s="424" t="s">
        <v>952</v>
      </c>
      <c r="B1293" s="370" t="s">
        <v>404</v>
      </c>
      <c r="C1293" s="209" t="s">
        <v>154</v>
      </c>
      <c r="D1293" s="209" t="s">
        <v>156</v>
      </c>
      <c r="E1293" s="427" t="s">
        <v>754</v>
      </c>
      <c r="F1293" s="209"/>
      <c r="G1293" s="209"/>
      <c r="H1293" s="331">
        <f t="shared" si="284"/>
        <v>150</v>
      </c>
      <c r="I1293" s="331">
        <f t="shared" si="284"/>
        <v>0</v>
      </c>
      <c r="J1293" s="349">
        <f t="shared" ref="J1293:J1356" si="285">H1293+I1293</f>
        <v>150</v>
      </c>
      <c r="K1293" s="331">
        <f t="shared" si="284"/>
        <v>150</v>
      </c>
      <c r="L1293" s="331">
        <f t="shared" si="284"/>
        <v>0</v>
      </c>
      <c r="N1293" s="264"/>
      <c r="O1293" s="264"/>
    </row>
    <row r="1294" spans="1:15">
      <c r="A1294" s="424" t="s">
        <v>590</v>
      </c>
      <c r="B1294" s="370" t="s">
        <v>404</v>
      </c>
      <c r="C1294" s="209" t="s">
        <v>154</v>
      </c>
      <c r="D1294" s="209" t="s">
        <v>156</v>
      </c>
      <c r="E1294" s="427" t="s">
        <v>754</v>
      </c>
      <c r="F1294" s="209"/>
      <c r="G1294" s="209"/>
      <c r="H1294" s="331">
        <f t="shared" si="284"/>
        <v>150</v>
      </c>
      <c r="I1294" s="331">
        <f t="shared" si="284"/>
        <v>0</v>
      </c>
      <c r="J1294" s="349">
        <f t="shared" si="285"/>
        <v>150</v>
      </c>
      <c r="K1294" s="331">
        <f t="shared" si="284"/>
        <v>150</v>
      </c>
      <c r="L1294" s="331">
        <f t="shared" si="284"/>
        <v>0</v>
      </c>
      <c r="N1294" s="264"/>
      <c r="O1294" s="264"/>
    </row>
    <row r="1295" spans="1:15" ht="27.75" customHeight="1">
      <c r="A1295" s="369" t="s">
        <v>35</v>
      </c>
      <c r="B1295" s="370" t="s">
        <v>404</v>
      </c>
      <c r="C1295" s="209" t="s">
        <v>154</v>
      </c>
      <c r="D1295" s="209" t="s">
        <v>156</v>
      </c>
      <c r="E1295" s="427" t="s">
        <v>754</v>
      </c>
      <c r="F1295" s="209" t="s">
        <v>27</v>
      </c>
      <c r="G1295" s="209"/>
      <c r="H1295" s="331">
        <f t="shared" si="284"/>
        <v>150</v>
      </c>
      <c r="I1295" s="331">
        <f t="shared" si="284"/>
        <v>0</v>
      </c>
      <c r="J1295" s="349">
        <f t="shared" si="285"/>
        <v>150</v>
      </c>
      <c r="K1295" s="331">
        <f t="shared" si="284"/>
        <v>150</v>
      </c>
      <c r="L1295" s="331">
        <f t="shared" si="284"/>
        <v>0</v>
      </c>
      <c r="N1295" s="264"/>
      <c r="O1295" s="264"/>
    </row>
    <row r="1296" spans="1:15" ht="39" customHeight="1">
      <c r="A1296" s="369" t="s">
        <v>28</v>
      </c>
      <c r="B1296" s="370" t="s">
        <v>404</v>
      </c>
      <c r="C1296" s="209" t="s">
        <v>154</v>
      </c>
      <c r="D1296" s="209" t="s">
        <v>156</v>
      </c>
      <c r="E1296" s="427" t="s">
        <v>754</v>
      </c>
      <c r="F1296" s="209" t="s">
        <v>29</v>
      </c>
      <c r="G1296" s="209"/>
      <c r="H1296" s="331">
        <f t="shared" si="284"/>
        <v>150</v>
      </c>
      <c r="I1296" s="331">
        <f t="shared" si="284"/>
        <v>0</v>
      </c>
      <c r="J1296" s="349">
        <f t="shared" si="285"/>
        <v>150</v>
      </c>
      <c r="K1296" s="331">
        <f t="shared" si="284"/>
        <v>150</v>
      </c>
      <c r="L1296" s="331">
        <f t="shared" si="284"/>
        <v>0</v>
      </c>
      <c r="N1296" s="264"/>
      <c r="O1296" s="264"/>
    </row>
    <row r="1297" spans="1:15">
      <c r="A1297" s="369" t="s">
        <v>9</v>
      </c>
      <c r="B1297" s="370" t="s">
        <v>404</v>
      </c>
      <c r="C1297" s="209" t="s">
        <v>154</v>
      </c>
      <c r="D1297" s="209" t="s">
        <v>156</v>
      </c>
      <c r="E1297" s="427" t="s">
        <v>754</v>
      </c>
      <c r="F1297" s="209" t="s">
        <v>29</v>
      </c>
      <c r="G1297" s="209" t="s">
        <v>10</v>
      </c>
      <c r="H1297" s="331">
        <v>150</v>
      </c>
      <c r="I1297" s="331"/>
      <c r="J1297" s="349">
        <f t="shared" si="285"/>
        <v>150</v>
      </c>
      <c r="K1297" s="368">
        <v>150</v>
      </c>
      <c r="L1297" s="368"/>
      <c r="N1297" s="264"/>
      <c r="O1297" s="264"/>
    </row>
    <row r="1298" spans="1:15" ht="38.25">
      <c r="A1298" s="434" t="s">
        <v>410</v>
      </c>
      <c r="B1298" s="353" t="s">
        <v>91</v>
      </c>
      <c r="C1298" s="250"/>
      <c r="D1298" s="250"/>
      <c r="E1298" s="22"/>
      <c r="F1298" s="250"/>
      <c r="G1298" s="250"/>
      <c r="H1298" s="349">
        <f>H1299+H1300+H1301</f>
        <v>20416.999999999996</v>
      </c>
      <c r="I1298" s="349">
        <f>I1299+I1300+I1301</f>
        <v>-1.4210854715202004E-14</v>
      </c>
      <c r="J1298" s="349">
        <f t="shared" si="285"/>
        <v>20416.999999999996</v>
      </c>
      <c r="K1298" s="349">
        <f>K1299+K1300+K1301</f>
        <v>15673.33</v>
      </c>
      <c r="L1298" s="349">
        <f>L1299+L1300+L1301</f>
        <v>13656.83</v>
      </c>
      <c r="M1298" s="264">
        <f>H1304+H1334+H1362+H1508+H1518</f>
        <v>20417</v>
      </c>
      <c r="N1298" s="264"/>
      <c r="O1298" s="264"/>
    </row>
    <row r="1299" spans="1:15">
      <c r="A1299" s="352" t="s">
        <v>128</v>
      </c>
      <c r="B1299" s="353" t="s">
        <v>91</v>
      </c>
      <c r="C1299" s="250"/>
      <c r="D1299" s="250"/>
      <c r="E1299" s="22"/>
      <c r="F1299" s="250"/>
      <c r="G1299" s="250" t="s">
        <v>10</v>
      </c>
      <c r="H1299" s="349">
        <f>H1324+H1327+H1330+H1341+H1381+H1397+H1408+H1517+H1525+H1502+H1433+H1332+H1424+H1402+H1351+H1345+H1523+H1360+H1445+H1486+H1507</f>
        <v>19602.899999999998</v>
      </c>
      <c r="I1299" s="349">
        <f>I1324+I1327+I1330+I1341+I1381+I1397+I1408+I1517+I1525+I1502+I1433+I1332+I1424+I1402+I1351+I1345+I1523+I1360+I1445+I1486+I1507</f>
        <v>-1.4210854715202004E-14</v>
      </c>
      <c r="J1299" s="349">
        <f t="shared" si="285"/>
        <v>19602.899999999998</v>
      </c>
      <c r="K1299" s="349">
        <f>K1324+K1327+K1330+K1341+K1381+K1397+K1408+K1517+K1525+K1502+K1433+K1332+K1424+K1402+K1351+K1345+K1523+K1360+K1445+K1486+K1507</f>
        <v>15673.33</v>
      </c>
      <c r="L1299" s="349">
        <f>L1324+L1327+L1330+L1341+L1381+L1397+L1408+L1517+L1525+L1502+L1433+L1332+L1424+L1402+L1351+L1345+L1523+L1360+L1445+L1486+L1507</f>
        <v>13656.83</v>
      </c>
      <c r="N1299" s="264"/>
      <c r="O1299" s="264"/>
    </row>
    <row r="1300" spans="1:15">
      <c r="A1300" s="352" t="s">
        <v>11</v>
      </c>
      <c r="B1300" s="353" t="s">
        <v>91</v>
      </c>
      <c r="C1300" s="250"/>
      <c r="D1300" s="250"/>
      <c r="E1300" s="22"/>
      <c r="F1300" s="250"/>
      <c r="G1300" s="250" t="s">
        <v>12</v>
      </c>
      <c r="H1300" s="349">
        <f>H1398+H1389+H1355+H1385+H1434+H1403+H1429+H1346+H1441</f>
        <v>700</v>
      </c>
      <c r="I1300" s="349">
        <f>I1398+I1389+I1355+I1385+I1434+I1403+I1429+I1346+I1441</f>
        <v>0</v>
      </c>
      <c r="J1300" s="349">
        <f t="shared" si="285"/>
        <v>700</v>
      </c>
      <c r="K1300" s="349">
        <f>K1398+K1389+K1355+K1385+K1434+K1403+K1429+K1346+K1441</f>
        <v>0</v>
      </c>
      <c r="L1300" s="349">
        <f>L1398+L1389+L1355+L1385+L1434+L1403+L1429+L1346+L1441</f>
        <v>0</v>
      </c>
      <c r="N1300" s="264"/>
      <c r="O1300" s="264"/>
    </row>
    <row r="1301" spans="1:15" ht="14.25" customHeight="1">
      <c r="A1301" s="352" t="s">
        <v>628</v>
      </c>
      <c r="B1301" s="353" t="s">
        <v>91</v>
      </c>
      <c r="C1301" s="250"/>
      <c r="D1301" s="250"/>
      <c r="E1301" s="22"/>
      <c r="F1301" s="250"/>
      <c r="G1301" s="250" t="s">
        <v>197</v>
      </c>
      <c r="H1301" s="349">
        <f>H1435+H1347+H1320+H1513</f>
        <v>114.1</v>
      </c>
      <c r="I1301" s="349">
        <f>I1435+I1347+I1320+I1513</f>
        <v>0</v>
      </c>
      <c r="J1301" s="349">
        <f t="shared" si="285"/>
        <v>114.1</v>
      </c>
      <c r="K1301" s="349">
        <f>K1435+K1347+K1320+K1513</f>
        <v>0</v>
      </c>
      <c r="L1301" s="349">
        <f>L1435+L1347+L1320+L1513</f>
        <v>0</v>
      </c>
      <c r="N1301" s="264"/>
      <c r="O1301" s="264"/>
    </row>
    <row r="1302" spans="1:15" ht="14.25" customHeight="1">
      <c r="A1302" s="352" t="s">
        <v>472</v>
      </c>
      <c r="B1302" s="353" t="s">
        <v>91</v>
      </c>
      <c r="C1302" s="250"/>
      <c r="D1302" s="250"/>
      <c r="E1302" s="22"/>
      <c r="F1302" s="250"/>
      <c r="G1302" s="250" t="s">
        <v>198</v>
      </c>
      <c r="H1302" s="349">
        <f>H1425</f>
        <v>0</v>
      </c>
      <c r="I1302" s="349">
        <f>I1425</f>
        <v>0</v>
      </c>
      <c r="J1302" s="349">
        <f t="shared" si="285"/>
        <v>0</v>
      </c>
      <c r="K1302" s="349">
        <f>K1425</f>
        <v>0</v>
      </c>
      <c r="L1302" s="349">
        <f>L1425</f>
        <v>0</v>
      </c>
      <c r="N1302" s="264"/>
      <c r="O1302" s="264"/>
    </row>
    <row r="1303" spans="1:15">
      <c r="A1303" s="352" t="s">
        <v>411</v>
      </c>
      <c r="B1303" s="353" t="s">
        <v>91</v>
      </c>
      <c r="C1303" s="250" t="s">
        <v>13</v>
      </c>
      <c r="D1303" s="209"/>
      <c r="E1303" s="22"/>
      <c r="F1303" s="250"/>
      <c r="G1303" s="250"/>
      <c r="H1303" s="349">
        <f>H1304</f>
        <v>1759.1</v>
      </c>
      <c r="I1303" s="349">
        <f>I1304</f>
        <v>64.599999999999994</v>
      </c>
      <c r="J1303" s="349">
        <f t="shared" si="285"/>
        <v>1823.6999999999998</v>
      </c>
      <c r="K1303" s="349">
        <f>K1304</f>
        <v>1252.53</v>
      </c>
      <c r="L1303" s="349">
        <f>L1304</f>
        <v>1252.53</v>
      </c>
      <c r="N1303" s="264"/>
      <c r="O1303" s="264"/>
    </row>
    <row r="1304" spans="1:15">
      <c r="A1304" s="352" t="s">
        <v>50</v>
      </c>
      <c r="B1304" s="353" t="s">
        <v>91</v>
      </c>
      <c r="C1304" s="250" t="s">
        <v>13</v>
      </c>
      <c r="D1304" s="250" t="s">
        <v>51</v>
      </c>
      <c r="E1304" s="22"/>
      <c r="F1304" s="250"/>
      <c r="G1304" s="250"/>
      <c r="H1304" s="349">
        <f>H1306+H1316</f>
        <v>1759.1</v>
      </c>
      <c r="I1304" s="349">
        <f>I1306+I1316</f>
        <v>64.599999999999994</v>
      </c>
      <c r="J1304" s="349">
        <f t="shared" si="285"/>
        <v>1823.6999999999998</v>
      </c>
      <c r="K1304" s="349">
        <f>K1306+K1316</f>
        <v>1252.53</v>
      </c>
      <c r="L1304" s="349">
        <f>L1306+L1316</f>
        <v>1252.53</v>
      </c>
      <c r="N1304" s="264"/>
      <c r="O1304" s="264"/>
    </row>
    <row r="1305" spans="1:15" ht="15.75" customHeight="1">
      <c r="A1305" s="352" t="s">
        <v>16</v>
      </c>
      <c r="B1305" s="353" t="s">
        <v>91</v>
      </c>
      <c r="C1305" s="250" t="s">
        <v>13</v>
      </c>
      <c r="D1305" s="250" t="s">
        <v>51</v>
      </c>
      <c r="E1305" s="22" t="s">
        <v>203</v>
      </c>
      <c r="F1305" s="250"/>
      <c r="G1305" s="250"/>
      <c r="H1305" s="349">
        <f>H1306</f>
        <v>0</v>
      </c>
      <c r="I1305" s="349">
        <f>I1306</f>
        <v>0</v>
      </c>
      <c r="J1305" s="349">
        <f t="shared" si="285"/>
        <v>0</v>
      </c>
      <c r="K1305" s="365"/>
      <c r="L1305" s="365"/>
      <c r="N1305" s="264"/>
      <c r="O1305" s="264"/>
    </row>
    <row r="1306" spans="1:15" ht="52.5" hidden="1" customHeight="1">
      <c r="A1306" s="356" t="s">
        <v>253</v>
      </c>
      <c r="B1306" s="357" t="s">
        <v>91</v>
      </c>
      <c r="C1306" s="358" t="s">
        <v>13</v>
      </c>
      <c r="D1306" s="358" t="s">
        <v>51</v>
      </c>
      <c r="E1306" s="60" t="s">
        <v>247</v>
      </c>
      <c r="F1306" s="358"/>
      <c r="G1306" s="358"/>
      <c r="H1306" s="386">
        <f>H1307+H1310+H1315</f>
        <v>0</v>
      </c>
      <c r="I1306" s="386">
        <f>I1307+I1310+I1315</f>
        <v>0</v>
      </c>
      <c r="J1306" s="349">
        <f t="shared" si="285"/>
        <v>0</v>
      </c>
      <c r="K1306" s="365"/>
      <c r="L1306" s="365"/>
      <c r="N1306" s="264"/>
      <c r="O1306" s="264"/>
    </row>
    <row r="1307" spans="1:15" ht="67.5" hidden="1" customHeight="1">
      <c r="A1307" s="369" t="s">
        <v>18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19</v>
      </c>
      <c r="G1307" s="209"/>
      <c r="H1307" s="331">
        <f>H1308</f>
        <v>0</v>
      </c>
      <c r="I1307" s="331">
        <f>I1308</f>
        <v>0</v>
      </c>
      <c r="J1307" s="349">
        <f t="shared" si="285"/>
        <v>0</v>
      </c>
      <c r="K1307" s="365"/>
      <c r="L1307" s="365"/>
      <c r="N1307" s="264"/>
      <c r="O1307" s="264"/>
    </row>
    <row r="1308" spans="1:15" ht="27" hidden="1" customHeight="1">
      <c r="A1308" s="369" t="s">
        <v>20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21</v>
      </c>
      <c r="G1308" s="209"/>
      <c r="H1308" s="331">
        <f>H1309</f>
        <v>0</v>
      </c>
      <c r="I1308" s="331">
        <f>I1309</f>
        <v>0</v>
      </c>
      <c r="J1308" s="349">
        <f t="shared" si="285"/>
        <v>0</v>
      </c>
      <c r="K1308" s="365"/>
      <c r="L1308" s="365"/>
      <c r="N1308" s="264"/>
      <c r="O1308" s="264"/>
    </row>
    <row r="1309" spans="1:15" ht="12.75" hidden="1" customHeight="1">
      <c r="A1309" s="369" t="s">
        <v>9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21</v>
      </c>
      <c r="G1309" s="209" t="s">
        <v>10</v>
      </c>
      <c r="H1309" s="331"/>
      <c r="I1309" s="331"/>
      <c r="J1309" s="349">
        <f t="shared" si="285"/>
        <v>0</v>
      </c>
      <c r="K1309" s="365"/>
      <c r="L1309" s="365"/>
      <c r="N1309" s="264"/>
      <c r="O1309" s="264"/>
    </row>
    <row r="1310" spans="1:15" ht="30.75" hidden="1" customHeight="1">
      <c r="A1310" s="369" t="s">
        <v>35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27</v>
      </c>
      <c r="G1310" s="209"/>
      <c r="H1310" s="331">
        <f>H1311</f>
        <v>0</v>
      </c>
      <c r="I1310" s="331">
        <f>I1311</f>
        <v>0</v>
      </c>
      <c r="J1310" s="349">
        <f t="shared" si="285"/>
        <v>0</v>
      </c>
      <c r="K1310" s="365"/>
      <c r="L1310" s="365"/>
      <c r="N1310" s="264"/>
      <c r="O1310" s="264"/>
    </row>
    <row r="1311" spans="1:15" ht="39" hidden="1" customHeight="1">
      <c r="A1311" s="369" t="s">
        <v>28</v>
      </c>
      <c r="B1311" s="370" t="s">
        <v>91</v>
      </c>
      <c r="C1311" s="209" t="s">
        <v>13</v>
      </c>
      <c r="D1311" s="209" t="s">
        <v>51</v>
      </c>
      <c r="E1311" s="60" t="s">
        <v>247</v>
      </c>
      <c r="F1311" s="209" t="s">
        <v>29</v>
      </c>
      <c r="G1311" s="209"/>
      <c r="H1311" s="331">
        <f>H1312</f>
        <v>0</v>
      </c>
      <c r="I1311" s="331">
        <f>I1312</f>
        <v>0</v>
      </c>
      <c r="J1311" s="349">
        <f t="shared" si="285"/>
        <v>0</v>
      </c>
      <c r="K1311" s="365"/>
      <c r="L1311" s="365"/>
      <c r="N1311" s="264"/>
      <c r="O1311" s="264"/>
    </row>
    <row r="1312" spans="1:15" ht="12.75" hidden="1" customHeight="1">
      <c r="A1312" s="369" t="s">
        <v>9</v>
      </c>
      <c r="B1312" s="370" t="s">
        <v>91</v>
      </c>
      <c r="C1312" s="209" t="s">
        <v>13</v>
      </c>
      <c r="D1312" s="209" t="s">
        <v>51</v>
      </c>
      <c r="E1312" s="60" t="s">
        <v>247</v>
      </c>
      <c r="F1312" s="209" t="s">
        <v>29</v>
      </c>
      <c r="G1312" s="209" t="s">
        <v>10</v>
      </c>
      <c r="H1312" s="331"/>
      <c r="I1312" s="331"/>
      <c r="J1312" s="349">
        <f t="shared" si="285"/>
        <v>0</v>
      </c>
      <c r="K1312" s="365"/>
      <c r="L1312" s="365"/>
      <c r="N1312" s="264"/>
      <c r="O1312" s="264"/>
    </row>
    <row r="1313" spans="1:15" ht="12.75" hidden="1" customHeight="1">
      <c r="A1313" s="369" t="s">
        <v>30</v>
      </c>
      <c r="B1313" s="370" t="s">
        <v>91</v>
      </c>
      <c r="C1313" s="209" t="s">
        <v>13</v>
      </c>
      <c r="D1313" s="209" t="s">
        <v>51</v>
      </c>
      <c r="E1313" s="60" t="s">
        <v>247</v>
      </c>
      <c r="F1313" s="209" t="s">
        <v>31</v>
      </c>
      <c r="G1313" s="209"/>
      <c r="H1313" s="331">
        <f>H1314</f>
        <v>0</v>
      </c>
      <c r="I1313" s="331">
        <f>I1314</f>
        <v>0</v>
      </c>
      <c r="J1313" s="349">
        <f t="shared" si="285"/>
        <v>0</v>
      </c>
      <c r="K1313" s="365"/>
      <c r="L1313" s="365"/>
      <c r="N1313" s="264"/>
      <c r="O1313" s="264"/>
    </row>
    <row r="1314" spans="1:15" ht="14.25" hidden="1" customHeight="1">
      <c r="A1314" s="369" t="s">
        <v>32</v>
      </c>
      <c r="B1314" s="370" t="s">
        <v>91</v>
      </c>
      <c r="C1314" s="209" t="s">
        <v>13</v>
      </c>
      <c r="D1314" s="209" t="s">
        <v>51</v>
      </c>
      <c r="E1314" s="60" t="s">
        <v>247</v>
      </c>
      <c r="F1314" s="209" t="s">
        <v>33</v>
      </c>
      <c r="G1314" s="209"/>
      <c r="H1314" s="331">
        <f>H1315</f>
        <v>0</v>
      </c>
      <c r="I1314" s="331">
        <f>I1315</f>
        <v>0</v>
      </c>
      <c r="J1314" s="349">
        <f t="shared" si="285"/>
        <v>0</v>
      </c>
      <c r="K1314" s="365"/>
      <c r="L1314" s="365"/>
      <c r="N1314" s="264"/>
      <c r="O1314" s="264"/>
    </row>
    <row r="1315" spans="1:15" ht="12.75" hidden="1" customHeight="1">
      <c r="A1315" s="369" t="s">
        <v>94</v>
      </c>
      <c r="B1315" s="370" t="s">
        <v>91</v>
      </c>
      <c r="C1315" s="209" t="s">
        <v>13</v>
      </c>
      <c r="D1315" s="209" t="s">
        <v>51</v>
      </c>
      <c r="E1315" s="60" t="s">
        <v>247</v>
      </c>
      <c r="F1315" s="209" t="s">
        <v>33</v>
      </c>
      <c r="G1315" s="209" t="s">
        <v>10</v>
      </c>
      <c r="H1315" s="331"/>
      <c r="I1315" s="331"/>
      <c r="J1315" s="349">
        <f t="shared" si="285"/>
        <v>0</v>
      </c>
      <c r="K1315" s="365"/>
      <c r="L1315" s="365"/>
      <c r="N1315" s="264"/>
      <c r="O1315" s="264"/>
    </row>
    <row r="1316" spans="1:15" ht="25.5">
      <c r="A1316" s="352" t="s">
        <v>16</v>
      </c>
      <c r="B1316" s="353" t="s">
        <v>91</v>
      </c>
      <c r="C1316" s="250" t="s">
        <v>13</v>
      </c>
      <c r="D1316" s="250" t="s">
        <v>51</v>
      </c>
      <c r="E1316" s="22" t="s">
        <v>651</v>
      </c>
      <c r="F1316" s="250"/>
      <c r="G1316" s="250"/>
      <c r="H1316" s="331">
        <f>H1321+H1317</f>
        <v>1759.1</v>
      </c>
      <c r="I1316" s="331">
        <f>I1321+I1317</f>
        <v>64.599999999999994</v>
      </c>
      <c r="J1316" s="349">
        <f t="shared" si="285"/>
        <v>1823.6999999999998</v>
      </c>
      <c r="K1316" s="331">
        <f>K1321+K1317</f>
        <v>1252.53</v>
      </c>
      <c r="L1316" s="331">
        <f>L1321+L1317</f>
        <v>1252.53</v>
      </c>
      <c r="N1316" s="264"/>
      <c r="O1316" s="264"/>
    </row>
    <row r="1317" spans="1:15" ht="38.25">
      <c r="A1317" s="369" t="s">
        <v>871</v>
      </c>
      <c r="B1317" s="353" t="s">
        <v>91</v>
      </c>
      <c r="C1317" s="250" t="s">
        <v>13</v>
      </c>
      <c r="D1317" s="250" t="s">
        <v>51</v>
      </c>
      <c r="E1317" s="209" t="s">
        <v>868</v>
      </c>
      <c r="F1317" s="209"/>
      <c r="G1317" s="209"/>
      <c r="H1317" s="331">
        <f t="shared" ref="H1317:I1319" si="286">H1318</f>
        <v>49.9</v>
      </c>
      <c r="I1317" s="331">
        <f t="shared" si="286"/>
        <v>0</v>
      </c>
      <c r="J1317" s="349">
        <f t="shared" si="285"/>
        <v>49.9</v>
      </c>
      <c r="K1317" s="331">
        <f t="shared" ref="K1317:L1319" si="287">K1318</f>
        <v>0</v>
      </c>
      <c r="L1317" s="331">
        <f t="shared" si="287"/>
        <v>0</v>
      </c>
      <c r="N1317" s="264"/>
      <c r="O1317" s="264"/>
    </row>
    <row r="1318" spans="1:15" ht="89.25">
      <c r="A1318" s="369" t="s">
        <v>18</v>
      </c>
      <c r="B1318" s="353" t="s">
        <v>91</v>
      </c>
      <c r="C1318" s="250" t="s">
        <v>13</v>
      </c>
      <c r="D1318" s="250" t="s">
        <v>51</v>
      </c>
      <c r="E1318" s="209" t="s">
        <v>868</v>
      </c>
      <c r="F1318" s="209" t="s">
        <v>19</v>
      </c>
      <c r="G1318" s="209"/>
      <c r="H1318" s="331">
        <f t="shared" si="286"/>
        <v>49.9</v>
      </c>
      <c r="I1318" s="331">
        <f t="shared" si="286"/>
        <v>0</v>
      </c>
      <c r="J1318" s="349">
        <f t="shared" si="285"/>
        <v>49.9</v>
      </c>
      <c r="K1318" s="331">
        <f t="shared" si="287"/>
        <v>0</v>
      </c>
      <c r="L1318" s="331">
        <f t="shared" si="287"/>
        <v>0</v>
      </c>
      <c r="N1318" s="264"/>
      <c r="O1318" s="264"/>
    </row>
    <row r="1319" spans="1:15" ht="38.25">
      <c r="A1319" s="369" t="s">
        <v>20</v>
      </c>
      <c r="B1319" s="353" t="s">
        <v>91</v>
      </c>
      <c r="C1319" s="250" t="s">
        <v>13</v>
      </c>
      <c r="D1319" s="250" t="s">
        <v>51</v>
      </c>
      <c r="E1319" s="209" t="s">
        <v>868</v>
      </c>
      <c r="F1319" s="209" t="s">
        <v>21</v>
      </c>
      <c r="G1319" s="209"/>
      <c r="H1319" s="331">
        <f t="shared" si="286"/>
        <v>49.9</v>
      </c>
      <c r="I1319" s="331">
        <f t="shared" si="286"/>
        <v>0</v>
      </c>
      <c r="J1319" s="349">
        <f t="shared" si="285"/>
        <v>49.9</v>
      </c>
      <c r="K1319" s="331">
        <f t="shared" si="287"/>
        <v>0</v>
      </c>
      <c r="L1319" s="331">
        <f t="shared" si="287"/>
        <v>0</v>
      </c>
      <c r="N1319" s="264"/>
      <c r="O1319" s="264"/>
    </row>
    <row r="1320" spans="1:15" s="350" customFormat="1">
      <c r="A1320" s="369" t="s">
        <v>869</v>
      </c>
      <c r="B1320" s="353" t="s">
        <v>91</v>
      </c>
      <c r="C1320" s="250" t="s">
        <v>13</v>
      </c>
      <c r="D1320" s="250" t="s">
        <v>51</v>
      </c>
      <c r="E1320" s="209" t="s">
        <v>868</v>
      </c>
      <c r="F1320" s="209" t="s">
        <v>21</v>
      </c>
      <c r="G1320" s="209" t="s">
        <v>197</v>
      </c>
      <c r="H1320" s="331">
        <v>49.9</v>
      </c>
      <c r="I1320" s="331">
        <v>0</v>
      </c>
      <c r="J1320" s="349">
        <f t="shared" si="285"/>
        <v>49.9</v>
      </c>
      <c r="K1320" s="331"/>
      <c r="L1320" s="365"/>
      <c r="N1320" s="264"/>
      <c r="O1320" s="351"/>
    </row>
    <row r="1321" spans="1:15" ht="76.5">
      <c r="A1321" s="356" t="s">
        <v>253</v>
      </c>
      <c r="B1321" s="357" t="s">
        <v>91</v>
      </c>
      <c r="C1321" s="358" t="s">
        <v>13</v>
      </c>
      <c r="D1321" s="358" t="s">
        <v>51</v>
      </c>
      <c r="E1321" s="60" t="s">
        <v>755</v>
      </c>
      <c r="F1321" s="358"/>
      <c r="G1321" s="358"/>
      <c r="H1321" s="331">
        <f>H1322+H1325+H1328</f>
        <v>1709.1999999999998</v>
      </c>
      <c r="I1321" s="331">
        <f>I1322+I1325+I1328</f>
        <v>64.599999999999994</v>
      </c>
      <c r="J1321" s="349">
        <f t="shared" si="285"/>
        <v>1773.7999999999997</v>
      </c>
      <c r="K1321" s="331">
        <f>K1322+K1325+K1328</f>
        <v>1252.53</v>
      </c>
      <c r="L1321" s="331">
        <f>L1322+L1325+L1328</f>
        <v>1252.53</v>
      </c>
      <c r="N1321" s="264"/>
      <c r="O1321" s="264"/>
    </row>
    <row r="1322" spans="1:15" ht="75.75" customHeight="1">
      <c r="A1322" s="369" t="s">
        <v>18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19</v>
      </c>
      <c r="G1322" s="209"/>
      <c r="H1322" s="331">
        <f t="shared" ref="H1322:L1323" si="288">H1323</f>
        <v>1125.5999999999999</v>
      </c>
      <c r="I1322" s="331">
        <f t="shared" si="288"/>
        <v>64.599999999999994</v>
      </c>
      <c r="J1322" s="349">
        <f t="shared" si="285"/>
        <v>1190.1999999999998</v>
      </c>
      <c r="K1322" s="331">
        <f t="shared" si="288"/>
        <v>886.23</v>
      </c>
      <c r="L1322" s="331">
        <f t="shared" si="288"/>
        <v>886.23</v>
      </c>
      <c r="N1322" s="264"/>
      <c r="O1322" s="264"/>
    </row>
    <row r="1323" spans="1:15" ht="40.5" customHeight="1">
      <c r="A1323" s="369" t="s">
        <v>20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21</v>
      </c>
      <c r="G1323" s="209"/>
      <c r="H1323" s="331">
        <f t="shared" si="288"/>
        <v>1125.5999999999999</v>
      </c>
      <c r="I1323" s="331">
        <f t="shared" si="288"/>
        <v>64.599999999999994</v>
      </c>
      <c r="J1323" s="349">
        <f t="shared" si="285"/>
        <v>1190.1999999999998</v>
      </c>
      <c r="K1323" s="331">
        <f t="shared" si="288"/>
        <v>886.23</v>
      </c>
      <c r="L1323" s="331">
        <f t="shared" si="288"/>
        <v>886.23</v>
      </c>
      <c r="N1323" s="264"/>
      <c r="O1323" s="264"/>
    </row>
    <row r="1324" spans="1:15" ht="15.75" customHeight="1">
      <c r="A1324" s="369" t="s">
        <v>9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21</v>
      </c>
      <c r="G1324" s="209" t="s">
        <v>10</v>
      </c>
      <c r="H1324" s="331">
        <v>1125.5999999999999</v>
      </c>
      <c r="I1324" s="331">
        <v>64.599999999999994</v>
      </c>
      <c r="J1324" s="349">
        <f t="shared" si="285"/>
        <v>1190.1999999999998</v>
      </c>
      <c r="K1324" s="331">
        <v>886.23</v>
      </c>
      <c r="L1324" s="331">
        <v>886.23</v>
      </c>
      <c r="N1324" s="264"/>
      <c r="O1324" s="264"/>
    </row>
    <row r="1325" spans="1:15" ht="30.75" customHeight="1">
      <c r="A1325" s="369" t="s">
        <v>35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27</v>
      </c>
      <c r="G1325" s="209"/>
      <c r="H1325" s="331">
        <f t="shared" ref="H1325:L1326" si="289">H1326</f>
        <v>573.6</v>
      </c>
      <c r="I1325" s="331">
        <f t="shared" si="289"/>
        <v>0</v>
      </c>
      <c r="J1325" s="349">
        <f t="shared" si="285"/>
        <v>573.6</v>
      </c>
      <c r="K1325" s="331">
        <f t="shared" si="289"/>
        <v>356.3</v>
      </c>
      <c r="L1325" s="331">
        <f t="shared" si="289"/>
        <v>356.3</v>
      </c>
      <c r="N1325" s="264"/>
      <c r="O1325" s="264"/>
    </row>
    <row r="1326" spans="1:15" ht="42.75" customHeight="1">
      <c r="A1326" s="369" t="s">
        <v>28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29</v>
      </c>
      <c r="G1326" s="209"/>
      <c r="H1326" s="331">
        <f t="shared" si="289"/>
        <v>573.6</v>
      </c>
      <c r="I1326" s="331">
        <f t="shared" si="289"/>
        <v>0</v>
      </c>
      <c r="J1326" s="349">
        <f t="shared" si="285"/>
        <v>573.6</v>
      </c>
      <c r="K1326" s="331">
        <f t="shared" si="289"/>
        <v>356.3</v>
      </c>
      <c r="L1326" s="331">
        <f t="shared" si="289"/>
        <v>356.3</v>
      </c>
      <c r="N1326" s="264"/>
      <c r="O1326" s="264"/>
    </row>
    <row r="1327" spans="1:15" ht="14.25" customHeight="1">
      <c r="A1327" s="369" t="s">
        <v>9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29</v>
      </c>
      <c r="G1327" s="209" t="s">
        <v>10</v>
      </c>
      <c r="H1327" s="331">
        <v>573.6</v>
      </c>
      <c r="I1327" s="331">
        <v>0</v>
      </c>
      <c r="J1327" s="349">
        <f t="shared" si="285"/>
        <v>573.6</v>
      </c>
      <c r="K1327" s="368">
        <v>356.3</v>
      </c>
      <c r="L1327" s="368">
        <v>356.3</v>
      </c>
      <c r="N1327" s="264"/>
      <c r="O1327" s="264"/>
    </row>
    <row r="1328" spans="1:15">
      <c r="A1328" s="369" t="s">
        <v>30</v>
      </c>
      <c r="B1328" s="370" t="s">
        <v>91</v>
      </c>
      <c r="C1328" s="209" t="s">
        <v>13</v>
      </c>
      <c r="D1328" s="209" t="s">
        <v>51</v>
      </c>
      <c r="E1328" s="60" t="s">
        <v>755</v>
      </c>
      <c r="F1328" s="209" t="s">
        <v>31</v>
      </c>
      <c r="G1328" s="209"/>
      <c r="H1328" s="331">
        <f t="shared" ref="H1328:L1329" si="290">H1329</f>
        <v>10</v>
      </c>
      <c r="I1328" s="331">
        <f t="shared" si="290"/>
        <v>0</v>
      </c>
      <c r="J1328" s="349">
        <f t="shared" si="285"/>
        <v>10</v>
      </c>
      <c r="K1328" s="331">
        <f t="shared" si="290"/>
        <v>10</v>
      </c>
      <c r="L1328" s="331">
        <f t="shared" si="290"/>
        <v>10</v>
      </c>
      <c r="N1328" s="264"/>
      <c r="O1328" s="264"/>
    </row>
    <row r="1329" spans="1:15" ht="17.25" customHeight="1">
      <c r="A1329" s="369" t="s">
        <v>32</v>
      </c>
      <c r="B1329" s="370" t="s">
        <v>91</v>
      </c>
      <c r="C1329" s="209" t="s">
        <v>13</v>
      </c>
      <c r="D1329" s="209" t="s">
        <v>51</v>
      </c>
      <c r="E1329" s="60" t="s">
        <v>755</v>
      </c>
      <c r="F1329" s="209" t="s">
        <v>33</v>
      </c>
      <c r="G1329" s="209"/>
      <c r="H1329" s="331">
        <f t="shared" si="290"/>
        <v>10</v>
      </c>
      <c r="I1329" s="331">
        <f t="shared" si="290"/>
        <v>0</v>
      </c>
      <c r="J1329" s="349">
        <f t="shared" si="285"/>
        <v>10</v>
      </c>
      <c r="K1329" s="331">
        <f t="shared" si="290"/>
        <v>10</v>
      </c>
      <c r="L1329" s="331">
        <f t="shared" si="290"/>
        <v>10</v>
      </c>
      <c r="N1329" s="264"/>
      <c r="O1329" s="264"/>
    </row>
    <row r="1330" spans="1:15">
      <c r="A1330" s="369" t="s">
        <v>94</v>
      </c>
      <c r="B1330" s="370" t="s">
        <v>91</v>
      </c>
      <c r="C1330" s="209" t="s">
        <v>13</v>
      </c>
      <c r="D1330" s="209" t="s">
        <v>51</v>
      </c>
      <c r="E1330" s="60" t="s">
        <v>755</v>
      </c>
      <c r="F1330" s="209" t="s">
        <v>33</v>
      </c>
      <c r="G1330" s="209" t="s">
        <v>10</v>
      </c>
      <c r="H1330" s="331">
        <v>10</v>
      </c>
      <c r="I1330" s="331"/>
      <c r="J1330" s="349">
        <f t="shared" si="285"/>
        <v>10</v>
      </c>
      <c r="K1330" s="368">
        <v>10</v>
      </c>
      <c r="L1330" s="368">
        <v>10</v>
      </c>
      <c r="N1330" s="264"/>
      <c r="O1330" s="264"/>
    </row>
    <row r="1331" spans="1:15" ht="12.75" customHeight="1">
      <c r="A1331" s="369" t="s">
        <v>822</v>
      </c>
      <c r="B1331" s="370" t="s">
        <v>91</v>
      </c>
      <c r="C1331" s="209" t="s">
        <v>13</v>
      </c>
      <c r="D1331" s="209" t="s">
        <v>51</v>
      </c>
      <c r="E1331" s="60" t="s">
        <v>755</v>
      </c>
      <c r="F1331" s="209" t="s">
        <v>33</v>
      </c>
      <c r="G1331" s="209"/>
      <c r="H1331" s="331"/>
      <c r="I1331" s="331"/>
      <c r="J1331" s="349">
        <f t="shared" si="285"/>
        <v>0</v>
      </c>
      <c r="K1331" s="365"/>
      <c r="L1331" s="365"/>
      <c r="N1331" s="264"/>
      <c r="O1331" s="264"/>
    </row>
    <row r="1332" spans="1:15" ht="12.75" customHeight="1">
      <c r="A1332" s="369" t="s">
        <v>94</v>
      </c>
      <c r="B1332" s="370" t="s">
        <v>91</v>
      </c>
      <c r="C1332" s="209" t="s">
        <v>13</v>
      </c>
      <c r="D1332" s="209" t="s">
        <v>51</v>
      </c>
      <c r="E1332" s="60" t="s">
        <v>755</v>
      </c>
      <c r="F1332" s="209" t="s">
        <v>33</v>
      </c>
      <c r="G1332" s="209" t="s">
        <v>10</v>
      </c>
      <c r="H1332" s="331"/>
      <c r="I1332" s="331"/>
      <c r="J1332" s="349">
        <f t="shared" si="285"/>
        <v>0</v>
      </c>
      <c r="K1332" s="365"/>
      <c r="L1332" s="365"/>
      <c r="N1332" s="264"/>
      <c r="O1332" s="264"/>
    </row>
    <row r="1333" spans="1:15" ht="13.5">
      <c r="A1333" s="352" t="s">
        <v>408</v>
      </c>
      <c r="B1333" s="353" t="s">
        <v>91</v>
      </c>
      <c r="C1333" s="250" t="s">
        <v>95</v>
      </c>
      <c r="D1333" s="209"/>
      <c r="E1333" s="61"/>
      <c r="F1333" s="250"/>
      <c r="G1333" s="250"/>
      <c r="H1333" s="349">
        <f>H1334</f>
        <v>7238.7</v>
      </c>
      <c r="I1333" s="349">
        <f>I1334</f>
        <v>-132.4</v>
      </c>
      <c r="J1333" s="349">
        <f t="shared" si="285"/>
        <v>7106.3</v>
      </c>
      <c r="K1333" s="349">
        <f>K1334</f>
        <v>6000</v>
      </c>
      <c r="L1333" s="349">
        <f>L1334</f>
        <v>5000</v>
      </c>
      <c r="N1333" s="264"/>
      <c r="O1333" s="264"/>
    </row>
    <row r="1334" spans="1:15" ht="12.75" customHeight="1">
      <c r="A1334" s="21" t="s">
        <v>528</v>
      </c>
      <c r="B1334" s="353" t="s">
        <v>91</v>
      </c>
      <c r="C1334" s="250" t="s">
        <v>95</v>
      </c>
      <c r="D1334" s="250" t="s">
        <v>529</v>
      </c>
      <c r="E1334" s="61"/>
      <c r="F1334" s="250"/>
      <c r="G1334" s="250"/>
      <c r="H1334" s="349">
        <f>H1335+H1356</f>
        <v>7238.7</v>
      </c>
      <c r="I1334" s="349">
        <f>I1335+I1356</f>
        <v>-132.4</v>
      </c>
      <c r="J1334" s="349">
        <f t="shared" si="285"/>
        <v>7106.3</v>
      </c>
      <c r="K1334" s="349">
        <f>K1335+K1356</f>
        <v>6000</v>
      </c>
      <c r="L1334" s="349">
        <f>L1335+L1356</f>
        <v>5000</v>
      </c>
      <c r="N1334" s="264"/>
      <c r="O1334" s="264"/>
    </row>
    <row r="1335" spans="1:15" ht="76.5" customHeight="1">
      <c r="A1335" s="21" t="s">
        <v>1043</v>
      </c>
      <c r="B1335" s="76" t="s">
        <v>91</v>
      </c>
      <c r="C1335" s="250" t="s">
        <v>95</v>
      </c>
      <c r="D1335" s="250" t="s">
        <v>529</v>
      </c>
      <c r="E1335" s="22" t="s">
        <v>699</v>
      </c>
      <c r="F1335" s="250"/>
      <c r="G1335" s="250"/>
      <c r="H1335" s="349">
        <f t="shared" ref="H1335:L1336" si="291">H1336</f>
        <v>7238.7</v>
      </c>
      <c r="I1335" s="349">
        <f t="shared" si="291"/>
        <v>-132.4</v>
      </c>
      <c r="J1335" s="349">
        <f t="shared" si="285"/>
        <v>7106.3</v>
      </c>
      <c r="K1335" s="349">
        <f t="shared" si="291"/>
        <v>6000</v>
      </c>
      <c r="L1335" s="349">
        <f t="shared" si="291"/>
        <v>5000</v>
      </c>
      <c r="N1335" s="264"/>
      <c r="O1335" s="264"/>
    </row>
    <row r="1336" spans="1:15" ht="51.75" customHeight="1">
      <c r="A1336" s="106" t="s">
        <v>756</v>
      </c>
      <c r="B1336" s="107" t="s">
        <v>91</v>
      </c>
      <c r="C1336" s="358" t="s">
        <v>95</v>
      </c>
      <c r="D1336" s="358" t="s">
        <v>529</v>
      </c>
      <c r="E1336" s="60" t="s">
        <v>764</v>
      </c>
      <c r="F1336" s="358"/>
      <c r="G1336" s="358"/>
      <c r="H1336" s="331">
        <f t="shared" si="291"/>
        <v>7238.7</v>
      </c>
      <c r="I1336" s="331">
        <f t="shared" si="291"/>
        <v>-132.4</v>
      </c>
      <c r="J1336" s="349">
        <f t="shared" si="285"/>
        <v>7106.3</v>
      </c>
      <c r="K1336" s="331">
        <f t="shared" si="291"/>
        <v>6000</v>
      </c>
      <c r="L1336" s="331">
        <f t="shared" si="291"/>
        <v>5000</v>
      </c>
      <c r="N1336" s="264"/>
      <c r="O1336" s="264"/>
    </row>
    <row r="1337" spans="1:15" ht="39" customHeight="1">
      <c r="A1337" s="106" t="s">
        <v>757</v>
      </c>
      <c r="B1337" s="107" t="s">
        <v>91</v>
      </c>
      <c r="C1337" s="358" t="s">
        <v>95</v>
      </c>
      <c r="D1337" s="358" t="s">
        <v>529</v>
      </c>
      <c r="E1337" s="60" t="s">
        <v>765</v>
      </c>
      <c r="F1337" s="358"/>
      <c r="G1337" s="358"/>
      <c r="H1337" s="331">
        <f>H1338+H1352+H1348+H1342</f>
        <v>7238.7</v>
      </c>
      <c r="I1337" s="331">
        <f>I1338+I1352+I1348+I1342</f>
        <v>-132.4</v>
      </c>
      <c r="J1337" s="349">
        <f t="shared" si="285"/>
        <v>7106.3</v>
      </c>
      <c r="K1337" s="331">
        <f>K1338+K1352+K1348+K1342</f>
        <v>6000</v>
      </c>
      <c r="L1337" s="331">
        <f>L1338+L1352+L1348+L1342</f>
        <v>5000</v>
      </c>
      <c r="N1337" s="264"/>
      <c r="O1337" s="264"/>
    </row>
    <row r="1338" spans="1:15" ht="22.5" customHeight="1">
      <c r="A1338" s="225" t="s">
        <v>324</v>
      </c>
      <c r="B1338" s="227" t="s">
        <v>91</v>
      </c>
      <c r="C1338" s="209" t="s">
        <v>95</v>
      </c>
      <c r="D1338" s="209" t="s">
        <v>529</v>
      </c>
      <c r="E1338" s="223" t="s">
        <v>766</v>
      </c>
      <c r="F1338" s="209"/>
      <c r="G1338" s="209"/>
      <c r="H1338" s="331">
        <f t="shared" ref="H1338:I1340" si="292">H1339</f>
        <v>7238.7</v>
      </c>
      <c r="I1338" s="331">
        <f t="shared" si="292"/>
        <v>-132.4</v>
      </c>
      <c r="J1338" s="349">
        <f t="shared" si="285"/>
        <v>7106.3</v>
      </c>
      <c r="K1338" s="331">
        <f t="shared" ref="K1338:L1340" si="293">K1339</f>
        <v>6000</v>
      </c>
      <c r="L1338" s="331">
        <f t="shared" si="293"/>
        <v>5000</v>
      </c>
      <c r="N1338" s="264"/>
      <c r="O1338" s="264"/>
    </row>
    <row r="1339" spans="1:15" ht="36" customHeight="1">
      <c r="A1339" s="225" t="s">
        <v>907</v>
      </c>
      <c r="B1339" s="227" t="s">
        <v>91</v>
      </c>
      <c r="C1339" s="209" t="s">
        <v>95</v>
      </c>
      <c r="D1339" s="209" t="s">
        <v>529</v>
      </c>
      <c r="E1339" s="223" t="s">
        <v>766</v>
      </c>
      <c r="F1339" s="209" t="s">
        <v>99</v>
      </c>
      <c r="G1339" s="209"/>
      <c r="H1339" s="331">
        <f t="shared" si="292"/>
        <v>7238.7</v>
      </c>
      <c r="I1339" s="331">
        <f t="shared" si="292"/>
        <v>-132.4</v>
      </c>
      <c r="J1339" s="349">
        <f t="shared" si="285"/>
        <v>7106.3</v>
      </c>
      <c r="K1339" s="331">
        <f t="shared" si="293"/>
        <v>6000</v>
      </c>
      <c r="L1339" s="331">
        <f t="shared" si="293"/>
        <v>5000</v>
      </c>
      <c r="N1339" s="264"/>
      <c r="O1339" s="264"/>
    </row>
    <row r="1340" spans="1:15" ht="11.25" customHeight="1">
      <c r="A1340" s="225" t="s">
        <v>100</v>
      </c>
      <c r="B1340" s="227" t="s">
        <v>91</v>
      </c>
      <c r="C1340" s="209" t="s">
        <v>95</v>
      </c>
      <c r="D1340" s="209" t="s">
        <v>529</v>
      </c>
      <c r="E1340" s="223" t="s">
        <v>766</v>
      </c>
      <c r="F1340" s="209" t="s">
        <v>101</v>
      </c>
      <c r="G1340" s="209"/>
      <c r="H1340" s="331">
        <f t="shared" si="292"/>
        <v>7238.7</v>
      </c>
      <c r="I1340" s="331">
        <f t="shared" si="292"/>
        <v>-132.4</v>
      </c>
      <c r="J1340" s="349">
        <f t="shared" si="285"/>
        <v>7106.3</v>
      </c>
      <c r="K1340" s="331">
        <f t="shared" si="293"/>
        <v>6000</v>
      </c>
      <c r="L1340" s="331">
        <f t="shared" si="293"/>
        <v>5000</v>
      </c>
      <c r="N1340" s="264"/>
      <c r="O1340" s="264"/>
    </row>
    <row r="1341" spans="1:15">
      <c r="A1341" s="225" t="s">
        <v>9</v>
      </c>
      <c r="B1341" s="227" t="s">
        <v>91</v>
      </c>
      <c r="C1341" s="209" t="s">
        <v>95</v>
      </c>
      <c r="D1341" s="209" t="s">
        <v>529</v>
      </c>
      <c r="E1341" s="223" t="s">
        <v>766</v>
      </c>
      <c r="F1341" s="209" t="s">
        <v>101</v>
      </c>
      <c r="G1341" s="209" t="s">
        <v>10</v>
      </c>
      <c r="H1341" s="331">
        <v>7238.7</v>
      </c>
      <c r="I1341" s="331">
        <v>-132.4</v>
      </c>
      <c r="J1341" s="349">
        <f t="shared" si="285"/>
        <v>7106.3</v>
      </c>
      <c r="K1341" s="368">
        <v>6000</v>
      </c>
      <c r="L1341" s="368">
        <v>5000</v>
      </c>
      <c r="N1341" s="264"/>
      <c r="O1341" s="264"/>
    </row>
    <row r="1342" spans="1:15" ht="63.75" hidden="1" customHeight="1">
      <c r="A1342" s="225" t="s">
        <v>941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/>
      <c r="G1342" s="209"/>
      <c r="H1342" s="368">
        <f t="shared" ref="H1342:L1343" si="294">H1343</f>
        <v>0</v>
      </c>
      <c r="I1342" s="368">
        <f t="shared" si="294"/>
        <v>0</v>
      </c>
      <c r="J1342" s="349">
        <f t="shared" si="285"/>
        <v>0</v>
      </c>
      <c r="K1342" s="368">
        <f t="shared" si="294"/>
        <v>0</v>
      </c>
      <c r="L1342" s="368">
        <f t="shared" si="294"/>
        <v>0</v>
      </c>
      <c r="N1342" s="264"/>
      <c r="O1342" s="264"/>
    </row>
    <row r="1343" spans="1:15" ht="38.25" hidden="1" customHeight="1">
      <c r="A1343" s="225" t="s">
        <v>907</v>
      </c>
      <c r="B1343" s="227" t="s">
        <v>91</v>
      </c>
      <c r="C1343" s="209" t="s">
        <v>95</v>
      </c>
      <c r="D1343" s="209" t="s">
        <v>529</v>
      </c>
      <c r="E1343" s="223" t="s">
        <v>867</v>
      </c>
      <c r="F1343" s="209" t="s">
        <v>99</v>
      </c>
      <c r="G1343" s="209"/>
      <c r="H1343" s="368">
        <f t="shared" si="294"/>
        <v>0</v>
      </c>
      <c r="I1343" s="368">
        <f t="shared" si="294"/>
        <v>0</v>
      </c>
      <c r="J1343" s="349">
        <f t="shared" si="285"/>
        <v>0</v>
      </c>
      <c r="K1343" s="368">
        <f t="shared" si="294"/>
        <v>0</v>
      </c>
      <c r="L1343" s="368">
        <f t="shared" si="294"/>
        <v>0</v>
      </c>
      <c r="N1343" s="264"/>
      <c r="O1343" s="264"/>
    </row>
    <row r="1344" spans="1:15" ht="12.75" hidden="1" customHeight="1">
      <c r="A1344" s="225" t="s">
        <v>100</v>
      </c>
      <c r="B1344" s="227" t="s">
        <v>91</v>
      </c>
      <c r="C1344" s="209" t="s">
        <v>95</v>
      </c>
      <c r="D1344" s="209" t="s">
        <v>529</v>
      </c>
      <c r="E1344" s="223" t="s">
        <v>867</v>
      </c>
      <c r="F1344" s="209" t="s">
        <v>101</v>
      </c>
      <c r="G1344" s="209"/>
      <c r="H1344" s="368">
        <f>H1345+H1346+H1347</f>
        <v>0</v>
      </c>
      <c r="I1344" s="368">
        <f>I1345+I1346+I1347</f>
        <v>0</v>
      </c>
      <c r="J1344" s="349">
        <f t="shared" si="285"/>
        <v>0</v>
      </c>
      <c r="K1344" s="368">
        <f>K1345+K1346+K1347</f>
        <v>0</v>
      </c>
      <c r="L1344" s="368">
        <f>L1345+L1346+L1347</f>
        <v>0</v>
      </c>
      <c r="N1344" s="264"/>
      <c r="O1344" s="264"/>
    </row>
    <row r="1345" spans="1:15" ht="12.75" hidden="1" customHeight="1">
      <c r="A1345" s="225" t="s">
        <v>9</v>
      </c>
      <c r="B1345" s="227" t="s">
        <v>91</v>
      </c>
      <c r="C1345" s="209" t="s">
        <v>95</v>
      </c>
      <c r="D1345" s="209" t="s">
        <v>529</v>
      </c>
      <c r="E1345" s="223" t="s">
        <v>867</v>
      </c>
      <c r="F1345" s="209" t="s">
        <v>101</v>
      </c>
      <c r="G1345" s="209" t="s">
        <v>10</v>
      </c>
      <c r="H1345" s="331"/>
      <c r="I1345" s="331"/>
      <c r="J1345" s="349">
        <f t="shared" si="285"/>
        <v>0</v>
      </c>
      <c r="K1345" s="368"/>
      <c r="L1345" s="365"/>
      <c r="N1345" s="264"/>
      <c r="O1345" s="264"/>
    </row>
    <row r="1346" spans="1:15" ht="12.75" hidden="1" customHeight="1">
      <c r="A1346" s="225" t="s">
        <v>11</v>
      </c>
      <c r="B1346" s="227" t="s">
        <v>91</v>
      </c>
      <c r="C1346" s="209" t="s">
        <v>95</v>
      </c>
      <c r="D1346" s="209" t="s">
        <v>529</v>
      </c>
      <c r="E1346" s="223" t="s">
        <v>867</v>
      </c>
      <c r="F1346" s="209" t="s">
        <v>101</v>
      </c>
      <c r="G1346" s="209" t="s">
        <v>12</v>
      </c>
      <c r="H1346" s="331"/>
      <c r="I1346" s="331"/>
      <c r="J1346" s="349">
        <f t="shared" si="285"/>
        <v>0</v>
      </c>
      <c r="K1346" s="368"/>
      <c r="L1346" s="365"/>
      <c r="N1346" s="264"/>
      <c r="O1346" s="264"/>
    </row>
    <row r="1347" spans="1:15" ht="12.75" hidden="1" customHeight="1">
      <c r="A1347" s="225" t="s">
        <v>628</v>
      </c>
      <c r="B1347" s="227" t="s">
        <v>91</v>
      </c>
      <c r="C1347" s="209" t="s">
        <v>95</v>
      </c>
      <c r="D1347" s="209" t="s">
        <v>529</v>
      </c>
      <c r="E1347" s="223" t="s">
        <v>867</v>
      </c>
      <c r="F1347" s="209" t="s">
        <v>101</v>
      </c>
      <c r="G1347" s="209" t="s">
        <v>197</v>
      </c>
      <c r="H1347" s="331"/>
      <c r="I1347" s="331"/>
      <c r="J1347" s="349">
        <f t="shared" si="285"/>
        <v>0</v>
      </c>
      <c r="K1347" s="368"/>
      <c r="L1347" s="365"/>
      <c r="N1347" s="264"/>
      <c r="O1347" s="264"/>
    </row>
    <row r="1348" spans="1:15" ht="51" hidden="1" customHeight="1">
      <c r="A1348" s="225" t="s">
        <v>835</v>
      </c>
      <c r="B1348" s="227" t="s">
        <v>91</v>
      </c>
      <c r="C1348" s="209" t="s">
        <v>95</v>
      </c>
      <c r="D1348" s="209" t="s">
        <v>529</v>
      </c>
      <c r="E1348" s="223" t="s">
        <v>834</v>
      </c>
      <c r="F1348" s="209"/>
      <c r="G1348" s="209"/>
      <c r="H1348" s="331">
        <f t="shared" ref="H1348:K1350" si="295">H1349</f>
        <v>0</v>
      </c>
      <c r="I1348" s="331">
        <f t="shared" si="295"/>
        <v>0</v>
      </c>
      <c r="J1348" s="349">
        <f t="shared" si="285"/>
        <v>0</v>
      </c>
      <c r="K1348" s="331">
        <f t="shared" si="295"/>
        <v>0</v>
      </c>
      <c r="L1348" s="365"/>
      <c r="N1348" s="264"/>
      <c r="O1348" s="264"/>
    </row>
    <row r="1349" spans="1:15" ht="38.25" hidden="1" customHeight="1">
      <c r="A1349" s="225" t="s">
        <v>907</v>
      </c>
      <c r="B1349" s="227" t="s">
        <v>91</v>
      </c>
      <c r="C1349" s="209" t="s">
        <v>95</v>
      </c>
      <c r="D1349" s="209" t="s">
        <v>529</v>
      </c>
      <c r="E1349" s="223" t="s">
        <v>834</v>
      </c>
      <c r="F1349" s="209" t="s">
        <v>99</v>
      </c>
      <c r="G1349" s="209"/>
      <c r="H1349" s="331">
        <f t="shared" si="295"/>
        <v>0</v>
      </c>
      <c r="I1349" s="331">
        <f t="shared" si="295"/>
        <v>0</v>
      </c>
      <c r="J1349" s="349">
        <f t="shared" si="285"/>
        <v>0</v>
      </c>
      <c r="K1349" s="331">
        <f t="shared" si="295"/>
        <v>0</v>
      </c>
      <c r="L1349" s="365"/>
      <c r="N1349" s="264"/>
      <c r="O1349" s="264"/>
    </row>
    <row r="1350" spans="1:15" ht="13.5" hidden="1" customHeight="1">
      <c r="A1350" s="225" t="s">
        <v>100</v>
      </c>
      <c r="B1350" s="227" t="s">
        <v>91</v>
      </c>
      <c r="C1350" s="209" t="s">
        <v>95</v>
      </c>
      <c r="D1350" s="209" t="s">
        <v>529</v>
      </c>
      <c r="E1350" s="223" t="s">
        <v>834</v>
      </c>
      <c r="F1350" s="209" t="s">
        <v>101</v>
      </c>
      <c r="G1350" s="209"/>
      <c r="H1350" s="331">
        <f t="shared" si="295"/>
        <v>0</v>
      </c>
      <c r="I1350" s="331">
        <f t="shared" si="295"/>
        <v>0</v>
      </c>
      <c r="J1350" s="349">
        <f t="shared" si="285"/>
        <v>0</v>
      </c>
      <c r="K1350" s="331">
        <f t="shared" si="295"/>
        <v>0</v>
      </c>
      <c r="L1350" s="365"/>
      <c r="N1350" s="264"/>
      <c r="O1350" s="264"/>
    </row>
    <row r="1351" spans="1:15" ht="12.75" hidden="1" customHeight="1">
      <c r="A1351" s="225" t="s">
        <v>9</v>
      </c>
      <c r="B1351" s="227" t="s">
        <v>91</v>
      </c>
      <c r="C1351" s="209" t="s">
        <v>95</v>
      </c>
      <c r="D1351" s="209" t="s">
        <v>529</v>
      </c>
      <c r="E1351" s="223" t="s">
        <v>834</v>
      </c>
      <c r="F1351" s="209" t="s">
        <v>101</v>
      </c>
      <c r="G1351" s="209" t="s">
        <v>10</v>
      </c>
      <c r="H1351" s="331"/>
      <c r="I1351" s="331"/>
      <c r="J1351" s="349">
        <f t="shared" si="285"/>
        <v>0</v>
      </c>
      <c r="K1351" s="365"/>
      <c r="L1351" s="365"/>
      <c r="N1351" s="264"/>
      <c r="O1351" s="264"/>
    </row>
    <row r="1352" spans="1:15" ht="39.75" hidden="1" customHeight="1">
      <c r="A1352" s="390" t="s">
        <v>975</v>
      </c>
      <c r="B1352" s="227" t="s">
        <v>91</v>
      </c>
      <c r="C1352" s="209" t="s">
        <v>95</v>
      </c>
      <c r="D1352" s="209" t="s">
        <v>529</v>
      </c>
      <c r="E1352" s="223" t="s">
        <v>790</v>
      </c>
      <c r="F1352" s="209"/>
      <c r="G1352" s="209"/>
      <c r="H1352" s="331">
        <f t="shared" ref="H1352:I1354" si="296">H1353</f>
        <v>0</v>
      </c>
      <c r="I1352" s="331">
        <f t="shared" si="296"/>
        <v>0</v>
      </c>
      <c r="J1352" s="349">
        <f t="shared" si="285"/>
        <v>0</v>
      </c>
      <c r="K1352" s="331">
        <f t="shared" ref="K1352:L1354" si="297">K1353</f>
        <v>0</v>
      </c>
      <c r="L1352" s="331">
        <f t="shared" si="297"/>
        <v>0</v>
      </c>
      <c r="N1352" s="264"/>
      <c r="O1352" s="264"/>
    </row>
    <row r="1353" spans="1:15" ht="49.5" hidden="1" customHeight="1">
      <c r="A1353" s="225" t="s">
        <v>111</v>
      </c>
      <c r="B1353" s="227" t="s">
        <v>404</v>
      </c>
      <c r="C1353" s="209" t="s">
        <v>95</v>
      </c>
      <c r="D1353" s="209" t="s">
        <v>529</v>
      </c>
      <c r="E1353" s="223" t="s">
        <v>790</v>
      </c>
      <c r="F1353" s="209" t="s">
        <v>99</v>
      </c>
      <c r="G1353" s="209"/>
      <c r="H1353" s="331">
        <f t="shared" si="296"/>
        <v>0</v>
      </c>
      <c r="I1353" s="331">
        <f t="shared" si="296"/>
        <v>0</v>
      </c>
      <c r="J1353" s="349">
        <f t="shared" si="285"/>
        <v>0</v>
      </c>
      <c r="K1353" s="331">
        <f t="shared" si="297"/>
        <v>0</v>
      </c>
      <c r="L1353" s="331">
        <f t="shared" si="297"/>
        <v>0</v>
      </c>
      <c r="N1353" s="264"/>
      <c r="O1353" s="264"/>
    </row>
    <row r="1354" spans="1:15" ht="15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790</v>
      </c>
      <c r="F1354" s="209" t="s">
        <v>101</v>
      </c>
      <c r="G1354" s="209"/>
      <c r="H1354" s="331">
        <f t="shared" si="296"/>
        <v>0</v>
      </c>
      <c r="I1354" s="331">
        <f t="shared" si="296"/>
        <v>0</v>
      </c>
      <c r="J1354" s="349">
        <f t="shared" si="285"/>
        <v>0</v>
      </c>
      <c r="K1354" s="331">
        <f t="shared" si="297"/>
        <v>0</v>
      </c>
      <c r="L1354" s="331">
        <f t="shared" si="297"/>
        <v>0</v>
      </c>
      <c r="N1354" s="264"/>
      <c r="O1354" s="264"/>
    </row>
    <row r="1355" spans="1:15" ht="12.75" hidden="1" customHeight="1">
      <c r="A1355" s="225" t="s">
        <v>11</v>
      </c>
      <c r="B1355" s="227" t="s">
        <v>91</v>
      </c>
      <c r="C1355" s="209" t="s">
        <v>95</v>
      </c>
      <c r="D1355" s="209" t="s">
        <v>529</v>
      </c>
      <c r="E1355" s="223" t="s">
        <v>790</v>
      </c>
      <c r="F1355" s="209" t="s">
        <v>101</v>
      </c>
      <c r="G1355" s="209" t="s">
        <v>12</v>
      </c>
      <c r="H1355" s="331"/>
      <c r="I1355" s="331"/>
      <c r="J1355" s="349">
        <f t="shared" si="285"/>
        <v>0</v>
      </c>
      <c r="K1355" s="365"/>
      <c r="L1355" s="365"/>
      <c r="N1355" s="264"/>
      <c r="O1355" s="264"/>
    </row>
    <row r="1356" spans="1:15" ht="27" hidden="1" customHeight="1">
      <c r="A1356" s="225" t="s">
        <v>16</v>
      </c>
      <c r="B1356" s="227" t="s">
        <v>91</v>
      </c>
      <c r="C1356" s="209" t="s">
        <v>95</v>
      </c>
      <c r="D1356" s="209" t="s">
        <v>529</v>
      </c>
      <c r="E1356" s="223" t="s">
        <v>651</v>
      </c>
      <c r="F1356" s="209"/>
      <c r="G1356" s="209"/>
      <c r="H1356" s="331">
        <f t="shared" ref="H1356:I1359" si="298">H1357</f>
        <v>0</v>
      </c>
      <c r="I1356" s="331">
        <f t="shared" si="298"/>
        <v>0</v>
      </c>
      <c r="J1356" s="349">
        <f t="shared" si="285"/>
        <v>0</v>
      </c>
      <c r="K1356" s="331">
        <f t="shared" ref="K1356:L1359" si="299">K1357</f>
        <v>0</v>
      </c>
      <c r="L1356" s="331">
        <f t="shared" si="299"/>
        <v>0</v>
      </c>
      <c r="N1356" s="264"/>
      <c r="O1356" s="264"/>
    </row>
    <row r="1357" spans="1:15" ht="25.5" hidden="1">
      <c r="A1357" s="225" t="s">
        <v>324</v>
      </c>
      <c r="B1357" s="227" t="s">
        <v>91</v>
      </c>
      <c r="C1357" s="209" t="s">
        <v>95</v>
      </c>
      <c r="D1357" s="209" t="s">
        <v>529</v>
      </c>
      <c r="E1357" s="223" t="s">
        <v>747</v>
      </c>
      <c r="F1357" s="209"/>
      <c r="G1357" s="209"/>
      <c r="H1357" s="331">
        <f t="shared" si="298"/>
        <v>0</v>
      </c>
      <c r="I1357" s="331">
        <f t="shared" si="298"/>
        <v>0</v>
      </c>
      <c r="J1357" s="349">
        <f t="shared" ref="J1357:J1420" si="300">H1357+I1357</f>
        <v>0</v>
      </c>
      <c r="K1357" s="331">
        <f t="shared" si="299"/>
        <v>0</v>
      </c>
      <c r="L1357" s="331">
        <f t="shared" si="299"/>
        <v>0</v>
      </c>
      <c r="N1357" s="264"/>
      <c r="O1357" s="264"/>
    </row>
    <row r="1358" spans="1:15" ht="38.25" hidden="1">
      <c r="A1358" s="225" t="s">
        <v>907</v>
      </c>
      <c r="B1358" s="227" t="s">
        <v>91</v>
      </c>
      <c r="C1358" s="209" t="s">
        <v>95</v>
      </c>
      <c r="D1358" s="209" t="s">
        <v>529</v>
      </c>
      <c r="E1358" s="223" t="s">
        <v>747</v>
      </c>
      <c r="F1358" s="209" t="s">
        <v>99</v>
      </c>
      <c r="G1358" s="209"/>
      <c r="H1358" s="331">
        <f t="shared" si="298"/>
        <v>0</v>
      </c>
      <c r="I1358" s="331">
        <f t="shared" si="298"/>
        <v>0</v>
      </c>
      <c r="J1358" s="349">
        <f t="shared" si="300"/>
        <v>0</v>
      </c>
      <c r="K1358" s="331">
        <f t="shared" si="299"/>
        <v>0</v>
      </c>
      <c r="L1358" s="331">
        <f t="shared" si="299"/>
        <v>0</v>
      </c>
      <c r="N1358" s="264"/>
      <c r="O1358" s="264"/>
    </row>
    <row r="1359" spans="1:15" ht="12.75" hidden="1" customHeight="1">
      <c r="A1359" s="225" t="s">
        <v>100</v>
      </c>
      <c r="B1359" s="227" t="s">
        <v>91</v>
      </c>
      <c r="C1359" s="209" t="s">
        <v>95</v>
      </c>
      <c r="D1359" s="209" t="s">
        <v>529</v>
      </c>
      <c r="E1359" s="223" t="s">
        <v>747</v>
      </c>
      <c r="F1359" s="209" t="s">
        <v>101</v>
      </c>
      <c r="G1359" s="209"/>
      <c r="H1359" s="331">
        <f t="shared" si="298"/>
        <v>0</v>
      </c>
      <c r="I1359" s="331">
        <f t="shared" si="298"/>
        <v>0</v>
      </c>
      <c r="J1359" s="349">
        <f t="shared" si="300"/>
        <v>0</v>
      </c>
      <c r="K1359" s="331">
        <f t="shared" si="299"/>
        <v>0</v>
      </c>
      <c r="L1359" s="331">
        <f t="shared" si="299"/>
        <v>0</v>
      </c>
      <c r="N1359" s="264"/>
      <c r="O1359" s="264"/>
    </row>
    <row r="1360" spans="1:15" ht="12.75" hidden="1" customHeight="1">
      <c r="A1360" s="225" t="s">
        <v>9</v>
      </c>
      <c r="B1360" s="227" t="s">
        <v>91</v>
      </c>
      <c r="C1360" s="209" t="s">
        <v>95</v>
      </c>
      <c r="D1360" s="209" t="s">
        <v>529</v>
      </c>
      <c r="E1360" s="223" t="s">
        <v>747</v>
      </c>
      <c r="F1360" s="209" t="s">
        <v>101</v>
      </c>
      <c r="G1360" s="209" t="s">
        <v>10</v>
      </c>
      <c r="H1360" s="331"/>
      <c r="I1360" s="331"/>
      <c r="J1360" s="349">
        <f t="shared" si="300"/>
        <v>0</v>
      </c>
      <c r="K1360" s="368"/>
      <c r="L1360" s="368"/>
      <c r="N1360" s="264"/>
      <c r="O1360" s="264"/>
    </row>
    <row r="1361" spans="1:15">
      <c r="A1361" s="352" t="s">
        <v>635</v>
      </c>
      <c r="B1361" s="353" t="s">
        <v>91</v>
      </c>
      <c r="C1361" s="250" t="s">
        <v>132</v>
      </c>
      <c r="D1361" s="250"/>
      <c r="E1361" s="358"/>
      <c r="F1361" s="250"/>
      <c r="G1361" s="250"/>
      <c r="H1361" s="349">
        <f>H1362+H1508</f>
        <v>11357.099999999999</v>
      </c>
      <c r="I1361" s="349">
        <f>I1362+I1508</f>
        <v>67.8</v>
      </c>
      <c r="J1361" s="349">
        <f t="shared" si="300"/>
        <v>11424.899999999998</v>
      </c>
      <c r="K1361" s="349">
        <f>K1362+K1508+K1518</f>
        <v>8420.8000000000011</v>
      </c>
      <c r="L1361" s="349">
        <f>L1362+L1508+L1518</f>
        <v>7404.3</v>
      </c>
      <c r="N1361" s="264"/>
      <c r="O1361" s="264"/>
    </row>
    <row r="1362" spans="1:15">
      <c r="A1362" s="352" t="s">
        <v>133</v>
      </c>
      <c r="B1362" s="353" t="s">
        <v>91</v>
      </c>
      <c r="C1362" s="250" t="s">
        <v>132</v>
      </c>
      <c r="D1362" s="250" t="s">
        <v>134</v>
      </c>
      <c r="E1362" s="250"/>
      <c r="F1362" s="250"/>
      <c r="G1362" s="250"/>
      <c r="H1362" s="349">
        <f>H1375+H1503+H1498+H1436</f>
        <v>9702.6999999999989</v>
      </c>
      <c r="I1362" s="349">
        <f>I1375+I1503+I1498+I1436</f>
        <v>-15.2</v>
      </c>
      <c r="J1362" s="349">
        <f t="shared" si="300"/>
        <v>9687.4999999999982</v>
      </c>
      <c r="K1362" s="349">
        <f>K1375+K1503+K1498+K1436</f>
        <v>7227.1</v>
      </c>
      <c r="L1362" s="349">
        <f>L1375+L1503+L1498+L1436</f>
        <v>6210.6</v>
      </c>
      <c r="N1362" s="264"/>
      <c r="O1362" s="264"/>
    </row>
    <row r="1363" spans="1:15" ht="39" hidden="1" customHeight="1">
      <c r="A1363" s="352" t="s">
        <v>185</v>
      </c>
      <c r="B1363" s="353" t="s">
        <v>91</v>
      </c>
      <c r="C1363" s="250" t="s">
        <v>132</v>
      </c>
      <c r="D1363" s="250" t="s">
        <v>134</v>
      </c>
      <c r="E1363" s="34" t="s">
        <v>223</v>
      </c>
      <c r="F1363" s="250"/>
      <c r="G1363" s="250"/>
      <c r="H1363" s="349">
        <f>H1364</f>
        <v>0</v>
      </c>
      <c r="I1363" s="349">
        <f>I1364</f>
        <v>0</v>
      </c>
      <c r="J1363" s="349">
        <f t="shared" si="300"/>
        <v>0</v>
      </c>
      <c r="K1363" s="365"/>
      <c r="L1363" s="365"/>
      <c r="N1363" s="264"/>
      <c r="O1363" s="264"/>
    </row>
    <row r="1364" spans="1:15" ht="50.25" hidden="1" customHeight="1">
      <c r="A1364" s="369" t="s">
        <v>942</v>
      </c>
      <c r="B1364" s="370" t="s">
        <v>91</v>
      </c>
      <c r="C1364" s="209" t="s">
        <v>132</v>
      </c>
      <c r="D1364" s="209" t="s">
        <v>134</v>
      </c>
      <c r="E1364" s="35" t="s">
        <v>224</v>
      </c>
      <c r="F1364" s="209"/>
      <c r="G1364" s="209"/>
      <c r="H1364" s="331">
        <f>H1365+H1370</f>
        <v>0</v>
      </c>
      <c r="I1364" s="331">
        <f>I1365+I1370</f>
        <v>0</v>
      </c>
      <c r="J1364" s="349">
        <f t="shared" si="300"/>
        <v>0</v>
      </c>
      <c r="K1364" s="365"/>
      <c r="L1364" s="365"/>
      <c r="N1364" s="264"/>
      <c r="O1364" s="264"/>
    </row>
    <row r="1365" spans="1:15" ht="28.5" hidden="1" customHeight="1">
      <c r="A1365" s="369" t="s">
        <v>226</v>
      </c>
      <c r="B1365" s="370" t="s">
        <v>91</v>
      </c>
      <c r="C1365" s="209" t="s">
        <v>132</v>
      </c>
      <c r="D1365" s="209" t="s">
        <v>134</v>
      </c>
      <c r="E1365" s="35" t="s">
        <v>227</v>
      </c>
      <c r="F1365" s="209"/>
      <c r="G1365" s="209"/>
      <c r="H1365" s="331">
        <f t="shared" ref="H1365:I1368" si="301">H1366</f>
        <v>0</v>
      </c>
      <c r="I1365" s="331">
        <f t="shared" si="301"/>
        <v>0</v>
      </c>
      <c r="J1365" s="349">
        <f t="shared" si="300"/>
        <v>0</v>
      </c>
      <c r="K1365" s="365"/>
      <c r="L1365" s="365"/>
      <c r="N1365" s="264"/>
      <c r="O1365" s="264"/>
    </row>
    <row r="1366" spans="1:15" ht="12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228</v>
      </c>
      <c r="F1366" s="209"/>
      <c r="G1366" s="209"/>
      <c r="H1366" s="331">
        <f t="shared" si="301"/>
        <v>0</v>
      </c>
      <c r="I1366" s="331">
        <f t="shared" si="301"/>
        <v>0</v>
      </c>
      <c r="J1366" s="349">
        <f t="shared" si="300"/>
        <v>0</v>
      </c>
      <c r="K1366" s="365"/>
      <c r="L1366" s="365"/>
      <c r="N1366" s="264"/>
      <c r="O1366" s="264"/>
    </row>
    <row r="1367" spans="1:15" ht="28.5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228</v>
      </c>
      <c r="F1367" s="209" t="s">
        <v>27</v>
      </c>
      <c r="G1367" s="209"/>
      <c r="H1367" s="331">
        <f t="shared" si="301"/>
        <v>0</v>
      </c>
      <c r="I1367" s="331">
        <f t="shared" si="301"/>
        <v>0</v>
      </c>
      <c r="J1367" s="349">
        <f t="shared" si="300"/>
        <v>0</v>
      </c>
      <c r="K1367" s="365"/>
      <c r="L1367" s="365"/>
      <c r="N1367" s="264"/>
      <c r="O1367" s="264"/>
    </row>
    <row r="1368" spans="1:15" ht="39.7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228</v>
      </c>
      <c r="F1368" s="209" t="s">
        <v>29</v>
      </c>
      <c r="G1368" s="209"/>
      <c r="H1368" s="331">
        <f t="shared" si="301"/>
        <v>0</v>
      </c>
      <c r="I1368" s="331">
        <f t="shared" si="301"/>
        <v>0</v>
      </c>
      <c r="J1368" s="349">
        <f t="shared" si="300"/>
        <v>0</v>
      </c>
      <c r="K1368" s="365"/>
      <c r="L1368" s="365"/>
      <c r="N1368" s="264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228</v>
      </c>
      <c r="F1369" s="209" t="s">
        <v>29</v>
      </c>
      <c r="G1369" s="209" t="s">
        <v>10</v>
      </c>
      <c r="H1369" s="331"/>
      <c r="I1369" s="331"/>
      <c r="J1369" s="349">
        <f t="shared" si="300"/>
        <v>0</v>
      </c>
      <c r="K1369" s="365"/>
      <c r="L1369" s="365"/>
      <c r="N1369" s="264"/>
      <c r="O1369" s="264"/>
    </row>
    <row r="1370" spans="1:15" ht="25.5" hidden="1" customHeight="1">
      <c r="A1370" s="369" t="s">
        <v>229</v>
      </c>
      <c r="B1370" s="370" t="s">
        <v>91</v>
      </c>
      <c r="C1370" s="209" t="s">
        <v>132</v>
      </c>
      <c r="D1370" s="209" t="s">
        <v>134</v>
      </c>
      <c r="E1370" s="35" t="s">
        <v>230</v>
      </c>
      <c r="F1370" s="209"/>
      <c r="G1370" s="209"/>
      <c r="H1370" s="331">
        <f t="shared" ref="H1370:I1373" si="302">H1371</f>
        <v>0</v>
      </c>
      <c r="I1370" s="331">
        <f t="shared" si="302"/>
        <v>0</v>
      </c>
      <c r="J1370" s="349">
        <f t="shared" si="300"/>
        <v>0</v>
      </c>
      <c r="K1370" s="365"/>
      <c r="L1370" s="365"/>
      <c r="N1370" s="264"/>
      <c r="O1370" s="264"/>
    </row>
    <row r="1371" spans="1:15" ht="15" hidden="1" customHeight="1">
      <c r="A1371" s="369" t="s">
        <v>214</v>
      </c>
      <c r="B1371" s="370" t="s">
        <v>91</v>
      </c>
      <c r="C1371" s="209" t="s">
        <v>132</v>
      </c>
      <c r="D1371" s="209" t="s">
        <v>134</v>
      </c>
      <c r="E1371" s="35" t="s">
        <v>231</v>
      </c>
      <c r="F1371" s="209"/>
      <c r="G1371" s="209"/>
      <c r="H1371" s="331">
        <f t="shared" si="302"/>
        <v>0</v>
      </c>
      <c r="I1371" s="331">
        <f t="shared" si="302"/>
        <v>0</v>
      </c>
      <c r="J1371" s="349">
        <f t="shared" si="300"/>
        <v>0</v>
      </c>
      <c r="K1371" s="365"/>
      <c r="L1371" s="365"/>
      <c r="N1371" s="264"/>
      <c r="O1371" s="264"/>
    </row>
    <row r="1372" spans="1:15" ht="30" hidden="1" customHeight="1">
      <c r="A1372" s="369" t="s">
        <v>35</v>
      </c>
      <c r="B1372" s="370" t="s">
        <v>91</v>
      </c>
      <c r="C1372" s="209" t="s">
        <v>132</v>
      </c>
      <c r="D1372" s="209" t="s">
        <v>134</v>
      </c>
      <c r="E1372" s="35" t="s">
        <v>231</v>
      </c>
      <c r="F1372" s="209" t="s">
        <v>29</v>
      </c>
      <c r="G1372" s="209"/>
      <c r="H1372" s="331">
        <f t="shared" si="302"/>
        <v>0</v>
      </c>
      <c r="I1372" s="331">
        <f t="shared" si="302"/>
        <v>0</v>
      </c>
      <c r="J1372" s="349">
        <f t="shared" si="300"/>
        <v>0</v>
      </c>
      <c r="K1372" s="365"/>
      <c r="L1372" s="365"/>
      <c r="N1372" s="264"/>
      <c r="O1372" s="264"/>
    </row>
    <row r="1373" spans="1:15" ht="41.25" hidden="1" customHeight="1">
      <c r="A1373" s="369" t="s">
        <v>28</v>
      </c>
      <c r="B1373" s="370" t="s">
        <v>91</v>
      </c>
      <c r="C1373" s="209" t="s">
        <v>132</v>
      </c>
      <c r="D1373" s="209" t="s">
        <v>134</v>
      </c>
      <c r="E1373" s="35" t="s">
        <v>231</v>
      </c>
      <c r="F1373" s="209" t="s">
        <v>29</v>
      </c>
      <c r="G1373" s="209"/>
      <c r="H1373" s="331">
        <f t="shared" si="302"/>
        <v>0</v>
      </c>
      <c r="I1373" s="331">
        <f t="shared" si="302"/>
        <v>0</v>
      </c>
      <c r="J1373" s="349">
        <f t="shared" si="300"/>
        <v>0</v>
      </c>
      <c r="K1373" s="365"/>
      <c r="L1373" s="365"/>
      <c r="N1373" s="264"/>
      <c r="O1373" s="264"/>
    </row>
    <row r="1374" spans="1:15" ht="12.75" hidden="1" customHeight="1">
      <c r="A1374" s="369" t="s">
        <v>9</v>
      </c>
      <c r="B1374" s="370" t="s">
        <v>91</v>
      </c>
      <c r="C1374" s="209" t="s">
        <v>132</v>
      </c>
      <c r="D1374" s="209" t="s">
        <v>134</v>
      </c>
      <c r="E1374" s="35" t="s">
        <v>231</v>
      </c>
      <c r="F1374" s="209" t="s">
        <v>29</v>
      </c>
      <c r="G1374" s="209" t="s">
        <v>10</v>
      </c>
      <c r="H1374" s="331"/>
      <c r="I1374" s="331"/>
      <c r="J1374" s="349">
        <f t="shared" si="300"/>
        <v>0</v>
      </c>
      <c r="K1374" s="365"/>
      <c r="L1374" s="365"/>
      <c r="N1374" s="264"/>
      <c r="O1374" s="264"/>
    </row>
    <row r="1375" spans="1:15" ht="79.5" customHeight="1">
      <c r="A1375" s="21" t="s">
        <v>1044</v>
      </c>
      <c r="B1375" s="79" t="s">
        <v>91</v>
      </c>
      <c r="C1375" s="250" t="s">
        <v>132</v>
      </c>
      <c r="D1375" s="250" t="s">
        <v>134</v>
      </c>
      <c r="E1375" s="250" t="s">
        <v>699</v>
      </c>
      <c r="F1375" s="250"/>
      <c r="G1375" s="250"/>
      <c r="H1375" s="349">
        <f>H1376+H1419</f>
        <v>9625.1999999999989</v>
      </c>
      <c r="I1375" s="349">
        <f>I1376+I1419</f>
        <v>-15.2</v>
      </c>
      <c r="J1375" s="349">
        <f t="shared" si="300"/>
        <v>9609.9999999999982</v>
      </c>
      <c r="K1375" s="349">
        <f>K1376+K1419</f>
        <v>7153</v>
      </c>
      <c r="L1375" s="349">
        <f>L1376+L1419</f>
        <v>6153</v>
      </c>
      <c r="N1375" s="264"/>
      <c r="O1375" s="264"/>
    </row>
    <row r="1376" spans="1:15" ht="55.5" customHeight="1">
      <c r="A1376" s="37" t="s">
        <v>1045</v>
      </c>
      <c r="B1376" s="79" t="s">
        <v>91</v>
      </c>
      <c r="C1376" s="209" t="s">
        <v>132</v>
      </c>
      <c r="D1376" s="209" t="s">
        <v>134</v>
      </c>
      <c r="E1376" s="209" t="s">
        <v>767</v>
      </c>
      <c r="F1376" s="209"/>
      <c r="G1376" s="209"/>
      <c r="H1376" s="331">
        <f>H1377+H1394+H1405</f>
        <v>9410.4</v>
      </c>
      <c r="I1376" s="331">
        <f>I1377+I1394+I1405</f>
        <v>-15.2</v>
      </c>
      <c r="J1376" s="349">
        <f t="shared" si="300"/>
        <v>9395.1999999999989</v>
      </c>
      <c r="K1376" s="331">
        <f>K1377+K1394+K1405</f>
        <v>7000</v>
      </c>
      <c r="L1376" s="331">
        <f>L1377+L1394+L1405</f>
        <v>6000</v>
      </c>
      <c r="N1376" s="264"/>
      <c r="O1376" s="264"/>
    </row>
    <row r="1377" spans="1:15" ht="38.25">
      <c r="A1377" s="369" t="s">
        <v>343</v>
      </c>
      <c r="B1377" s="370" t="s">
        <v>91</v>
      </c>
      <c r="C1377" s="209" t="s">
        <v>132</v>
      </c>
      <c r="D1377" s="209" t="s">
        <v>134</v>
      </c>
      <c r="E1377" s="209" t="s">
        <v>768</v>
      </c>
      <c r="F1377" s="209"/>
      <c r="G1377" s="209"/>
      <c r="H1377" s="331">
        <f>H1378+H1394+H1405+H1386</f>
        <v>9410.4</v>
      </c>
      <c r="I1377" s="331">
        <f>I1378+I1394+I1405+I1386</f>
        <v>-15.2</v>
      </c>
      <c r="J1377" s="349">
        <f t="shared" si="300"/>
        <v>9395.1999999999989</v>
      </c>
      <c r="K1377" s="331">
        <f>K1378+K1394+K1405+K1386</f>
        <v>7000</v>
      </c>
      <c r="L1377" s="331">
        <f>L1378+L1394+L1405+L1386</f>
        <v>6000</v>
      </c>
      <c r="N1377" s="264"/>
      <c r="O1377" s="264"/>
    </row>
    <row r="1378" spans="1:15" ht="21.75" customHeight="1">
      <c r="A1378" s="225" t="s">
        <v>307</v>
      </c>
      <c r="B1378" s="227" t="s">
        <v>91</v>
      </c>
      <c r="C1378" s="209" t="s">
        <v>132</v>
      </c>
      <c r="D1378" s="209" t="s">
        <v>134</v>
      </c>
      <c r="E1378" s="209" t="s">
        <v>769</v>
      </c>
      <c r="F1378" s="209"/>
      <c r="G1378" s="209"/>
      <c r="H1378" s="331">
        <f t="shared" ref="H1378:I1380" si="303">H1379</f>
        <v>8710.4</v>
      </c>
      <c r="I1378" s="331">
        <f t="shared" si="303"/>
        <v>-15.2</v>
      </c>
      <c r="J1378" s="349">
        <f t="shared" si="300"/>
        <v>8695.1999999999989</v>
      </c>
      <c r="K1378" s="331">
        <f t="shared" ref="K1378:L1380" si="304">K1379</f>
        <v>7000</v>
      </c>
      <c r="L1378" s="331">
        <f t="shared" si="304"/>
        <v>6000</v>
      </c>
      <c r="N1378" s="264"/>
      <c r="O1378" s="264"/>
    </row>
    <row r="1379" spans="1:15" ht="38.25" customHeight="1">
      <c r="A1379" s="225" t="s">
        <v>190</v>
      </c>
      <c r="B1379" s="227" t="s">
        <v>91</v>
      </c>
      <c r="C1379" s="209" t="s">
        <v>132</v>
      </c>
      <c r="D1379" s="209" t="s">
        <v>134</v>
      </c>
      <c r="E1379" s="209" t="s">
        <v>769</v>
      </c>
      <c r="F1379" s="209" t="s">
        <v>99</v>
      </c>
      <c r="G1379" s="209"/>
      <c r="H1379" s="331">
        <f t="shared" si="303"/>
        <v>8710.4</v>
      </c>
      <c r="I1379" s="331">
        <f t="shared" si="303"/>
        <v>-15.2</v>
      </c>
      <c r="J1379" s="349">
        <f t="shared" si="300"/>
        <v>8695.1999999999989</v>
      </c>
      <c r="K1379" s="331">
        <f t="shared" si="304"/>
        <v>7000</v>
      </c>
      <c r="L1379" s="331">
        <f t="shared" si="304"/>
        <v>6000</v>
      </c>
      <c r="N1379" s="264"/>
      <c r="O1379" s="264"/>
    </row>
    <row r="1380" spans="1:15" ht="11.25" customHeight="1">
      <c r="A1380" s="225" t="s">
        <v>100</v>
      </c>
      <c r="B1380" s="227" t="s">
        <v>91</v>
      </c>
      <c r="C1380" s="209" t="s">
        <v>132</v>
      </c>
      <c r="D1380" s="209" t="s">
        <v>134</v>
      </c>
      <c r="E1380" s="209" t="s">
        <v>769</v>
      </c>
      <c r="F1380" s="209" t="s">
        <v>101</v>
      </c>
      <c r="G1380" s="209"/>
      <c r="H1380" s="331">
        <f t="shared" si="303"/>
        <v>8710.4</v>
      </c>
      <c r="I1380" s="331">
        <f t="shared" si="303"/>
        <v>-15.2</v>
      </c>
      <c r="J1380" s="349">
        <f t="shared" si="300"/>
        <v>8695.1999999999989</v>
      </c>
      <c r="K1380" s="331">
        <f t="shared" si="304"/>
        <v>7000</v>
      </c>
      <c r="L1380" s="331">
        <f t="shared" si="304"/>
        <v>6000</v>
      </c>
      <c r="N1380" s="264"/>
      <c r="O1380" s="264"/>
    </row>
    <row r="1381" spans="1:15">
      <c r="A1381" s="369" t="s">
        <v>128</v>
      </c>
      <c r="B1381" s="370" t="s">
        <v>91</v>
      </c>
      <c r="C1381" s="209" t="s">
        <v>132</v>
      </c>
      <c r="D1381" s="209" t="s">
        <v>134</v>
      </c>
      <c r="E1381" s="209" t="s">
        <v>769</v>
      </c>
      <c r="F1381" s="209" t="s">
        <v>101</v>
      </c>
      <c r="G1381" s="209" t="s">
        <v>10</v>
      </c>
      <c r="H1381" s="331">
        <v>8710.4</v>
      </c>
      <c r="I1381" s="331">
        <v>-15.2</v>
      </c>
      <c r="J1381" s="349">
        <f t="shared" si="300"/>
        <v>8695.1999999999989</v>
      </c>
      <c r="K1381" s="368">
        <v>7000</v>
      </c>
      <c r="L1381" s="368">
        <v>6000</v>
      </c>
      <c r="N1381" s="264"/>
      <c r="O1381" s="264"/>
    </row>
    <row r="1382" spans="1:15" ht="38.25" customHeight="1">
      <c r="A1382" s="38" t="s">
        <v>804</v>
      </c>
      <c r="B1382" s="370" t="s">
        <v>91</v>
      </c>
      <c r="C1382" s="209" t="s">
        <v>132</v>
      </c>
      <c r="D1382" s="209" t="s">
        <v>134</v>
      </c>
      <c r="E1382" s="209" t="s">
        <v>805</v>
      </c>
      <c r="F1382" s="209"/>
      <c r="G1382" s="209"/>
      <c r="H1382" s="331"/>
      <c r="I1382" s="331"/>
      <c r="J1382" s="349">
        <f t="shared" si="300"/>
        <v>0</v>
      </c>
      <c r="K1382" s="365"/>
      <c r="L1382" s="365"/>
      <c r="N1382" s="264"/>
      <c r="O1382" s="264"/>
    </row>
    <row r="1383" spans="1:15" ht="38.25" customHeight="1">
      <c r="A1383" s="225" t="s">
        <v>190</v>
      </c>
      <c r="B1383" s="370" t="s">
        <v>91</v>
      </c>
      <c r="C1383" s="209" t="s">
        <v>132</v>
      </c>
      <c r="D1383" s="209" t="s">
        <v>134</v>
      </c>
      <c r="E1383" s="209" t="s">
        <v>805</v>
      </c>
      <c r="F1383" s="209" t="s">
        <v>99</v>
      </c>
      <c r="G1383" s="209"/>
      <c r="H1383" s="331"/>
      <c r="I1383" s="331"/>
      <c r="J1383" s="349">
        <f t="shared" si="300"/>
        <v>0</v>
      </c>
      <c r="K1383" s="365"/>
      <c r="L1383" s="365"/>
      <c r="N1383" s="264"/>
      <c r="O1383" s="264"/>
    </row>
    <row r="1384" spans="1:15" ht="18" customHeight="1">
      <c r="A1384" s="225" t="s">
        <v>100</v>
      </c>
      <c r="B1384" s="370" t="s">
        <v>91</v>
      </c>
      <c r="C1384" s="209" t="s">
        <v>132</v>
      </c>
      <c r="D1384" s="209" t="s">
        <v>134</v>
      </c>
      <c r="E1384" s="209" t="s">
        <v>805</v>
      </c>
      <c r="F1384" s="209" t="s">
        <v>101</v>
      </c>
      <c r="G1384" s="209"/>
      <c r="H1384" s="331"/>
      <c r="I1384" s="331"/>
      <c r="J1384" s="349">
        <f t="shared" si="300"/>
        <v>0</v>
      </c>
      <c r="K1384" s="365"/>
      <c r="L1384" s="365"/>
      <c r="N1384" s="264"/>
      <c r="O1384" s="264"/>
    </row>
    <row r="1385" spans="1:15" ht="12.75" customHeight="1">
      <c r="A1385" s="369" t="s">
        <v>11</v>
      </c>
      <c r="B1385" s="370" t="s">
        <v>91</v>
      </c>
      <c r="C1385" s="209" t="s">
        <v>132</v>
      </c>
      <c r="D1385" s="209" t="s">
        <v>134</v>
      </c>
      <c r="E1385" s="209" t="s">
        <v>805</v>
      </c>
      <c r="F1385" s="209" t="s">
        <v>101</v>
      </c>
      <c r="G1385" s="209" t="s">
        <v>12</v>
      </c>
      <c r="H1385" s="331"/>
      <c r="I1385" s="331"/>
      <c r="J1385" s="349">
        <f t="shared" si="300"/>
        <v>0</v>
      </c>
      <c r="K1385" s="365"/>
      <c r="L1385" s="365"/>
      <c r="N1385" s="264"/>
      <c r="O1385" s="264"/>
    </row>
    <row r="1386" spans="1:15" ht="78" customHeight="1">
      <c r="A1386" s="390" t="s">
        <v>586</v>
      </c>
      <c r="B1386" s="227" t="s">
        <v>91</v>
      </c>
      <c r="C1386" s="209" t="s">
        <v>132</v>
      </c>
      <c r="D1386" s="209" t="s">
        <v>134</v>
      </c>
      <c r="E1386" s="223" t="s">
        <v>789</v>
      </c>
      <c r="F1386" s="209"/>
      <c r="G1386" s="209"/>
      <c r="H1386" s="331">
        <f t="shared" ref="H1386:K1388" si="305">H1387</f>
        <v>700</v>
      </c>
      <c r="I1386" s="331">
        <f t="shared" si="305"/>
        <v>0</v>
      </c>
      <c r="J1386" s="349">
        <f t="shared" si="300"/>
        <v>700</v>
      </c>
      <c r="K1386" s="331">
        <f t="shared" si="305"/>
        <v>0</v>
      </c>
      <c r="L1386" s="365"/>
      <c r="N1386" s="264"/>
      <c r="O1386" s="264"/>
    </row>
    <row r="1387" spans="1:15" ht="51" customHeight="1">
      <c r="A1387" s="225" t="s">
        <v>111</v>
      </c>
      <c r="B1387" s="227" t="s">
        <v>91</v>
      </c>
      <c r="C1387" s="209" t="s">
        <v>132</v>
      </c>
      <c r="D1387" s="209" t="s">
        <v>134</v>
      </c>
      <c r="E1387" s="223" t="s">
        <v>789</v>
      </c>
      <c r="F1387" s="209" t="s">
        <v>99</v>
      </c>
      <c r="G1387" s="209"/>
      <c r="H1387" s="331">
        <f t="shared" si="305"/>
        <v>700</v>
      </c>
      <c r="I1387" s="331">
        <f t="shared" si="305"/>
        <v>0</v>
      </c>
      <c r="J1387" s="349">
        <f t="shared" si="300"/>
        <v>700</v>
      </c>
      <c r="K1387" s="331">
        <f t="shared" si="305"/>
        <v>0</v>
      </c>
      <c r="L1387" s="365"/>
      <c r="N1387" s="264"/>
      <c r="O1387" s="264"/>
    </row>
    <row r="1388" spans="1:15" ht="16.5" customHeight="1">
      <c r="A1388" s="225" t="s">
        <v>100</v>
      </c>
      <c r="B1388" s="227" t="s">
        <v>91</v>
      </c>
      <c r="C1388" s="209" t="s">
        <v>132</v>
      </c>
      <c r="D1388" s="209" t="s">
        <v>134</v>
      </c>
      <c r="E1388" s="223" t="s">
        <v>789</v>
      </c>
      <c r="F1388" s="209" t="s">
        <v>101</v>
      </c>
      <c r="G1388" s="209"/>
      <c r="H1388" s="331">
        <f t="shared" si="305"/>
        <v>700</v>
      </c>
      <c r="I1388" s="331">
        <f t="shared" si="305"/>
        <v>0</v>
      </c>
      <c r="J1388" s="349">
        <f t="shared" si="300"/>
        <v>700</v>
      </c>
      <c r="K1388" s="331">
        <f t="shared" si="305"/>
        <v>0</v>
      </c>
      <c r="L1388" s="365"/>
      <c r="N1388" s="264"/>
      <c r="O1388" s="264"/>
    </row>
    <row r="1389" spans="1:15" ht="12.75" customHeight="1">
      <c r="A1389" s="225" t="s">
        <v>11</v>
      </c>
      <c r="B1389" s="227" t="s">
        <v>91</v>
      </c>
      <c r="C1389" s="209" t="s">
        <v>132</v>
      </c>
      <c r="D1389" s="209" t="s">
        <v>134</v>
      </c>
      <c r="E1389" s="223" t="s">
        <v>789</v>
      </c>
      <c r="F1389" s="209" t="s">
        <v>101</v>
      </c>
      <c r="G1389" s="209" t="s">
        <v>12</v>
      </c>
      <c r="H1389" s="331">
        <v>700</v>
      </c>
      <c r="I1389" s="331">
        <v>0</v>
      </c>
      <c r="J1389" s="349">
        <f t="shared" si="300"/>
        <v>700</v>
      </c>
      <c r="K1389" s="365"/>
      <c r="L1389" s="365"/>
      <c r="N1389" s="264"/>
      <c r="O1389" s="264"/>
    </row>
    <row r="1390" spans="1:15" ht="25.5" hidden="1" customHeight="1">
      <c r="A1390" s="38" t="s">
        <v>483</v>
      </c>
      <c r="B1390" s="370" t="s">
        <v>91</v>
      </c>
      <c r="C1390" s="209" t="s">
        <v>132</v>
      </c>
      <c r="D1390" s="209" t="s">
        <v>134</v>
      </c>
      <c r="E1390" s="209" t="s">
        <v>760</v>
      </c>
      <c r="F1390" s="209"/>
      <c r="G1390" s="209"/>
      <c r="H1390" s="331"/>
      <c r="I1390" s="331"/>
      <c r="J1390" s="349">
        <f t="shared" si="300"/>
        <v>0</v>
      </c>
      <c r="K1390" s="365"/>
      <c r="L1390" s="365"/>
      <c r="N1390" s="264"/>
      <c r="O1390" s="264"/>
    </row>
    <row r="1391" spans="1:15" ht="12.75" hidden="1" customHeight="1">
      <c r="A1391" s="378" t="s">
        <v>61</v>
      </c>
      <c r="B1391" s="370" t="s">
        <v>91</v>
      </c>
      <c r="C1391" s="209" t="s">
        <v>132</v>
      </c>
      <c r="D1391" s="209" t="s">
        <v>134</v>
      </c>
      <c r="E1391" s="209" t="s">
        <v>760</v>
      </c>
      <c r="F1391" s="209" t="s">
        <v>99</v>
      </c>
      <c r="G1391" s="209"/>
      <c r="H1391" s="331"/>
      <c r="I1391" s="331"/>
      <c r="J1391" s="349">
        <f t="shared" si="300"/>
        <v>0</v>
      </c>
      <c r="K1391" s="365"/>
      <c r="L1391" s="365"/>
      <c r="N1391" s="264"/>
      <c r="O1391" s="264"/>
    </row>
    <row r="1392" spans="1:15" ht="15" hidden="1" customHeight="1">
      <c r="A1392" s="378" t="s">
        <v>77</v>
      </c>
      <c r="B1392" s="370" t="s">
        <v>91</v>
      </c>
      <c r="C1392" s="209" t="s">
        <v>132</v>
      </c>
      <c r="D1392" s="209" t="s">
        <v>134</v>
      </c>
      <c r="E1392" s="209" t="s">
        <v>760</v>
      </c>
      <c r="F1392" s="209" t="s">
        <v>101</v>
      </c>
      <c r="G1392" s="209"/>
      <c r="H1392" s="331"/>
      <c r="I1392" s="331"/>
      <c r="J1392" s="349">
        <f t="shared" si="300"/>
        <v>0</v>
      </c>
      <c r="K1392" s="365"/>
      <c r="L1392" s="365"/>
      <c r="N1392" s="264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760</v>
      </c>
      <c r="F1393" s="209" t="s">
        <v>101</v>
      </c>
      <c r="G1393" s="209" t="s">
        <v>12</v>
      </c>
      <c r="H1393" s="331"/>
      <c r="I1393" s="331"/>
      <c r="J1393" s="349">
        <f t="shared" si="300"/>
        <v>0</v>
      </c>
      <c r="K1393" s="365"/>
      <c r="L1393" s="365"/>
      <c r="N1393" s="264"/>
      <c r="O1393" s="264"/>
    </row>
    <row r="1394" spans="1:15" s="247" customFormat="1" ht="40.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770</v>
      </c>
      <c r="F1394" s="209"/>
      <c r="G1394" s="209"/>
      <c r="H1394" s="331">
        <f>H1395</f>
        <v>0</v>
      </c>
      <c r="I1394" s="331">
        <f>I1395</f>
        <v>0</v>
      </c>
      <c r="J1394" s="349">
        <f t="shared" si="300"/>
        <v>0</v>
      </c>
      <c r="K1394" s="365"/>
      <c r="L1394" s="365"/>
      <c r="N1394" s="264"/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787</v>
      </c>
      <c r="F1395" s="209" t="s">
        <v>99</v>
      </c>
      <c r="G1395" s="209"/>
      <c r="H1395" s="331">
        <f>H1396</f>
        <v>0</v>
      </c>
      <c r="I1395" s="331">
        <f>I1396</f>
        <v>0</v>
      </c>
      <c r="J1395" s="349">
        <f t="shared" si="300"/>
        <v>0</v>
      </c>
      <c r="K1395" s="365"/>
      <c r="L1395" s="365"/>
      <c r="N1395" s="264"/>
      <c r="O1395" s="264"/>
    </row>
    <row r="1396" spans="1:15" ht="1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787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300"/>
        <v>0</v>
      </c>
      <c r="K1396" s="365"/>
      <c r="L1396" s="365"/>
      <c r="N1396" s="264"/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787</v>
      </c>
      <c r="F1397" s="209" t="s">
        <v>101</v>
      </c>
      <c r="G1397" s="209" t="s">
        <v>10</v>
      </c>
      <c r="H1397" s="331"/>
      <c r="I1397" s="331"/>
      <c r="J1397" s="349">
        <f t="shared" si="300"/>
        <v>0</v>
      </c>
      <c r="K1397" s="365"/>
      <c r="L1397" s="365"/>
      <c r="N1397" s="264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787</v>
      </c>
      <c r="F1398" s="209" t="s">
        <v>101</v>
      </c>
      <c r="G1398" s="209" t="s">
        <v>12</v>
      </c>
      <c r="H1398" s="331"/>
      <c r="I1398" s="331"/>
      <c r="J1398" s="349">
        <f t="shared" si="300"/>
        <v>0</v>
      </c>
      <c r="K1398" s="365"/>
      <c r="L1398" s="365"/>
      <c r="N1398" s="264"/>
      <c r="O1398" s="264"/>
    </row>
    <row r="1399" spans="1:15" ht="42.75" hidden="1" customHeight="1">
      <c r="A1399" s="253" t="s">
        <v>761</v>
      </c>
      <c r="B1399" s="370" t="s">
        <v>91</v>
      </c>
      <c r="C1399" s="209" t="s">
        <v>132</v>
      </c>
      <c r="D1399" s="209" t="s">
        <v>134</v>
      </c>
      <c r="E1399" s="209" t="s">
        <v>825</v>
      </c>
      <c r="F1399" s="209"/>
      <c r="G1399" s="209"/>
      <c r="H1399" s="331">
        <f t="shared" ref="H1399:L1400" si="306">H1400</f>
        <v>0</v>
      </c>
      <c r="I1399" s="331">
        <f t="shared" si="306"/>
        <v>0</v>
      </c>
      <c r="J1399" s="349">
        <f t="shared" si="300"/>
        <v>0</v>
      </c>
      <c r="K1399" s="331">
        <f t="shared" si="306"/>
        <v>0</v>
      </c>
      <c r="L1399" s="331">
        <f t="shared" si="306"/>
        <v>0</v>
      </c>
      <c r="N1399" s="264"/>
      <c r="O1399" s="264"/>
    </row>
    <row r="1400" spans="1:15" ht="38.25" hidden="1" customHeight="1">
      <c r="A1400" s="225" t="s">
        <v>190</v>
      </c>
      <c r="B1400" s="370" t="s">
        <v>91</v>
      </c>
      <c r="C1400" s="209" t="s">
        <v>132</v>
      </c>
      <c r="D1400" s="209" t="s">
        <v>134</v>
      </c>
      <c r="E1400" s="209" t="s">
        <v>825</v>
      </c>
      <c r="F1400" s="209" t="s">
        <v>99</v>
      </c>
      <c r="G1400" s="209"/>
      <c r="H1400" s="331">
        <f t="shared" si="306"/>
        <v>0</v>
      </c>
      <c r="I1400" s="331">
        <f t="shared" si="306"/>
        <v>0</v>
      </c>
      <c r="J1400" s="349">
        <f t="shared" si="300"/>
        <v>0</v>
      </c>
      <c r="K1400" s="331">
        <f t="shared" si="306"/>
        <v>0</v>
      </c>
      <c r="L1400" s="331">
        <f t="shared" si="306"/>
        <v>0</v>
      </c>
      <c r="N1400" s="264"/>
      <c r="O1400" s="264"/>
    </row>
    <row r="1401" spans="1:15" ht="14.25" hidden="1" customHeight="1">
      <c r="A1401" s="225" t="s">
        <v>100</v>
      </c>
      <c r="B1401" s="370" t="s">
        <v>91</v>
      </c>
      <c r="C1401" s="209" t="s">
        <v>132</v>
      </c>
      <c r="D1401" s="209" t="s">
        <v>134</v>
      </c>
      <c r="E1401" s="209" t="s">
        <v>825</v>
      </c>
      <c r="F1401" s="209" t="s">
        <v>101</v>
      </c>
      <c r="G1401" s="209"/>
      <c r="H1401" s="331">
        <f>H1402+H1403</f>
        <v>0</v>
      </c>
      <c r="I1401" s="331">
        <f>I1402+I1403</f>
        <v>0</v>
      </c>
      <c r="J1401" s="349">
        <f t="shared" si="300"/>
        <v>0</v>
      </c>
      <c r="K1401" s="331">
        <f>K1402+K1403</f>
        <v>0</v>
      </c>
      <c r="L1401" s="331">
        <f>L1402+L1403</f>
        <v>0</v>
      </c>
      <c r="N1401" s="264"/>
      <c r="O1401" s="264"/>
    </row>
    <row r="1402" spans="1:15" ht="12.75" hidden="1" customHeight="1">
      <c r="A1402" s="369" t="s">
        <v>128</v>
      </c>
      <c r="B1402" s="370" t="s">
        <v>91</v>
      </c>
      <c r="C1402" s="209" t="s">
        <v>132</v>
      </c>
      <c r="D1402" s="209" t="s">
        <v>134</v>
      </c>
      <c r="E1402" s="209" t="s">
        <v>825</v>
      </c>
      <c r="F1402" s="209" t="s">
        <v>101</v>
      </c>
      <c r="G1402" s="209" t="s">
        <v>10</v>
      </c>
      <c r="H1402" s="331"/>
      <c r="I1402" s="331"/>
      <c r="J1402" s="349">
        <f t="shared" si="300"/>
        <v>0</v>
      </c>
      <c r="K1402" s="365"/>
      <c r="L1402" s="365"/>
      <c r="N1402" s="264"/>
      <c r="O1402" s="264"/>
    </row>
    <row r="1403" spans="1:15" ht="12.75" hidden="1" customHeight="1">
      <c r="A1403" s="369" t="s">
        <v>11</v>
      </c>
      <c r="B1403" s="370" t="s">
        <v>91</v>
      </c>
      <c r="C1403" s="209" t="s">
        <v>132</v>
      </c>
      <c r="D1403" s="209" t="s">
        <v>134</v>
      </c>
      <c r="E1403" s="209" t="s">
        <v>825</v>
      </c>
      <c r="F1403" s="209" t="s">
        <v>101</v>
      </c>
      <c r="G1403" s="209" t="s">
        <v>12</v>
      </c>
      <c r="H1403" s="331"/>
      <c r="I1403" s="331"/>
      <c r="J1403" s="349">
        <f t="shared" si="300"/>
        <v>0</v>
      </c>
      <c r="K1403" s="365"/>
      <c r="L1403" s="365"/>
      <c r="N1403" s="264"/>
      <c r="O1403" s="264"/>
    </row>
    <row r="1404" spans="1:15" ht="12.75" hidden="1" customHeight="1">
      <c r="A1404" s="369" t="s">
        <v>628</v>
      </c>
      <c r="B1404" s="370" t="s">
        <v>91</v>
      </c>
      <c r="C1404" s="209" t="s">
        <v>132</v>
      </c>
      <c r="D1404" s="209" t="s">
        <v>134</v>
      </c>
      <c r="E1404" s="209" t="s">
        <v>762</v>
      </c>
      <c r="F1404" s="209" t="s">
        <v>101</v>
      </c>
      <c r="G1404" s="209" t="s">
        <v>197</v>
      </c>
      <c r="H1404" s="331"/>
      <c r="I1404" s="331"/>
      <c r="J1404" s="349">
        <f t="shared" si="300"/>
        <v>0</v>
      </c>
      <c r="K1404" s="365"/>
      <c r="L1404" s="365"/>
      <c r="N1404" s="264"/>
      <c r="O1404" s="264"/>
    </row>
    <row r="1405" spans="1:15" ht="25.5" hidden="1" customHeight="1">
      <c r="A1405" s="38" t="s">
        <v>483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/>
      <c r="G1405" s="209"/>
      <c r="H1405" s="331">
        <f>H1406</f>
        <v>0</v>
      </c>
      <c r="I1405" s="331">
        <f>I1406</f>
        <v>0</v>
      </c>
      <c r="J1405" s="349">
        <f t="shared" si="300"/>
        <v>0</v>
      </c>
      <c r="K1405" s="331">
        <f>K1406</f>
        <v>0</v>
      </c>
      <c r="L1405" s="365"/>
      <c r="N1405" s="264"/>
      <c r="O1405" s="264"/>
    </row>
    <row r="1406" spans="1:15" ht="38.25" hidden="1" customHeight="1">
      <c r="A1406" s="225" t="s">
        <v>190</v>
      </c>
      <c r="B1406" s="370" t="s">
        <v>91</v>
      </c>
      <c r="C1406" s="209" t="s">
        <v>132</v>
      </c>
      <c r="D1406" s="209" t="s">
        <v>134</v>
      </c>
      <c r="E1406" s="209" t="s">
        <v>758</v>
      </c>
      <c r="F1406" s="209" t="s">
        <v>99</v>
      </c>
      <c r="G1406" s="209"/>
      <c r="H1406" s="331">
        <f>H1407</f>
        <v>0</v>
      </c>
      <c r="I1406" s="331">
        <f>I1407</f>
        <v>0</v>
      </c>
      <c r="J1406" s="349">
        <f t="shared" si="300"/>
        <v>0</v>
      </c>
      <c r="K1406" s="331">
        <f>K1407</f>
        <v>0</v>
      </c>
      <c r="L1406" s="365"/>
      <c r="N1406" s="264"/>
      <c r="O1406" s="264"/>
    </row>
    <row r="1407" spans="1:15" ht="14.25" hidden="1" customHeight="1">
      <c r="A1407" s="225" t="s">
        <v>100</v>
      </c>
      <c r="B1407" s="370" t="s">
        <v>91</v>
      </c>
      <c r="C1407" s="209" t="s">
        <v>132</v>
      </c>
      <c r="D1407" s="209" t="s">
        <v>134</v>
      </c>
      <c r="E1407" s="209" t="s">
        <v>758</v>
      </c>
      <c r="F1407" s="209" t="s">
        <v>101</v>
      </c>
      <c r="G1407" s="209"/>
      <c r="H1407" s="331">
        <f>H1408+H1409+H1410</f>
        <v>0</v>
      </c>
      <c r="I1407" s="331">
        <f>I1408+I1409+I1410</f>
        <v>0</v>
      </c>
      <c r="J1407" s="349">
        <f t="shared" si="300"/>
        <v>0</v>
      </c>
      <c r="K1407" s="331">
        <f>K1408+K1409+K1410</f>
        <v>0</v>
      </c>
      <c r="L1407" s="365"/>
      <c r="N1407" s="264"/>
      <c r="O1407" s="264"/>
    </row>
    <row r="1408" spans="1:15" ht="12.75" hidden="1" customHeight="1">
      <c r="A1408" s="369" t="s">
        <v>128</v>
      </c>
      <c r="B1408" s="370" t="s">
        <v>91</v>
      </c>
      <c r="C1408" s="209" t="s">
        <v>132</v>
      </c>
      <c r="D1408" s="209" t="s">
        <v>134</v>
      </c>
      <c r="E1408" s="209" t="s">
        <v>758</v>
      </c>
      <c r="F1408" s="209" t="s">
        <v>101</v>
      </c>
      <c r="G1408" s="209" t="s">
        <v>10</v>
      </c>
      <c r="H1408" s="331"/>
      <c r="I1408" s="331"/>
      <c r="J1408" s="349">
        <f t="shared" si="300"/>
        <v>0</v>
      </c>
      <c r="K1408" s="365"/>
      <c r="L1408" s="365"/>
      <c r="N1408" s="264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758</v>
      </c>
      <c r="F1409" s="209" t="s">
        <v>101</v>
      </c>
      <c r="G1409" s="209" t="s">
        <v>12</v>
      </c>
      <c r="H1409" s="331"/>
      <c r="I1409" s="331"/>
      <c r="J1409" s="349">
        <f t="shared" si="300"/>
        <v>0</v>
      </c>
      <c r="K1409" s="365"/>
      <c r="L1409" s="365"/>
      <c r="N1409" s="264"/>
      <c r="O1409" s="264"/>
    </row>
    <row r="1410" spans="1:15" ht="12.75" hidden="1" customHeight="1">
      <c r="A1410" s="369" t="s">
        <v>628</v>
      </c>
      <c r="B1410" s="370" t="s">
        <v>91</v>
      </c>
      <c r="C1410" s="209" t="s">
        <v>132</v>
      </c>
      <c r="D1410" s="209" t="s">
        <v>134</v>
      </c>
      <c r="E1410" s="209" t="s">
        <v>758</v>
      </c>
      <c r="F1410" s="209" t="s">
        <v>101</v>
      </c>
      <c r="G1410" s="209" t="s">
        <v>197</v>
      </c>
      <c r="H1410" s="331"/>
      <c r="I1410" s="331"/>
      <c r="J1410" s="349">
        <f t="shared" si="300"/>
        <v>0</v>
      </c>
      <c r="K1410" s="365"/>
      <c r="L1410" s="365"/>
      <c r="N1410" s="264"/>
      <c r="O1410" s="264"/>
    </row>
    <row r="1411" spans="1:15" ht="40.5" hidden="1" customHeight="1">
      <c r="A1411" s="352" t="s">
        <v>437</v>
      </c>
      <c r="B1411" s="370" t="s">
        <v>91</v>
      </c>
      <c r="C1411" s="209" t="s">
        <v>132</v>
      </c>
      <c r="D1411" s="209" t="s">
        <v>134</v>
      </c>
      <c r="E1411" s="209" t="s">
        <v>759</v>
      </c>
      <c r="F1411" s="209"/>
      <c r="G1411" s="209"/>
      <c r="H1411" s="331"/>
      <c r="I1411" s="331"/>
      <c r="J1411" s="349">
        <f t="shared" si="300"/>
        <v>0</v>
      </c>
      <c r="K1411" s="365"/>
      <c r="L1411" s="365"/>
      <c r="N1411" s="264"/>
      <c r="O1411" s="264"/>
    </row>
    <row r="1412" spans="1:15" ht="37.5" hidden="1" customHeight="1">
      <c r="A1412" s="225" t="s">
        <v>190</v>
      </c>
      <c r="B1412" s="227" t="s">
        <v>91</v>
      </c>
      <c r="C1412" s="209" t="s">
        <v>132</v>
      </c>
      <c r="D1412" s="209" t="s">
        <v>134</v>
      </c>
      <c r="E1412" s="209" t="s">
        <v>759</v>
      </c>
      <c r="F1412" s="209" t="s">
        <v>99</v>
      </c>
      <c r="G1412" s="209"/>
      <c r="H1412" s="331"/>
      <c r="I1412" s="331"/>
      <c r="J1412" s="349">
        <f t="shared" si="300"/>
        <v>0</v>
      </c>
      <c r="K1412" s="365"/>
      <c r="L1412" s="365"/>
      <c r="N1412" s="264"/>
      <c r="O1412" s="264"/>
    </row>
    <row r="1413" spans="1:15" ht="11.25" hidden="1" customHeight="1">
      <c r="A1413" s="225" t="s">
        <v>100</v>
      </c>
      <c r="B1413" s="227" t="s">
        <v>91</v>
      </c>
      <c r="C1413" s="209" t="s">
        <v>132</v>
      </c>
      <c r="D1413" s="209" t="s">
        <v>134</v>
      </c>
      <c r="E1413" s="209" t="s">
        <v>759</v>
      </c>
      <c r="F1413" s="209" t="s">
        <v>101</v>
      </c>
      <c r="G1413" s="209"/>
      <c r="H1413" s="331"/>
      <c r="I1413" s="331"/>
      <c r="J1413" s="349">
        <f t="shared" si="300"/>
        <v>0</v>
      </c>
      <c r="K1413" s="365"/>
      <c r="L1413" s="365"/>
      <c r="N1413" s="264"/>
      <c r="O1413" s="264"/>
    </row>
    <row r="1414" spans="1:15" ht="12.75" hidden="1" customHeight="1">
      <c r="A1414" s="369" t="s">
        <v>11</v>
      </c>
      <c r="B1414" s="370" t="s">
        <v>91</v>
      </c>
      <c r="C1414" s="209" t="s">
        <v>132</v>
      </c>
      <c r="D1414" s="209" t="s">
        <v>134</v>
      </c>
      <c r="E1414" s="209" t="s">
        <v>759</v>
      </c>
      <c r="F1414" s="209" t="s">
        <v>101</v>
      </c>
      <c r="G1414" s="209" t="s">
        <v>12</v>
      </c>
      <c r="H1414" s="331"/>
      <c r="I1414" s="331"/>
      <c r="J1414" s="349">
        <f t="shared" si="300"/>
        <v>0</v>
      </c>
      <c r="K1414" s="365"/>
      <c r="L1414" s="365"/>
      <c r="N1414" s="264"/>
      <c r="O1414" s="264"/>
    </row>
    <row r="1415" spans="1:15" ht="25.5" hidden="1" customHeight="1">
      <c r="A1415" s="369" t="s">
        <v>943</v>
      </c>
      <c r="B1415" s="370" t="s">
        <v>91</v>
      </c>
      <c r="C1415" s="209" t="s">
        <v>132</v>
      </c>
      <c r="D1415" s="209" t="s">
        <v>134</v>
      </c>
      <c r="E1415" s="209" t="s">
        <v>760</v>
      </c>
      <c r="F1415" s="209"/>
      <c r="G1415" s="209"/>
      <c r="H1415" s="331"/>
      <c r="I1415" s="331"/>
      <c r="J1415" s="349">
        <f t="shared" si="300"/>
        <v>0</v>
      </c>
      <c r="K1415" s="365"/>
      <c r="L1415" s="365"/>
      <c r="N1415" s="264"/>
      <c r="O1415" s="264"/>
    </row>
    <row r="1416" spans="1:15" ht="38.25" hidden="1" customHeight="1">
      <c r="A1416" s="38" t="s">
        <v>190</v>
      </c>
      <c r="B1416" s="370" t="s">
        <v>91</v>
      </c>
      <c r="C1416" s="209" t="s">
        <v>132</v>
      </c>
      <c r="D1416" s="209" t="s">
        <v>134</v>
      </c>
      <c r="E1416" s="209" t="s">
        <v>760</v>
      </c>
      <c r="F1416" s="209" t="s">
        <v>99</v>
      </c>
      <c r="G1416" s="209"/>
      <c r="H1416" s="331"/>
      <c r="I1416" s="331"/>
      <c r="J1416" s="349">
        <f t="shared" si="300"/>
        <v>0</v>
      </c>
      <c r="K1416" s="365"/>
      <c r="L1416" s="365"/>
      <c r="N1416" s="264"/>
      <c r="O1416" s="264"/>
    </row>
    <row r="1417" spans="1:15" ht="12.75" hidden="1" customHeight="1">
      <c r="A1417" s="38" t="s">
        <v>100</v>
      </c>
      <c r="B1417" s="370" t="s">
        <v>91</v>
      </c>
      <c r="C1417" s="209" t="s">
        <v>132</v>
      </c>
      <c r="D1417" s="209" t="s">
        <v>134</v>
      </c>
      <c r="E1417" s="209" t="s">
        <v>760</v>
      </c>
      <c r="F1417" s="209" t="s">
        <v>101</v>
      </c>
      <c r="G1417" s="209"/>
      <c r="H1417" s="331"/>
      <c r="I1417" s="331"/>
      <c r="J1417" s="349">
        <f t="shared" si="300"/>
        <v>0</v>
      </c>
      <c r="K1417" s="365"/>
      <c r="L1417" s="365"/>
      <c r="N1417" s="264"/>
      <c r="O1417" s="264"/>
    </row>
    <row r="1418" spans="1:15" ht="12.75" hidden="1" customHeight="1">
      <c r="A1418" s="369" t="s">
        <v>11</v>
      </c>
      <c r="B1418" s="370" t="s">
        <v>91</v>
      </c>
      <c r="C1418" s="209" t="s">
        <v>132</v>
      </c>
      <c r="D1418" s="209" t="s">
        <v>134</v>
      </c>
      <c r="E1418" s="209" t="s">
        <v>760</v>
      </c>
      <c r="F1418" s="209" t="s">
        <v>101</v>
      </c>
      <c r="G1418" s="209" t="s">
        <v>10</v>
      </c>
      <c r="H1418" s="331"/>
      <c r="I1418" s="331"/>
      <c r="J1418" s="349">
        <f t="shared" si="300"/>
        <v>0</v>
      </c>
      <c r="K1418" s="365"/>
      <c r="L1418" s="365"/>
      <c r="N1418" s="264"/>
      <c r="O1418" s="264"/>
    </row>
    <row r="1419" spans="1:15" ht="65.25" customHeight="1">
      <c r="A1419" s="306" t="s">
        <v>1046</v>
      </c>
      <c r="B1419" s="78" t="s">
        <v>91</v>
      </c>
      <c r="C1419" s="209" t="s">
        <v>132</v>
      </c>
      <c r="D1419" s="209" t="s">
        <v>134</v>
      </c>
      <c r="E1419" s="209" t="s">
        <v>706</v>
      </c>
      <c r="F1419" s="209"/>
      <c r="G1419" s="209"/>
      <c r="H1419" s="331">
        <f>H1420</f>
        <v>214.8</v>
      </c>
      <c r="I1419" s="331">
        <f>I1420</f>
        <v>0</v>
      </c>
      <c r="J1419" s="349">
        <f t="shared" si="300"/>
        <v>214.8</v>
      </c>
      <c r="K1419" s="331">
        <f>K1420</f>
        <v>153</v>
      </c>
      <c r="L1419" s="331">
        <f>L1420</f>
        <v>153</v>
      </c>
      <c r="N1419" s="264"/>
      <c r="O1419" s="264"/>
    </row>
    <row r="1420" spans="1:15" ht="27" customHeight="1">
      <c r="A1420" s="369" t="s">
        <v>700</v>
      </c>
      <c r="B1420" s="370" t="s">
        <v>91</v>
      </c>
      <c r="C1420" s="209" t="s">
        <v>132</v>
      </c>
      <c r="D1420" s="209" t="s">
        <v>134</v>
      </c>
      <c r="E1420" s="209" t="s">
        <v>701</v>
      </c>
      <c r="F1420" s="209"/>
      <c r="G1420" s="209"/>
      <c r="H1420" s="331">
        <f>H1430+H1421+H1426</f>
        <v>214.8</v>
      </c>
      <c r="I1420" s="331">
        <f>I1430+I1421+I1426</f>
        <v>0</v>
      </c>
      <c r="J1420" s="349">
        <f t="shared" si="300"/>
        <v>214.8</v>
      </c>
      <c r="K1420" s="331">
        <f>K1430+K1421+K1426</f>
        <v>153</v>
      </c>
      <c r="L1420" s="331">
        <f>L1430+L1421+L1426</f>
        <v>153</v>
      </c>
      <c r="N1420" s="264"/>
      <c r="O1420" s="264"/>
    </row>
    <row r="1421" spans="1:15" ht="51">
      <c r="A1421" s="369" t="s">
        <v>702</v>
      </c>
      <c r="B1421" s="370" t="s">
        <v>91</v>
      </c>
      <c r="C1421" s="209" t="s">
        <v>132</v>
      </c>
      <c r="D1421" s="209" t="s">
        <v>134</v>
      </c>
      <c r="E1421" s="209" t="s">
        <v>703</v>
      </c>
      <c r="F1421" s="209"/>
      <c r="G1421" s="209"/>
      <c r="H1421" s="331">
        <f t="shared" ref="H1421:L1422" si="307">H1422</f>
        <v>214.8</v>
      </c>
      <c r="I1421" s="331">
        <f t="shared" si="307"/>
        <v>0</v>
      </c>
      <c r="J1421" s="349">
        <f t="shared" ref="J1421:J1484" si="308">H1421+I1421</f>
        <v>214.8</v>
      </c>
      <c r="K1421" s="331">
        <f t="shared" si="307"/>
        <v>153</v>
      </c>
      <c r="L1421" s="331">
        <f t="shared" si="307"/>
        <v>153</v>
      </c>
      <c r="N1421" s="264"/>
      <c r="O1421" s="264"/>
    </row>
    <row r="1422" spans="1:15" ht="30.75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703</v>
      </c>
      <c r="F1422" s="209" t="s">
        <v>27</v>
      </c>
      <c r="G1422" s="209"/>
      <c r="H1422" s="331">
        <f t="shared" si="307"/>
        <v>214.8</v>
      </c>
      <c r="I1422" s="331">
        <f t="shared" si="307"/>
        <v>0</v>
      </c>
      <c r="J1422" s="349">
        <f t="shared" si="308"/>
        <v>214.8</v>
      </c>
      <c r="K1422" s="331">
        <f t="shared" si="307"/>
        <v>153</v>
      </c>
      <c r="L1422" s="331">
        <f t="shared" si="307"/>
        <v>153</v>
      </c>
      <c r="N1422" s="264"/>
      <c r="O1422" s="264"/>
    </row>
    <row r="1423" spans="1:15" ht="40.5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703</v>
      </c>
      <c r="F1423" s="209" t="s">
        <v>29</v>
      </c>
      <c r="G1423" s="209"/>
      <c r="H1423" s="331">
        <f>H1424+H1425</f>
        <v>214.8</v>
      </c>
      <c r="I1423" s="331">
        <f>I1424+I1425</f>
        <v>0</v>
      </c>
      <c r="J1423" s="349">
        <f t="shared" si="308"/>
        <v>214.8</v>
      </c>
      <c r="K1423" s="331">
        <f>K1424+K1425</f>
        <v>153</v>
      </c>
      <c r="L1423" s="331">
        <f>L1424+L1425</f>
        <v>153</v>
      </c>
      <c r="N1423" s="264"/>
      <c r="O1423" s="264"/>
    </row>
    <row r="1424" spans="1:15">
      <c r="A1424" s="369" t="s">
        <v>9</v>
      </c>
      <c r="B1424" s="370" t="s">
        <v>91</v>
      </c>
      <c r="C1424" s="209" t="s">
        <v>132</v>
      </c>
      <c r="D1424" s="209" t="s">
        <v>134</v>
      </c>
      <c r="E1424" s="209" t="s">
        <v>703</v>
      </c>
      <c r="F1424" s="209" t="s">
        <v>29</v>
      </c>
      <c r="G1424" s="209" t="s">
        <v>10</v>
      </c>
      <c r="H1424" s="331">
        <f>17.5-2.7+200</f>
        <v>214.8</v>
      </c>
      <c r="I1424" s="331"/>
      <c r="J1424" s="349">
        <f t="shared" si="308"/>
        <v>214.8</v>
      </c>
      <c r="K1424" s="368">
        <v>153</v>
      </c>
      <c r="L1424" s="368">
        <v>153</v>
      </c>
      <c r="N1424" s="264"/>
      <c r="O1424" s="264"/>
    </row>
    <row r="1425" spans="1:15" ht="12.75" hidden="1" customHeight="1">
      <c r="A1425" s="369" t="s">
        <v>472</v>
      </c>
      <c r="B1425" s="370" t="s">
        <v>91</v>
      </c>
      <c r="C1425" s="209" t="s">
        <v>132</v>
      </c>
      <c r="D1425" s="209" t="s">
        <v>134</v>
      </c>
      <c r="E1425" s="209" t="s">
        <v>703</v>
      </c>
      <c r="F1425" s="209" t="s">
        <v>29</v>
      </c>
      <c r="G1425" s="209" t="s">
        <v>198</v>
      </c>
      <c r="H1425" s="331"/>
      <c r="I1425" s="331"/>
      <c r="J1425" s="349">
        <f t="shared" si="308"/>
        <v>0</v>
      </c>
      <c r="K1425" s="368"/>
      <c r="L1425" s="365"/>
      <c r="N1425" s="264"/>
      <c r="O1425" s="264"/>
    </row>
    <row r="1426" spans="1:15" s="247" customFormat="1" ht="25.5" hidden="1" customHeight="1">
      <c r="A1426" s="369" t="s">
        <v>831</v>
      </c>
      <c r="B1426" s="370" t="s">
        <v>91</v>
      </c>
      <c r="C1426" s="209" t="s">
        <v>132</v>
      </c>
      <c r="D1426" s="209" t="s">
        <v>134</v>
      </c>
      <c r="E1426" s="209" t="s">
        <v>763</v>
      </c>
      <c r="F1426" s="209"/>
      <c r="G1426" s="209"/>
      <c r="H1426" s="331">
        <f t="shared" ref="H1426:I1428" si="309">H1427</f>
        <v>0</v>
      </c>
      <c r="I1426" s="331">
        <f t="shared" si="309"/>
        <v>0</v>
      </c>
      <c r="J1426" s="349">
        <f t="shared" si="308"/>
        <v>0</v>
      </c>
      <c r="K1426" s="331">
        <f t="shared" ref="K1426:L1428" si="310">K1427</f>
        <v>0</v>
      </c>
      <c r="L1426" s="331">
        <f t="shared" si="310"/>
        <v>0</v>
      </c>
      <c r="N1426" s="264"/>
      <c r="O1426" s="264"/>
    </row>
    <row r="1427" spans="1:15" ht="25.5" hidden="1" customHeight="1">
      <c r="A1427" s="369" t="s">
        <v>35</v>
      </c>
      <c r="B1427" s="370" t="s">
        <v>91</v>
      </c>
      <c r="C1427" s="209" t="s">
        <v>132</v>
      </c>
      <c r="D1427" s="209" t="s">
        <v>134</v>
      </c>
      <c r="E1427" s="209" t="s">
        <v>763</v>
      </c>
      <c r="F1427" s="209" t="s">
        <v>27</v>
      </c>
      <c r="G1427" s="209"/>
      <c r="H1427" s="331">
        <f t="shared" si="309"/>
        <v>0</v>
      </c>
      <c r="I1427" s="331">
        <f t="shared" si="309"/>
        <v>0</v>
      </c>
      <c r="J1427" s="349">
        <f t="shared" si="308"/>
        <v>0</v>
      </c>
      <c r="K1427" s="331">
        <f t="shared" si="310"/>
        <v>0</v>
      </c>
      <c r="L1427" s="331">
        <f t="shared" si="310"/>
        <v>0</v>
      </c>
      <c r="N1427" s="264"/>
      <c r="O1427" s="264"/>
    </row>
    <row r="1428" spans="1:15" ht="41.25" hidden="1" customHeight="1">
      <c r="A1428" s="369" t="s">
        <v>137</v>
      </c>
      <c r="B1428" s="370" t="s">
        <v>91</v>
      </c>
      <c r="C1428" s="209" t="s">
        <v>132</v>
      </c>
      <c r="D1428" s="209" t="s">
        <v>134</v>
      </c>
      <c r="E1428" s="209" t="s">
        <v>763</v>
      </c>
      <c r="F1428" s="209" t="s">
        <v>29</v>
      </c>
      <c r="G1428" s="209"/>
      <c r="H1428" s="331">
        <f t="shared" si="309"/>
        <v>0</v>
      </c>
      <c r="I1428" s="331">
        <f t="shared" si="309"/>
        <v>0</v>
      </c>
      <c r="J1428" s="349">
        <f t="shared" si="308"/>
        <v>0</v>
      </c>
      <c r="K1428" s="331">
        <f t="shared" si="310"/>
        <v>0</v>
      </c>
      <c r="L1428" s="331">
        <f t="shared" si="310"/>
        <v>0</v>
      </c>
      <c r="N1428" s="264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763</v>
      </c>
      <c r="F1429" s="209" t="s">
        <v>29</v>
      </c>
      <c r="G1429" s="209" t="s">
        <v>12</v>
      </c>
      <c r="H1429" s="331"/>
      <c r="I1429" s="331"/>
      <c r="J1429" s="349">
        <f t="shared" si="308"/>
        <v>0</v>
      </c>
      <c r="K1429" s="368"/>
      <c r="L1429" s="365"/>
      <c r="N1429" s="264"/>
      <c r="O1429" s="264"/>
    </row>
    <row r="1430" spans="1:15" ht="26.25" hidden="1" customHeight="1">
      <c r="A1430" s="369" t="s">
        <v>809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/>
      <c r="G1430" s="209"/>
      <c r="H1430" s="331">
        <f t="shared" ref="H1430:L1431" si="311">H1431</f>
        <v>0</v>
      </c>
      <c r="I1430" s="331">
        <f t="shared" si="311"/>
        <v>0</v>
      </c>
      <c r="J1430" s="349">
        <f t="shared" si="308"/>
        <v>0</v>
      </c>
      <c r="K1430" s="331">
        <f t="shared" si="311"/>
        <v>0</v>
      </c>
      <c r="L1430" s="331">
        <f t="shared" si="311"/>
        <v>0</v>
      </c>
      <c r="N1430" s="264"/>
      <c r="O1430" s="264"/>
    </row>
    <row r="1431" spans="1:15" ht="25.5" hidden="1" customHeight="1">
      <c r="A1431" s="369" t="s">
        <v>35</v>
      </c>
      <c r="B1431" s="370" t="s">
        <v>91</v>
      </c>
      <c r="C1431" s="209" t="s">
        <v>132</v>
      </c>
      <c r="D1431" s="209" t="s">
        <v>134</v>
      </c>
      <c r="E1431" s="209" t="s">
        <v>808</v>
      </c>
      <c r="F1431" s="209" t="s">
        <v>27</v>
      </c>
      <c r="G1431" s="209"/>
      <c r="H1431" s="331">
        <f t="shared" si="311"/>
        <v>0</v>
      </c>
      <c r="I1431" s="331">
        <f t="shared" si="311"/>
        <v>0</v>
      </c>
      <c r="J1431" s="349">
        <f t="shared" si="308"/>
        <v>0</v>
      </c>
      <c r="K1431" s="331">
        <f t="shared" si="311"/>
        <v>0</v>
      </c>
      <c r="L1431" s="331">
        <f t="shared" si="311"/>
        <v>0</v>
      </c>
      <c r="N1431" s="264"/>
      <c r="O1431" s="264"/>
    </row>
    <row r="1432" spans="1:15" ht="40.5" hidden="1" customHeight="1">
      <c r="A1432" s="369" t="s">
        <v>137</v>
      </c>
      <c r="B1432" s="370" t="s">
        <v>91</v>
      </c>
      <c r="C1432" s="209" t="s">
        <v>132</v>
      </c>
      <c r="D1432" s="209" t="s">
        <v>134</v>
      </c>
      <c r="E1432" s="209" t="s">
        <v>808</v>
      </c>
      <c r="F1432" s="209" t="s">
        <v>29</v>
      </c>
      <c r="G1432" s="209"/>
      <c r="H1432" s="331">
        <f>H1433+H1434+H1435</f>
        <v>0</v>
      </c>
      <c r="I1432" s="331">
        <f>I1433+I1434+I1435</f>
        <v>0</v>
      </c>
      <c r="J1432" s="349">
        <f t="shared" si="308"/>
        <v>0</v>
      </c>
      <c r="K1432" s="331">
        <f>K1433+K1434+K1435</f>
        <v>0</v>
      </c>
      <c r="L1432" s="331">
        <f>L1433+L1434+L1435</f>
        <v>0</v>
      </c>
      <c r="N1432" s="264"/>
      <c r="O1432" s="264"/>
    </row>
    <row r="1433" spans="1:15" ht="12.75" hidden="1" customHeight="1">
      <c r="A1433" s="369" t="s">
        <v>9</v>
      </c>
      <c r="B1433" s="370" t="s">
        <v>91</v>
      </c>
      <c r="C1433" s="209" t="s">
        <v>132</v>
      </c>
      <c r="D1433" s="209" t="s">
        <v>134</v>
      </c>
      <c r="E1433" s="209" t="s">
        <v>808</v>
      </c>
      <c r="F1433" s="209" t="s">
        <v>29</v>
      </c>
      <c r="G1433" s="209" t="s">
        <v>10</v>
      </c>
      <c r="H1433" s="365"/>
      <c r="I1433" s="365"/>
      <c r="J1433" s="349">
        <f t="shared" si="308"/>
        <v>0</v>
      </c>
      <c r="K1433" s="365"/>
      <c r="L1433" s="365"/>
      <c r="N1433" s="264"/>
      <c r="O1433" s="264"/>
    </row>
    <row r="1434" spans="1:15" ht="12.75" hidden="1" customHeight="1">
      <c r="A1434" s="369" t="s">
        <v>11</v>
      </c>
      <c r="B1434" s="370" t="s">
        <v>91</v>
      </c>
      <c r="C1434" s="209" t="s">
        <v>132</v>
      </c>
      <c r="D1434" s="209" t="s">
        <v>134</v>
      </c>
      <c r="E1434" s="209" t="s">
        <v>808</v>
      </c>
      <c r="F1434" s="209" t="s">
        <v>29</v>
      </c>
      <c r="G1434" s="209" t="s">
        <v>12</v>
      </c>
      <c r="H1434" s="368"/>
      <c r="I1434" s="368"/>
      <c r="J1434" s="349">
        <f t="shared" si="308"/>
        <v>0</v>
      </c>
      <c r="K1434" s="368"/>
      <c r="L1434" s="368"/>
      <c r="N1434" s="264"/>
      <c r="O1434" s="264"/>
    </row>
    <row r="1435" spans="1:15" ht="12.75" hidden="1" customHeight="1">
      <c r="A1435" s="369" t="s">
        <v>628</v>
      </c>
      <c r="B1435" s="370" t="s">
        <v>91</v>
      </c>
      <c r="C1435" s="209" t="s">
        <v>132</v>
      </c>
      <c r="D1435" s="209" t="s">
        <v>134</v>
      </c>
      <c r="E1435" s="209" t="s">
        <v>808</v>
      </c>
      <c r="F1435" s="209" t="s">
        <v>29</v>
      </c>
      <c r="G1435" s="209" t="s">
        <v>197</v>
      </c>
      <c r="H1435" s="368"/>
      <c r="I1435" s="368"/>
      <c r="J1435" s="349">
        <f t="shared" si="308"/>
        <v>0</v>
      </c>
      <c r="K1435" s="368"/>
      <c r="L1435" s="368"/>
      <c r="N1435" s="264"/>
      <c r="O1435" s="264"/>
    </row>
    <row r="1436" spans="1:15" s="254" customFormat="1" ht="27.75" hidden="1" customHeight="1">
      <c r="A1436" s="352" t="s">
        <v>16</v>
      </c>
      <c r="B1436" s="353" t="s">
        <v>91</v>
      </c>
      <c r="C1436" s="250" t="s">
        <v>132</v>
      </c>
      <c r="D1436" s="250" t="s">
        <v>134</v>
      </c>
      <c r="E1436" s="250" t="s">
        <v>651</v>
      </c>
      <c r="F1436" s="250"/>
      <c r="G1436" s="250"/>
      <c r="H1436" s="404">
        <f>H1442+H1483+H1437</f>
        <v>0</v>
      </c>
      <c r="I1436" s="404">
        <f>I1442+I1483+I1437</f>
        <v>0</v>
      </c>
      <c r="J1436" s="349">
        <f t="shared" si="308"/>
        <v>0</v>
      </c>
      <c r="K1436" s="404">
        <f>K1442+K1483+K1437</f>
        <v>0</v>
      </c>
      <c r="L1436" s="404">
        <f>L1442+L1483+L1437</f>
        <v>0</v>
      </c>
      <c r="N1436" s="264"/>
      <c r="O1436" s="264"/>
    </row>
    <row r="1437" spans="1:15" s="254" customFormat="1" ht="27.75" hidden="1" customHeight="1">
      <c r="A1437" s="253" t="s">
        <v>761</v>
      </c>
      <c r="B1437" s="370" t="s">
        <v>91</v>
      </c>
      <c r="C1437" s="209" t="s">
        <v>132</v>
      </c>
      <c r="D1437" s="209" t="s">
        <v>134</v>
      </c>
      <c r="E1437" s="209" t="s">
        <v>1028</v>
      </c>
      <c r="F1437" s="209"/>
      <c r="G1437" s="209"/>
      <c r="H1437" s="331">
        <f t="shared" ref="H1437:L1438" si="312">H1438</f>
        <v>0</v>
      </c>
      <c r="I1437" s="331">
        <f t="shared" si="312"/>
        <v>0</v>
      </c>
      <c r="J1437" s="349">
        <f t="shared" si="308"/>
        <v>0</v>
      </c>
      <c r="K1437" s="331">
        <f t="shared" si="312"/>
        <v>0</v>
      </c>
      <c r="L1437" s="331">
        <f t="shared" si="312"/>
        <v>0</v>
      </c>
      <c r="N1437" s="264"/>
      <c r="O1437" s="264"/>
    </row>
    <row r="1438" spans="1:15" s="254" customFormat="1" ht="38.25" hidden="1">
      <c r="A1438" s="225" t="s">
        <v>190</v>
      </c>
      <c r="B1438" s="370" t="s">
        <v>91</v>
      </c>
      <c r="C1438" s="209" t="s">
        <v>132</v>
      </c>
      <c r="D1438" s="209" t="s">
        <v>134</v>
      </c>
      <c r="E1438" s="209" t="s">
        <v>1028</v>
      </c>
      <c r="F1438" s="209" t="s">
        <v>99</v>
      </c>
      <c r="G1438" s="209"/>
      <c r="H1438" s="331">
        <f t="shared" si="312"/>
        <v>0</v>
      </c>
      <c r="I1438" s="331">
        <f t="shared" si="312"/>
        <v>0</v>
      </c>
      <c r="J1438" s="349">
        <f t="shared" si="308"/>
        <v>0</v>
      </c>
      <c r="K1438" s="331">
        <f t="shared" si="312"/>
        <v>0</v>
      </c>
      <c r="L1438" s="331">
        <f t="shared" si="312"/>
        <v>0</v>
      </c>
      <c r="N1438" s="264"/>
      <c r="O1438" s="264"/>
    </row>
    <row r="1439" spans="1:15" s="254" customFormat="1" ht="15.75" hidden="1" customHeight="1">
      <c r="A1439" s="225" t="s">
        <v>100</v>
      </c>
      <c r="B1439" s="370" t="s">
        <v>91</v>
      </c>
      <c r="C1439" s="209" t="s">
        <v>132</v>
      </c>
      <c r="D1439" s="209" t="s">
        <v>134</v>
      </c>
      <c r="E1439" s="209" t="s">
        <v>1028</v>
      </c>
      <c r="F1439" s="209" t="s">
        <v>101</v>
      </c>
      <c r="G1439" s="209"/>
      <c r="H1439" s="331">
        <f>H1440+H1441</f>
        <v>0</v>
      </c>
      <c r="I1439" s="331">
        <f>I1440+I1441</f>
        <v>0</v>
      </c>
      <c r="J1439" s="349">
        <f t="shared" si="308"/>
        <v>0</v>
      </c>
      <c r="K1439" s="331">
        <f>K1440+K1441</f>
        <v>0</v>
      </c>
      <c r="L1439" s="331">
        <f>L1440+L1441</f>
        <v>0</v>
      </c>
      <c r="N1439" s="264"/>
      <c r="O1439" s="264"/>
    </row>
    <row r="1440" spans="1:15" s="254" customFormat="1" ht="16.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1028</v>
      </c>
      <c r="F1440" s="209" t="s">
        <v>101</v>
      </c>
      <c r="G1440" s="209" t="s">
        <v>10</v>
      </c>
      <c r="H1440" s="331"/>
      <c r="I1440" s="331"/>
      <c r="J1440" s="349">
        <f t="shared" si="308"/>
        <v>0</v>
      </c>
      <c r="K1440" s="365"/>
      <c r="L1440" s="365"/>
      <c r="N1440" s="264"/>
      <c r="O1440" s="264"/>
    </row>
    <row r="1441" spans="1:15" s="254" customFormat="1" ht="15.75" hidden="1" customHeight="1">
      <c r="A1441" s="369" t="s">
        <v>11</v>
      </c>
      <c r="B1441" s="370" t="s">
        <v>91</v>
      </c>
      <c r="C1441" s="209" t="s">
        <v>132</v>
      </c>
      <c r="D1441" s="209" t="s">
        <v>134</v>
      </c>
      <c r="E1441" s="209" t="s">
        <v>1028</v>
      </c>
      <c r="F1441" s="209" t="s">
        <v>101</v>
      </c>
      <c r="G1441" s="209" t="s">
        <v>12</v>
      </c>
      <c r="H1441" s="331"/>
      <c r="I1441" s="331"/>
      <c r="J1441" s="349">
        <f t="shared" si="308"/>
        <v>0</v>
      </c>
      <c r="K1441" s="365"/>
      <c r="L1441" s="365"/>
      <c r="N1441" s="264"/>
      <c r="O1441" s="264"/>
    </row>
    <row r="1442" spans="1:15" ht="25.5" hidden="1">
      <c r="A1442" s="225" t="s">
        <v>307</v>
      </c>
      <c r="B1442" s="227" t="s">
        <v>91</v>
      </c>
      <c r="C1442" s="209" t="s">
        <v>132</v>
      </c>
      <c r="D1442" s="209" t="s">
        <v>134</v>
      </c>
      <c r="E1442" s="209" t="s">
        <v>747</v>
      </c>
      <c r="F1442" s="209"/>
      <c r="G1442" s="209"/>
      <c r="H1442" s="368">
        <f t="shared" ref="H1442:I1444" si="313">H1443</f>
        <v>0</v>
      </c>
      <c r="I1442" s="368">
        <f t="shared" si="313"/>
        <v>0</v>
      </c>
      <c r="J1442" s="349">
        <f t="shared" si="308"/>
        <v>0</v>
      </c>
      <c r="K1442" s="368">
        <f t="shared" ref="K1442:L1444" si="314">K1443</f>
        <v>0</v>
      </c>
      <c r="L1442" s="368">
        <f t="shared" si="314"/>
        <v>0</v>
      </c>
      <c r="N1442" s="264"/>
      <c r="O1442" s="264"/>
    </row>
    <row r="1443" spans="1:15" ht="38.25" hidden="1">
      <c r="A1443" s="225" t="s">
        <v>190</v>
      </c>
      <c r="B1443" s="227" t="s">
        <v>91</v>
      </c>
      <c r="C1443" s="209" t="s">
        <v>132</v>
      </c>
      <c r="D1443" s="209" t="s">
        <v>134</v>
      </c>
      <c r="E1443" s="209" t="s">
        <v>747</v>
      </c>
      <c r="F1443" s="209" t="s">
        <v>99</v>
      </c>
      <c r="G1443" s="209"/>
      <c r="H1443" s="368">
        <f t="shared" si="313"/>
        <v>0</v>
      </c>
      <c r="I1443" s="368">
        <f t="shared" si="313"/>
        <v>0</v>
      </c>
      <c r="J1443" s="349">
        <f t="shared" si="308"/>
        <v>0</v>
      </c>
      <c r="K1443" s="368">
        <f t="shared" si="314"/>
        <v>0</v>
      </c>
      <c r="L1443" s="368">
        <f t="shared" si="314"/>
        <v>0</v>
      </c>
      <c r="N1443" s="264"/>
      <c r="O1443" s="264"/>
    </row>
    <row r="1444" spans="1:15" hidden="1">
      <c r="A1444" s="225" t="s">
        <v>100</v>
      </c>
      <c r="B1444" s="227" t="s">
        <v>91</v>
      </c>
      <c r="C1444" s="209" t="s">
        <v>132</v>
      </c>
      <c r="D1444" s="209" t="s">
        <v>134</v>
      </c>
      <c r="E1444" s="209" t="s">
        <v>747</v>
      </c>
      <c r="F1444" s="209" t="s">
        <v>101</v>
      </c>
      <c r="G1444" s="209"/>
      <c r="H1444" s="368">
        <f t="shared" si="313"/>
        <v>0</v>
      </c>
      <c r="I1444" s="368">
        <f t="shared" si="313"/>
        <v>0</v>
      </c>
      <c r="J1444" s="349">
        <f t="shared" si="308"/>
        <v>0</v>
      </c>
      <c r="K1444" s="368">
        <f t="shared" si="314"/>
        <v>0</v>
      </c>
      <c r="L1444" s="368">
        <f t="shared" si="314"/>
        <v>0</v>
      </c>
      <c r="N1444" s="264"/>
      <c r="O1444" s="264"/>
    </row>
    <row r="1445" spans="1:15" ht="12.75" hidden="1" customHeight="1">
      <c r="A1445" s="369" t="s">
        <v>128</v>
      </c>
      <c r="B1445" s="370" t="s">
        <v>91</v>
      </c>
      <c r="C1445" s="209" t="s">
        <v>132</v>
      </c>
      <c r="D1445" s="209" t="s">
        <v>134</v>
      </c>
      <c r="E1445" s="209" t="s">
        <v>747</v>
      </c>
      <c r="F1445" s="209" t="s">
        <v>101</v>
      </c>
      <c r="G1445" s="209" t="s">
        <v>10</v>
      </c>
      <c r="H1445" s="368"/>
      <c r="I1445" s="368"/>
      <c r="J1445" s="349">
        <f t="shared" si="308"/>
        <v>0</v>
      </c>
      <c r="K1445" s="368"/>
      <c r="L1445" s="368"/>
      <c r="N1445" s="264"/>
      <c r="O1445" s="264"/>
    </row>
    <row r="1446" spans="1:15" ht="12.75" hidden="1" customHeight="1">
      <c r="A1446" s="38" t="s">
        <v>804</v>
      </c>
      <c r="B1446" s="370" t="s">
        <v>91</v>
      </c>
      <c r="C1446" s="209" t="s">
        <v>132</v>
      </c>
      <c r="D1446" s="209" t="s">
        <v>134</v>
      </c>
      <c r="E1446" s="209" t="s">
        <v>966</v>
      </c>
      <c r="F1446" s="209"/>
      <c r="G1446" s="209"/>
      <c r="H1446" s="368">
        <f t="shared" ref="H1446:L1448" si="315">H1447</f>
        <v>0</v>
      </c>
      <c r="I1446" s="368">
        <f t="shared" si="315"/>
        <v>0</v>
      </c>
      <c r="J1446" s="349">
        <f t="shared" si="308"/>
        <v>0</v>
      </c>
      <c r="K1446" s="368">
        <f t="shared" si="315"/>
        <v>0</v>
      </c>
      <c r="L1446" s="368">
        <f t="shared" si="315"/>
        <v>0</v>
      </c>
      <c r="N1446" s="264"/>
      <c r="O1446" s="264"/>
    </row>
    <row r="1447" spans="1:15" ht="12.75" hidden="1" customHeight="1">
      <c r="A1447" s="225" t="s">
        <v>190</v>
      </c>
      <c r="B1447" s="370" t="s">
        <v>91</v>
      </c>
      <c r="C1447" s="209" t="s">
        <v>132</v>
      </c>
      <c r="D1447" s="209" t="s">
        <v>134</v>
      </c>
      <c r="E1447" s="209" t="s">
        <v>966</v>
      </c>
      <c r="F1447" s="209" t="s">
        <v>99</v>
      </c>
      <c r="G1447" s="209"/>
      <c r="H1447" s="368">
        <f t="shared" si="315"/>
        <v>0</v>
      </c>
      <c r="I1447" s="368">
        <f t="shared" si="315"/>
        <v>0</v>
      </c>
      <c r="J1447" s="349">
        <f t="shared" si="308"/>
        <v>0</v>
      </c>
      <c r="K1447" s="368">
        <f t="shared" si="315"/>
        <v>0</v>
      </c>
      <c r="L1447" s="368">
        <f t="shared" si="315"/>
        <v>0</v>
      </c>
      <c r="N1447" s="264"/>
      <c r="O1447" s="264"/>
    </row>
    <row r="1448" spans="1:15" ht="12.75" hidden="1" customHeight="1">
      <c r="A1448" s="225" t="s">
        <v>100</v>
      </c>
      <c r="B1448" s="370" t="s">
        <v>91</v>
      </c>
      <c r="C1448" s="209" t="s">
        <v>132</v>
      </c>
      <c r="D1448" s="209" t="s">
        <v>134</v>
      </c>
      <c r="E1448" s="209" t="s">
        <v>966</v>
      </c>
      <c r="F1448" s="209" t="s">
        <v>101</v>
      </c>
      <c r="G1448" s="209"/>
      <c r="H1448" s="368">
        <f t="shared" si="315"/>
        <v>0</v>
      </c>
      <c r="I1448" s="368">
        <f t="shared" si="315"/>
        <v>0</v>
      </c>
      <c r="J1448" s="349">
        <f t="shared" si="308"/>
        <v>0</v>
      </c>
      <c r="K1448" s="368">
        <f t="shared" si="315"/>
        <v>0</v>
      </c>
      <c r="L1448" s="368">
        <f t="shared" si="315"/>
        <v>0</v>
      </c>
      <c r="N1448" s="264"/>
      <c r="O1448" s="264"/>
    </row>
    <row r="1449" spans="1:15" ht="12.75" hidden="1" customHeight="1">
      <c r="A1449" s="369" t="s">
        <v>11</v>
      </c>
      <c r="B1449" s="370" t="s">
        <v>91</v>
      </c>
      <c r="C1449" s="209" t="s">
        <v>132</v>
      </c>
      <c r="D1449" s="209" t="s">
        <v>134</v>
      </c>
      <c r="E1449" s="209" t="s">
        <v>966</v>
      </c>
      <c r="F1449" s="209" t="s">
        <v>101</v>
      </c>
      <c r="G1449" s="209" t="s">
        <v>12</v>
      </c>
      <c r="H1449" s="368"/>
      <c r="I1449" s="368"/>
      <c r="J1449" s="349">
        <f t="shared" si="308"/>
        <v>0</v>
      </c>
      <c r="K1449" s="368"/>
      <c r="L1449" s="368"/>
      <c r="N1449" s="264"/>
      <c r="O1449" s="264"/>
    </row>
    <row r="1450" spans="1:15" ht="12.75" hidden="1" customHeight="1">
      <c r="A1450" s="390" t="s">
        <v>586</v>
      </c>
      <c r="B1450" s="227" t="s">
        <v>91</v>
      </c>
      <c r="C1450" s="209" t="s">
        <v>132</v>
      </c>
      <c r="D1450" s="209" t="s">
        <v>134</v>
      </c>
      <c r="E1450" s="223" t="s">
        <v>789</v>
      </c>
      <c r="F1450" s="209"/>
      <c r="G1450" s="209"/>
      <c r="H1450" s="368"/>
      <c r="I1450" s="368"/>
      <c r="J1450" s="349">
        <f t="shared" si="308"/>
        <v>0</v>
      </c>
      <c r="K1450" s="368"/>
      <c r="L1450" s="368"/>
      <c r="N1450" s="264"/>
      <c r="O1450" s="264"/>
    </row>
    <row r="1451" spans="1:15" ht="12.75" hidden="1" customHeight="1">
      <c r="A1451" s="225" t="s">
        <v>111</v>
      </c>
      <c r="B1451" s="227" t="s">
        <v>91</v>
      </c>
      <c r="C1451" s="209" t="s">
        <v>132</v>
      </c>
      <c r="D1451" s="209" t="s">
        <v>134</v>
      </c>
      <c r="E1451" s="223" t="s">
        <v>789</v>
      </c>
      <c r="F1451" s="209" t="s">
        <v>99</v>
      </c>
      <c r="G1451" s="209"/>
      <c r="H1451" s="368"/>
      <c r="I1451" s="368"/>
      <c r="J1451" s="349">
        <f t="shared" si="308"/>
        <v>0</v>
      </c>
      <c r="K1451" s="368"/>
      <c r="L1451" s="368"/>
      <c r="N1451" s="264"/>
      <c r="O1451" s="264"/>
    </row>
    <row r="1452" spans="1:15" ht="12.75" hidden="1" customHeight="1">
      <c r="A1452" s="225" t="s">
        <v>100</v>
      </c>
      <c r="B1452" s="227" t="s">
        <v>91</v>
      </c>
      <c r="C1452" s="209" t="s">
        <v>132</v>
      </c>
      <c r="D1452" s="209" t="s">
        <v>134</v>
      </c>
      <c r="E1452" s="223" t="s">
        <v>789</v>
      </c>
      <c r="F1452" s="209" t="s">
        <v>101</v>
      </c>
      <c r="G1452" s="209"/>
      <c r="H1452" s="368"/>
      <c r="I1452" s="368"/>
      <c r="J1452" s="349">
        <f t="shared" si="308"/>
        <v>0</v>
      </c>
      <c r="K1452" s="368"/>
      <c r="L1452" s="368"/>
      <c r="N1452" s="264"/>
      <c r="O1452" s="264"/>
    </row>
    <row r="1453" spans="1:15" ht="12.75" hidden="1" customHeight="1">
      <c r="A1453" s="225" t="s">
        <v>11</v>
      </c>
      <c r="B1453" s="227" t="s">
        <v>91</v>
      </c>
      <c r="C1453" s="209" t="s">
        <v>132</v>
      </c>
      <c r="D1453" s="209" t="s">
        <v>134</v>
      </c>
      <c r="E1453" s="223" t="s">
        <v>789</v>
      </c>
      <c r="F1453" s="209" t="s">
        <v>101</v>
      </c>
      <c r="G1453" s="209" t="s">
        <v>12</v>
      </c>
      <c r="H1453" s="368"/>
      <c r="I1453" s="368"/>
      <c r="J1453" s="349">
        <f t="shared" si="308"/>
        <v>0</v>
      </c>
      <c r="K1453" s="368"/>
      <c r="L1453" s="368"/>
      <c r="N1453" s="264"/>
      <c r="O1453" s="264"/>
    </row>
    <row r="1454" spans="1:15" ht="12.75" hidden="1" customHeight="1">
      <c r="A1454" s="38" t="s">
        <v>483</v>
      </c>
      <c r="B1454" s="370" t="s">
        <v>91</v>
      </c>
      <c r="C1454" s="209" t="s">
        <v>132</v>
      </c>
      <c r="D1454" s="209" t="s">
        <v>134</v>
      </c>
      <c r="E1454" s="209" t="s">
        <v>760</v>
      </c>
      <c r="F1454" s="209"/>
      <c r="G1454" s="209"/>
      <c r="H1454" s="368"/>
      <c r="I1454" s="368"/>
      <c r="J1454" s="349">
        <f t="shared" si="308"/>
        <v>0</v>
      </c>
      <c r="K1454" s="368"/>
      <c r="L1454" s="368"/>
      <c r="N1454" s="264"/>
      <c r="O1454" s="264"/>
    </row>
    <row r="1455" spans="1:15" ht="12.75" hidden="1" customHeight="1">
      <c r="A1455" s="378" t="s">
        <v>61</v>
      </c>
      <c r="B1455" s="370" t="s">
        <v>91</v>
      </c>
      <c r="C1455" s="209" t="s">
        <v>132</v>
      </c>
      <c r="D1455" s="209" t="s">
        <v>134</v>
      </c>
      <c r="E1455" s="209" t="s">
        <v>760</v>
      </c>
      <c r="F1455" s="209" t="s">
        <v>99</v>
      </c>
      <c r="G1455" s="209"/>
      <c r="H1455" s="368"/>
      <c r="I1455" s="368"/>
      <c r="J1455" s="349">
        <f t="shared" si="308"/>
        <v>0</v>
      </c>
      <c r="K1455" s="368"/>
      <c r="L1455" s="368"/>
      <c r="N1455" s="264"/>
      <c r="O1455" s="264"/>
    </row>
    <row r="1456" spans="1:15" ht="12.75" hidden="1" customHeight="1">
      <c r="A1456" s="378" t="s">
        <v>77</v>
      </c>
      <c r="B1456" s="370" t="s">
        <v>91</v>
      </c>
      <c r="C1456" s="209" t="s">
        <v>132</v>
      </c>
      <c r="D1456" s="209" t="s">
        <v>134</v>
      </c>
      <c r="E1456" s="209" t="s">
        <v>760</v>
      </c>
      <c r="F1456" s="209" t="s">
        <v>101</v>
      </c>
      <c r="G1456" s="209"/>
      <c r="H1456" s="368"/>
      <c r="I1456" s="368"/>
      <c r="J1456" s="349">
        <f t="shared" si="308"/>
        <v>0</v>
      </c>
      <c r="K1456" s="368"/>
      <c r="L1456" s="368"/>
      <c r="N1456" s="264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760</v>
      </c>
      <c r="F1457" s="209" t="s">
        <v>101</v>
      </c>
      <c r="G1457" s="209" t="s">
        <v>12</v>
      </c>
      <c r="H1457" s="368"/>
      <c r="I1457" s="368"/>
      <c r="J1457" s="349">
        <f t="shared" si="308"/>
        <v>0</v>
      </c>
      <c r="K1457" s="368"/>
      <c r="L1457" s="368"/>
      <c r="N1457" s="264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770</v>
      </c>
      <c r="F1458" s="209"/>
      <c r="G1458" s="209"/>
      <c r="H1458" s="368"/>
      <c r="I1458" s="368"/>
      <c r="J1458" s="349">
        <f t="shared" si="308"/>
        <v>0</v>
      </c>
      <c r="K1458" s="368"/>
      <c r="L1458" s="368"/>
      <c r="N1458" s="264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787</v>
      </c>
      <c r="F1459" s="209" t="s">
        <v>99</v>
      </c>
      <c r="G1459" s="209"/>
      <c r="H1459" s="368"/>
      <c r="I1459" s="368"/>
      <c r="J1459" s="349">
        <f t="shared" si="308"/>
        <v>0</v>
      </c>
      <c r="K1459" s="368"/>
      <c r="L1459" s="368"/>
      <c r="N1459" s="264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787</v>
      </c>
      <c r="F1460" s="209" t="s">
        <v>101</v>
      </c>
      <c r="G1460" s="209"/>
      <c r="H1460" s="368"/>
      <c r="I1460" s="368"/>
      <c r="J1460" s="349">
        <f t="shared" si="308"/>
        <v>0</v>
      </c>
      <c r="K1460" s="368"/>
      <c r="L1460" s="368"/>
      <c r="N1460" s="264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787</v>
      </c>
      <c r="F1461" s="209" t="s">
        <v>101</v>
      </c>
      <c r="G1461" s="209" t="s">
        <v>10</v>
      </c>
      <c r="H1461" s="368"/>
      <c r="I1461" s="368"/>
      <c r="J1461" s="349">
        <f t="shared" si="308"/>
        <v>0</v>
      </c>
      <c r="K1461" s="368"/>
      <c r="L1461" s="368"/>
      <c r="N1461" s="264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787</v>
      </c>
      <c r="F1462" s="209" t="s">
        <v>101</v>
      </c>
      <c r="G1462" s="209" t="s">
        <v>12</v>
      </c>
      <c r="H1462" s="368"/>
      <c r="I1462" s="368"/>
      <c r="J1462" s="349">
        <f t="shared" si="308"/>
        <v>0</v>
      </c>
      <c r="K1462" s="368"/>
      <c r="L1462" s="368"/>
      <c r="N1462" s="264"/>
      <c r="O1462" s="264"/>
    </row>
    <row r="1463" spans="1:15" ht="12.75" hidden="1" customHeight="1">
      <c r="A1463" s="253" t="s">
        <v>761</v>
      </c>
      <c r="B1463" s="370" t="s">
        <v>91</v>
      </c>
      <c r="C1463" s="209" t="s">
        <v>132</v>
      </c>
      <c r="D1463" s="209" t="s">
        <v>134</v>
      </c>
      <c r="E1463" s="209" t="s">
        <v>825</v>
      </c>
      <c r="F1463" s="209"/>
      <c r="G1463" s="209"/>
      <c r="H1463" s="368"/>
      <c r="I1463" s="368"/>
      <c r="J1463" s="349">
        <f t="shared" si="308"/>
        <v>0</v>
      </c>
      <c r="K1463" s="368"/>
      <c r="L1463" s="368"/>
      <c r="N1463" s="264"/>
      <c r="O1463" s="264"/>
    </row>
    <row r="1464" spans="1:15" ht="12.75" hidden="1" customHeight="1">
      <c r="A1464" s="225" t="s">
        <v>190</v>
      </c>
      <c r="B1464" s="370" t="s">
        <v>91</v>
      </c>
      <c r="C1464" s="209" t="s">
        <v>132</v>
      </c>
      <c r="D1464" s="209" t="s">
        <v>134</v>
      </c>
      <c r="E1464" s="209" t="s">
        <v>825</v>
      </c>
      <c r="F1464" s="209" t="s">
        <v>99</v>
      </c>
      <c r="G1464" s="209"/>
      <c r="H1464" s="368"/>
      <c r="I1464" s="368"/>
      <c r="J1464" s="349">
        <f t="shared" si="308"/>
        <v>0</v>
      </c>
      <c r="K1464" s="368"/>
      <c r="L1464" s="368"/>
      <c r="N1464" s="264"/>
      <c r="O1464" s="264"/>
    </row>
    <row r="1465" spans="1:15" ht="12.75" hidden="1" customHeight="1">
      <c r="A1465" s="225" t="s">
        <v>100</v>
      </c>
      <c r="B1465" s="370" t="s">
        <v>91</v>
      </c>
      <c r="C1465" s="209" t="s">
        <v>132</v>
      </c>
      <c r="D1465" s="209" t="s">
        <v>134</v>
      </c>
      <c r="E1465" s="209" t="s">
        <v>825</v>
      </c>
      <c r="F1465" s="209" t="s">
        <v>101</v>
      </c>
      <c r="G1465" s="209"/>
      <c r="H1465" s="368"/>
      <c r="I1465" s="368"/>
      <c r="J1465" s="349">
        <f t="shared" si="308"/>
        <v>0</v>
      </c>
      <c r="K1465" s="368"/>
      <c r="L1465" s="368"/>
      <c r="N1465" s="264"/>
      <c r="O1465" s="264"/>
    </row>
    <row r="1466" spans="1:15" ht="12.75" hidden="1" customHeight="1">
      <c r="A1466" s="369" t="s">
        <v>128</v>
      </c>
      <c r="B1466" s="370" t="s">
        <v>91</v>
      </c>
      <c r="C1466" s="209" t="s">
        <v>132</v>
      </c>
      <c r="D1466" s="209" t="s">
        <v>134</v>
      </c>
      <c r="E1466" s="209" t="s">
        <v>825</v>
      </c>
      <c r="F1466" s="209" t="s">
        <v>101</v>
      </c>
      <c r="G1466" s="209" t="s">
        <v>10</v>
      </c>
      <c r="H1466" s="368"/>
      <c r="I1466" s="368"/>
      <c r="J1466" s="349">
        <f t="shared" si="308"/>
        <v>0</v>
      </c>
      <c r="K1466" s="368"/>
      <c r="L1466" s="368"/>
      <c r="N1466" s="264"/>
      <c r="O1466" s="264"/>
    </row>
    <row r="1467" spans="1:15" ht="12.75" hidden="1" customHeight="1">
      <c r="A1467" s="369" t="s">
        <v>11</v>
      </c>
      <c r="B1467" s="370" t="s">
        <v>91</v>
      </c>
      <c r="C1467" s="209" t="s">
        <v>132</v>
      </c>
      <c r="D1467" s="209" t="s">
        <v>134</v>
      </c>
      <c r="E1467" s="209" t="s">
        <v>825</v>
      </c>
      <c r="F1467" s="209" t="s">
        <v>101</v>
      </c>
      <c r="G1467" s="209" t="s">
        <v>12</v>
      </c>
      <c r="H1467" s="368"/>
      <c r="I1467" s="368"/>
      <c r="J1467" s="349">
        <f t="shared" si="308"/>
        <v>0</v>
      </c>
      <c r="K1467" s="368"/>
      <c r="L1467" s="368"/>
      <c r="N1467" s="264"/>
      <c r="O1467" s="264"/>
    </row>
    <row r="1468" spans="1:15" ht="12.75" hidden="1" customHeight="1">
      <c r="A1468" s="369" t="s">
        <v>628</v>
      </c>
      <c r="B1468" s="370" t="s">
        <v>91</v>
      </c>
      <c r="C1468" s="209" t="s">
        <v>132</v>
      </c>
      <c r="D1468" s="209" t="s">
        <v>134</v>
      </c>
      <c r="E1468" s="209" t="s">
        <v>762</v>
      </c>
      <c r="F1468" s="209" t="s">
        <v>101</v>
      </c>
      <c r="G1468" s="209" t="s">
        <v>197</v>
      </c>
      <c r="H1468" s="368"/>
      <c r="I1468" s="368"/>
      <c r="J1468" s="349">
        <f t="shared" si="308"/>
        <v>0</v>
      </c>
      <c r="K1468" s="368"/>
      <c r="L1468" s="368"/>
      <c r="N1468" s="264"/>
      <c r="O1468" s="264"/>
    </row>
    <row r="1469" spans="1:15" ht="12.75" hidden="1" customHeight="1">
      <c r="A1469" s="38" t="s">
        <v>483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/>
      <c r="G1469" s="209"/>
      <c r="H1469" s="368"/>
      <c r="I1469" s="368"/>
      <c r="J1469" s="349">
        <f t="shared" si="308"/>
        <v>0</v>
      </c>
      <c r="K1469" s="368"/>
      <c r="L1469" s="368"/>
      <c r="N1469" s="264"/>
      <c r="O1469" s="264"/>
    </row>
    <row r="1470" spans="1:15" ht="12.75" hidden="1" customHeight="1">
      <c r="A1470" s="225" t="s">
        <v>190</v>
      </c>
      <c r="B1470" s="370" t="s">
        <v>91</v>
      </c>
      <c r="C1470" s="209" t="s">
        <v>132</v>
      </c>
      <c r="D1470" s="209" t="s">
        <v>134</v>
      </c>
      <c r="E1470" s="209" t="s">
        <v>758</v>
      </c>
      <c r="F1470" s="209" t="s">
        <v>99</v>
      </c>
      <c r="G1470" s="209"/>
      <c r="H1470" s="368"/>
      <c r="I1470" s="368"/>
      <c r="J1470" s="349">
        <f t="shared" si="308"/>
        <v>0</v>
      </c>
      <c r="K1470" s="368"/>
      <c r="L1470" s="368"/>
      <c r="N1470" s="264"/>
      <c r="O1470" s="264"/>
    </row>
    <row r="1471" spans="1:15" ht="12.75" hidden="1" customHeight="1">
      <c r="A1471" s="225" t="s">
        <v>100</v>
      </c>
      <c r="B1471" s="370" t="s">
        <v>91</v>
      </c>
      <c r="C1471" s="209" t="s">
        <v>132</v>
      </c>
      <c r="D1471" s="209" t="s">
        <v>134</v>
      </c>
      <c r="E1471" s="209" t="s">
        <v>758</v>
      </c>
      <c r="F1471" s="209" t="s">
        <v>101</v>
      </c>
      <c r="G1471" s="209"/>
      <c r="H1471" s="368"/>
      <c r="I1471" s="368"/>
      <c r="J1471" s="349">
        <f t="shared" si="308"/>
        <v>0</v>
      </c>
      <c r="K1471" s="368"/>
      <c r="L1471" s="368"/>
      <c r="N1471" s="264"/>
      <c r="O1471" s="264"/>
    </row>
    <row r="1472" spans="1:15" ht="12.75" hidden="1" customHeight="1">
      <c r="A1472" s="369" t="s">
        <v>128</v>
      </c>
      <c r="B1472" s="370" t="s">
        <v>91</v>
      </c>
      <c r="C1472" s="209" t="s">
        <v>132</v>
      </c>
      <c r="D1472" s="209" t="s">
        <v>134</v>
      </c>
      <c r="E1472" s="209" t="s">
        <v>758</v>
      </c>
      <c r="F1472" s="209" t="s">
        <v>101</v>
      </c>
      <c r="G1472" s="209" t="s">
        <v>10</v>
      </c>
      <c r="H1472" s="368"/>
      <c r="I1472" s="368"/>
      <c r="J1472" s="349">
        <f t="shared" si="308"/>
        <v>0</v>
      </c>
      <c r="K1472" s="368"/>
      <c r="L1472" s="368"/>
      <c r="N1472" s="264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758</v>
      </c>
      <c r="F1473" s="209" t="s">
        <v>101</v>
      </c>
      <c r="G1473" s="209" t="s">
        <v>12</v>
      </c>
      <c r="H1473" s="368"/>
      <c r="I1473" s="368"/>
      <c r="J1473" s="349">
        <f t="shared" si="308"/>
        <v>0</v>
      </c>
      <c r="K1473" s="368"/>
      <c r="L1473" s="368"/>
      <c r="N1473" s="264"/>
      <c r="O1473" s="264"/>
    </row>
    <row r="1474" spans="1:15" ht="12.75" hidden="1" customHeight="1">
      <c r="A1474" s="369" t="s">
        <v>628</v>
      </c>
      <c r="B1474" s="370" t="s">
        <v>91</v>
      </c>
      <c r="C1474" s="209" t="s">
        <v>132</v>
      </c>
      <c r="D1474" s="209" t="s">
        <v>134</v>
      </c>
      <c r="E1474" s="209" t="s">
        <v>758</v>
      </c>
      <c r="F1474" s="209" t="s">
        <v>101</v>
      </c>
      <c r="G1474" s="209" t="s">
        <v>197</v>
      </c>
      <c r="H1474" s="368"/>
      <c r="I1474" s="368"/>
      <c r="J1474" s="349">
        <f t="shared" si="308"/>
        <v>0</v>
      </c>
      <c r="K1474" s="368"/>
      <c r="L1474" s="368"/>
      <c r="N1474" s="264"/>
      <c r="O1474" s="264"/>
    </row>
    <row r="1475" spans="1:15" ht="12.75" hidden="1" customHeight="1">
      <c r="A1475" s="352" t="s">
        <v>437</v>
      </c>
      <c r="B1475" s="370" t="s">
        <v>91</v>
      </c>
      <c r="C1475" s="209" t="s">
        <v>132</v>
      </c>
      <c r="D1475" s="209" t="s">
        <v>134</v>
      </c>
      <c r="E1475" s="209" t="s">
        <v>759</v>
      </c>
      <c r="F1475" s="209"/>
      <c r="G1475" s="209"/>
      <c r="H1475" s="368"/>
      <c r="I1475" s="368"/>
      <c r="J1475" s="349">
        <f t="shared" si="308"/>
        <v>0</v>
      </c>
      <c r="K1475" s="368"/>
      <c r="L1475" s="368"/>
      <c r="N1475" s="264"/>
      <c r="O1475" s="264"/>
    </row>
    <row r="1476" spans="1:15" ht="12.75" hidden="1" customHeight="1">
      <c r="A1476" s="225" t="s">
        <v>190</v>
      </c>
      <c r="B1476" s="227" t="s">
        <v>91</v>
      </c>
      <c r="C1476" s="209" t="s">
        <v>132</v>
      </c>
      <c r="D1476" s="209" t="s">
        <v>134</v>
      </c>
      <c r="E1476" s="209" t="s">
        <v>759</v>
      </c>
      <c r="F1476" s="209" t="s">
        <v>99</v>
      </c>
      <c r="G1476" s="209"/>
      <c r="H1476" s="368"/>
      <c r="I1476" s="368"/>
      <c r="J1476" s="349">
        <f t="shared" si="308"/>
        <v>0</v>
      </c>
      <c r="K1476" s="368"/>
      <c r="L1476" s="368"/>
      <c r="N1476" s="264"/>
      <c r="O1476" s="264"/>
    </row>
    <row r="1477" spans="1:15" ht="12.75" hidden="1" customHeight="1">
      <c r="A1477" s="225" t="s">
        <v>100</v>
      </c>
      <c r="B1477" s="227" t="s">
        <v>91</v>
      </c>
      <c r="C1477" s="209" t="s">
        <v>132</v>
      </c>
      <c r="D1477" s="209" t="s">
        <v>134</v>
      </c>
      <c r="E1477" s="209" t="s">
        <v>759</v>
      </c>
      <c r="F1477" s="209" t="s">
        <v>101</v>
      </c>
      <c r="G1477" s="209"/>
      <c r="H1477" s="368"/>
      <c r="I1477" s="368"/>
      <c r="J1477" s="349">
        <f t="shared" si="308"/>
        <v>0</v>
      </c>
      <c r="K1477" s="368"/>
      <c r="L1477" s="368"/>
      <c r="N1477" s="264"/>
      <c r="O1477" s="264"/>
    </row>
    <row r="1478" spans="1:15" ht="12.75" hidden="1" customHeight="1">
      <c r="A1478" s="369" t="s">
        <v>11</v>
      </c>
      <c r="B1478" s="370" t="s">
        <v>91</v>
      </c>
      <c r="C1478" s="209" t="s">
        <v>132</v>
      </c>
      <c r="D1478" s="209" t="s">
        <v>134</v>
      </c>
      <c r="E1478" s="209" t="s">
        <v>759</v>
      </c>
      <c r="F1478" s="209" t="s">
        <v>101</v>
      </c>
      <c r="G1478" s="209" t="s">
        <v>12</v>
      </c>
      <c r="H1478" s="368"/>
      <c r="I1478" s="368"/>
      <c r="J1478" s="349">
        <f t="shared" si="308"/>
        <v>0</v>
      </c>
      <c r="K1478" s="368"/>
      <c r="L1478" s="368"/>
      <c r="N1478" s="264"/>
      <c r="O1478" s="264"/>
    </row>
    <row r="1479" spans="1:15" ht="12.75" hidden="1" customHeight="1">
      <c r="A1479" s="369" t="s">
        <v>943</v>
      </c>
      <c r="B1479" s="370" t="s">
        <v>91</v>
      </c>
      <c r="C1479" s="209" t="s">
        <v>132</v>
      </c>
      <c r="D1479" s="209" t="s">
        <v>134</v>
      </c>
      <c r="E1479" s="209" t="s">
        <v>760</v>
      </c>
      <c r="F1479" s="209"/>
      <c r="G1479" s="209"/>
      <c r="H1479" s="368"/>
      <c r="I1479" s="368"/>
      <c r="J1479" s="349">
        <f t="shared" si="308"/>
        <v>0</v>
      </c>
      <c r="K1479" s="368"/>
      <c r="L1479" s="368"/>
      <c r="N1479" s="264"/>
      <c r="O1479" s="264"/>
    </row>
    <row r="1480" spans="1:15" ht="12.75" hidden="1" customHeight="1">
      <c r="A1480" s="38" t="s">
        <v>190</v>
      </c>
      <c r="B1480" s="370" t="s">
        <v>91</v>
      </c>
      <c r="C1480" s="209" t="s">
        <v>132</v>
      </c>
      <c r="D1480" s="209" t="s">
        <v>134</v>
      </c>
      <c r="E1480" s="209" t="s">
        <v>760</v>
      </c>
      <c r="F1480" s="209" t="s">
        <v>99</v>
      </c>
      <c r="G1480" s="209"/>
      <c r="H1480" s="368"/>
      <c r="I1480" s="368"/>
      <c r="J1480" s="349">
        <f t="shared" si="308"/>
        <v>0</v>
      </c>
      <c r="K1480" s="368"/>
      <c r="L1480" s="368"/>
      <c r="N1480" s="264"/>
      <c r="O1480" s="264"/>
    </row>
    <row r="1481" spans="1:15" ht="12.75" hidden="1" customHeight="1">
      <c r="A1481" s="38" t="s">
        <v>100</v>
      </c>
      <c r="B1481" s="370" t="s">
        <v>91</v>
      </c>
      <c r="C1481" s="209" t="s">
        <v>132</v>
      </c>
      <c r="D1481" s="209" t="s">
        <v>134</v>
      </c>
      <c r="E1481" s="209" t="s">
        <v>760</v>
      </c>
      <c r="F1481" s="209" t="s">
        <v>101</v>
      </c>
      <c r="G1481" s="209"/>
      <c r="H1481" s="368"/>
      <c r="I1481" s="368"/>
      <c r="J1481" s="349">
        <f t="shared" si="308"/>
        <v>0</v>
      </c>
      <c r="K1481" s="368"/>
      <c r="L1481" s="368"/>
      <c r="N1481" s="264"/>
      <c r="O1481" s="264"/>
    </row>
    <row r="1482" spans="1:15" ht="12.75" hidden="1" customHeight="1">
      <c r="A1482" s="369" t="s">
        <v>11</v>
      </c>
      <c r="B1482" s="370" t="s">
        <v>91</v>
      </c>
      <c r="C1482" s="209" t="s">
        <v>132</v>
      </c>
      <c r="D1482" s="209" t="s">
        <v>134</v>
      </c>
      <c r="E1482" s="209" t="s">
        <v>760</v>
      </c>
      <c r="F1482" s="209" t="s">
        <v>101</v>
      </c>
      <c r="G1482" s="209" t="s">
        <v>10</v>
      </c>
      <c r="H1482" s="368"/>
      <c r="I1482" s="368"/>
      <c r="J1482" s="349">
        <f t="shared" si="308"/>
        <v>0</v>
      </c>
      <c r="K1482" s="368"/>
      <c r="L1482" s="368"/>
      <c r="N1482" s="264"/>
      <c r="O1482" s="264"/>
    </row>
    <row r="1483" spans="1:15" ht="51" hidden="1">
      <c r="A1483" s="369" t="s">
        <v>702</v>
      </c>
      <c r="B1483" s="370" t="s">
        <v>91</v>
      </c>
      <c r="C1483" s="209" t="s">
        <v>132</v>
      </c>
      <c r="D1483" s="209" t="s">
        <v>134</v>
      </c>
      <c r="E1483" s="209" t="s">
        <v>967</v>
      </c>
      <c r="F1483" s="209"/>
      <c r="G1483" s="209"/>
      <c r="H1483" s="368">
        <f t="shared" ref="H1483:L1484" si="316">H1484</f>
        <v>0</v>
      </c>
      <c r="I1483" s="368">
        <f t="shared" si="316"/>
        <v>0</v>
      </c>
      <c r="J1483" s="349">
        <f t="shared" si="308"/>
        <v>0</v>
      </c>
      <c r="K1483" s="368">
        <f t="shared" si="316"/>
        <v>0</v>
      </c>
      <c r="L1483" s="368">
        <f t="shared" si="316"/>
        <v>0</v>
      </c>
      <c r="N1483" s="264"/>
      <c r="O1483" s="264"/>
    </row>
    <row r="1484" spans="1:15" ht="27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967</v>
      </c>
      <c r="F1484" s="209" t="s">
        <v>27</v>
      </c>
      <c r="G1484" s="209"/>
      <c r="H1484" s="368">
        <f t="shared" si="316"/>
        <v>0</v>
      </c>
      <c r="I1484" s="368">
        <f t="shared" si="316"/>
        <v>0</v>
      </c>
      <c r="J1484" s="349">
        <f t="shared" si="308"/>
        <v>0</v>
      </c>
      <c r="K1484" s="368">
        <f t="shared" si="316"/>
        <v>0</v>
      </c>
      <c r="L1484" s="368">
        <f t="shared" si="316"/>
        <v>0</v>
      </c>
      <c r="N1484" s="264"/>
      <c r="O1484" s="264"/>
    </row>
    <row r="1485" spans="1:15" ht="38.25" hidden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967</v>
      </c>
      <c r="F1485" s="209" t="s">
        <v>29</v>
      </c>
      <c r="G1485" s="209"/>
      <c r="H1485" s="368">
        <f>H1486+H1487</f>
        <v>0</v>
      </c>
      <c r="I1485" s="368">
        <f>I1486+I1487</f>
        <v>0</v>
      </c>
      <c r="J1485" s="349">
        <f t="shared" ref="J1485:J1551" si="317">H1485+I1485</f>
        <v>0</v>
      </c>
      <c r="K1485" s="368">
        <f>K1486+K1487</f>
        <v>0</v>
      </c>
      <c r="L1485" s="368">
        <f>L1486+L1487</f>
        <v>0</v>
      </c>
      <c r="N1485" s="264"/>
      <c r="O1485" s="264"/>
    </row>
    <row r="1486" spans="1:15" ht="12.75" hidden="1" customHeight="1">
      <c r="A1486" s="369" t="s">
        <v>9</v>
      </c>
      <c r="B1486" s="370" t="s">
        <v>91</v>
      </c>
      <c r="C1486" s="209" t="s">
        <v>132</v>
      </c>
      <c r="D1486" s="209" t="s">
        <v>134</v>
      </c>
      <c r="E1486" s="209" t="s">
        <v>967</v>
      </c>
      <c r="F1486" s="209" t="s">
        <v>29</v>
      </c>
      <c r="G1486" s="209" t="s">
        <v>10</v>
      </c>
      <c r="H1486" s="368"/>
      <c r="I1486" s="368"/>
      <c r="J1486" s="349">
        <f t="shared" si="317"/>
        <v>0</v>
      </c>
      <c r="K1486" s="368"/>
      <c r="L1486" s="368"/>
      <c r="N1486" s="264"/>
      <c r="O1486" s="264"/>
    </row>
    <row r="1487" spans="1:15" ht="12.75" hidden="1" customHeight="1">
      <c r="A1487" s="369" t="s">
        <v>472</v>
      </c>
      <c r="B1487" s="370" t="s">
        <v>91</v>
      </c>
      <c r="C1487" s="209" t="s">
        <v>132</v>
      </c>
      <c r="D1487" s="209" t="s">
        <v>134</v>
      </c>
      <c r="E1487" s="209" t="s">
        <v>967</v>
      </c>
      <c r="F1487" s="209" t="s">
        <v>29</v>
      </c>
      <c r="G1487" s="209" t="s">
        <v>198</v>
      </c>
      <c r="H1487" s="368"/>
      <c r="I1487" s="368"/>
      <c r="J1487" s="349">
        <f t="shared" si="317"/>
        <v>0</v>
      </c>
      <c r="K1487" s="368"/>
      <c r="L1487" s="368"/>
      <c r="N1487" s="264"/>
      <c r="O1487" s="264"/>
    </row>
    <row r="1488" spans="1:15" ht="25.5" hidden="1">
      <c r="A1488" s="369" t="s">
        <v>831</v>
      </c>
      <c r="B1488" s="370" t="s">
        <v>91</v>
      </c>
      <c r="C1488" s="209" t="s">
        <v>132</v>
      </c>
      <c r="D1488" s="209" t="s">
        <v>134</v>
      </c>
      <c r="E1488" s="209" t="s">
        <v>763</v>
      </c>
      <c r="F1488" s="209"/>
      <c r="G1488" s="209"/>
      <c r="H1488" s="368"/>
      <c r="I1488" s="368"/>
      <c r="J1488" s="349">
        <f t="shared" si="317"/>
        <v>0</v>
      </c>
      <c r="K1488" s="368"/>
      <c r="L1488" s="368"/>
      <c r="N1488" s="264"/>
      <c r="O1488" s="264"/>
    </row>
    <row r="1489" spans="1:15" ht="12.75" hidden="1" customHeight="1">
      <c r="A1489" s="369" t="s">
        <v>35</v>
      </c>
      <c r="B1489" s="370" t="s">
        <v>91</v>
      </c>
      <c r="C1489" s="209" t="s">
        <v>132</v>
      </c>
      <c r="D1489" s="209" t="s">
        <v>134</v>
      </c>
      <c r="E1489" s="209" t="s">
        <v>763</v>
      </c>
      <c r="F1489" s="209" t="s">
        <v>27</v>
      </c>
      <c r="G1489" s="209"/>
      <c r="H1489" s="368"/>
      <c r="I1489" s="368"/>
      <c r="J1489" s="349">
        <f t="shared" si="317"/>
        <v>0</v>
      </c>
      <c r="K1489" s="368"/>
      <c r="L1489" s="368"/>
      <c r="N1489" s="264"/>
      <c r="O1489" s="264"/>
    </row>
    <row r="1490" spans="1:15" ht="12.75" hidden="1" customHeight="1">
      <c r="A1490" s="369" t="s">
        <v>137</v>
      </c>
      <c r="B1490" s="370" t="s">
        <v>91</v>
      </c>
      <c r="C1490" s="209" t="s">
        <v>132</v>
      </c>
      <c r="D1490" s="209" t="s">
        <v>134</v>
      </c>
      <c r="E1490" s="209" t="s">
        <v>763</v>
      </c>
      <c r="F1490" s="209" t="s">
        <v>29</v>
      </c>
      <c r="G1490" s="209"/>
      <c r="H1490" s="368"/>
      <c r="I1490" s="368"/>
      <c r="J1490" s="349">
        <f t="shared" si="317"/>
        <v>0</v>
      </c>
      <c r="K1490" s="368"/>
      <c r="L1490" s="368"/>
      <c r="N1490" s="264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763</v>
      </c>
      <c r="F1491" s="209" t="s">
        <v>29</v>
      </c>
      <c r="G1491" s="209" t="s">
        <v>12</v>
      </c>
      <c r="H1491" s="368"/>
      <c r="I1491" s="368"/>
      <c r="J1491" s="349">
        <f t="shared" si="317"/>
        <v>0</v>
      </c>
      <c r="K1491" s="368"/>
      <c r="L1491" s="368"/>
      <c r="N1491" s="264"/>
      <c r="O1491" s="264"/>
    </row>
    <row r="1492" spans="1:15" ht="12.75" hidden="1" customHeight="1">
      <c r="A1492" s="369" t="s">
        <v>809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/>
      <c r="G1492" s="209"/>
      <c r="H1492" s="368"/>
      <c r="I1492" s="368"/>
      <c r="J1492" s="349">
        <f t="shared" si="317"/>
        <v>0</v>
      </c>
      <c r="K1492" s="368"/>
      <c r="L1492" s="368"/>
      <c r="N1492" s="264"/>
      <c r="O1492" s="264"/>
    </row>
    <row r="1493" spans="1:15" ht="12.75" hidden="1" customHeight="1">
      <c r="A1493" s="369" t="s">
        <v>35</v>
      </c>
      <c r="B1493" s="370" t="s">
        <v>91</v>
      </c>
      <c r="C1493" s="209" t="s">
        <v>132</v>
      </c>
      <c r="D1493" s="209" t="s">
        <v>134</v>
      </c>
      <c r="E1493" s="209" t="s">
        <v>808</v>
      </c>
      <c r="F1493" s="209" t="s">
        <v>27</v>
      </c>
      <c r="G1493" s="209"/>
      <c r="H1493" s="368"/>
      <c r="I1493" s="368"/>
      <c r="J1493" s="349">
        <f t="shared" si="317"/>
        <v>0</v>
      </c>
      <c r="K1493" s="368"/>
      <c r="L1493" s="368"/>
      <c r="N1493" s="264"/>
      <c r="O1493" s="264"/>
    </row>
    <row r="1494" spans="1:15" ht="12.75" hidden="1" customHeight="1">
      <c r="A1494" s="369" t="s">
        <v>137</v>
      </c>
      <c r="B1494" s="370" t="s">
        <v>91</v>
      </c>
      <c r="C1494" s="209" t="s">
        <v>132</v>
      </c>
      <c r="D1494" s="209" t="s">
        <v>134</v>
      </c>
      <c r="E1494" s="209" t="s">
        <v>808</v>
      </c>
      <c r="F1494" s="209" t="s">
        <v>29</v>
      </c>
      <c r="G1494" s="209"/>
      <c r="H1494" s="368"/>
      <c r="I1494" s="368"/>
      <c r="J1494" s="349">
        <f t="shared" si="317"/>
        <v>0</v>
      </c>
      <c r="K1494" s="368"/>
      <c r="L1494" s="368"/>
      <c r="N1494" s="264"/>
      <c r="O1494" s="264"/>
    </row>
    <row r="1495" spans="1:15" ht="12.75" hidden="1" customHeight="1">
      <c r="A1495" s="369" t="s">
        <v>9</v>
      </c>
      <c r="B1495" s="370" t="s">
        <v>91</v>
      </c>
      <c r="C1495" s="209" t="s">
        <v>132</v>
      </c>
      <c r="D1495" s="209" t="s">
        <v>134</v>
      </c>
      <c r="E1495" s="209" t="s">
        <v>808</v>
      </c>
      <c r="F1495" s="209" t="s">
        <v>29</v>
      </c>
      <c r="G1495" s="209" t="s">
        <v>10</v>
      </c>
      <c r="H1495" s="368"/>
      <c r="I1495" s="368"/>
      <c r="J1495" s="349">
        <f t="shared" si="317"/>
        <v>0</v>
      </c>
      <c r="K1495" s="368"/>
      <c r="L1495" s="368"/>
      <c r="N1495" s="264"/>
      <c r="O1495" s="264"/>
    </row>
    <row r="1496" spans="1:15" ht="12.75" hidden="1" customHeight="1">
      <c r="A1496" s="369" t="s">
        <v>11</v>
      </c>
      <c r="B1496" s="370" t="s">
        <v>91</v>
      </c>
      <c r="C1496" s="209" t="s">
        <v>132</v>
      </c>
      <c r="D1496" s="209" t="s">
        <v>134</v>
      </c>
      <c r="E1496" s="209" t="s">
        <v>808</v>
      </c>
      <c r="F1496" s="209" t="s">
        <v>29</v>
      </c>
      <c r="G1496" s="209" t="s">
        <v>12</v>
      </c>
      <c r="H1496" s="368"/>
      <c r="I1496" s="368"/>
      <c r="J1496" s="349">
        <f t="shared" si="317"/>
        <v>0</v>
      </c>
      <c r="K1496" s="368"/>
      <c r="L1496" s="368"/>
      <c r="N1496" s="264"/>
      <c r="O1496" s="264"/>
    </row>
    <row r="1497" spans="1:15" ht="12.75" hidden="1" customHeight="1">
      <c r="A1497" s="369" t="s">
        <v>628</v>
      </c>
      <c r="B1497" s="370" t="s">
        <v>91</v>
      </c>
      <c r="C1497" s="209" t="s">
        <v>132</v>
      </c>
      <c r="D1497" s="209" t="s">
        <v>134</v>
      </c>
      <c r="E1497" s="209" t="s">
        <v>808</v>
      </c>
      <c r="F1497" s="209" t="s">
        <v>29</v>
      </c>
      <c r="G1497" s="209" t="s">
        <v>197</v>
      </c>
      <c r="H1497" s="368"/>
      <c r="I1497" s="368"/>
      <c r="J1497" s="349">
        <f t="shared" si="317"/>
        <v>0</v>
      </c>
      <c r="K1497" s="368"/>
      <c r="L1497" s="368"/>
      <c r="N1497" s="264"/>
      <c r="O1497" s="264"/>
    </row>
    <row r="1498" spans="1:15" ht="62.25" hidden="1" customHeight="1">
      <c r="A1498" s="356" t="s">
        <v>836</v>
      </c>
      <c r="B1498" s="357" t="s">
        <v>91</v>
      </c>
      <c r="C1498" s="358" t="s">
        <v>132</v>
      </c>
      <c r="D1498" s="358" t="s">
        <v>134</v>
      </c>
      <c r="E1498" s="60" t="s">
        <v>795</v>
      </c>
      <c r="F1498" s="358"/>
      <c r="G1498" s="358"/>
      <c r="H1498" s="331">
        <f t="shared" ref="H1498:L1501" si="318">H1499</f>
        <v>0</v>
      </c>
      <c r="I1498" s="331">
        <f t="shared" si="318"/>
        <v>0</v>
      </c>
      <c r="J1498" s="349">
        <f t="shared" si="317"/>
        <v>0</v>
      </c>
      <c r="K1498" s="331">
        <f t="shared" si="318"/>
        <v>0</v>
      </c>
      <c r="L1498" s="331">
        <f t="shared" si="318"/>
        <v>0</v>
      </c>
      <c r="N1498" s="264"/>
      <c r="O1498" s="264"/>
    </row>
    <row r="1499" spans="1:15" ht="12.75" hidden="1" customHeight="1">
      <c r="A1499" s="369" t="s">
        <v>214</v>
      </c>
      <c r="B1499" s="370" t="s">
        <v>91</v>
      </c>
      <c r="C1499" s="209" t="s">
        <v>132</v>
      </c>
      <c r="D1499" s="358" t="s">
        <v>134</v>
      </c>
      <c r="E1499" s="60" t="s">
        <v>796</v>
      </c>
      <c r="F1499" s="209"/>
      <c r="G1499" s="209"/>
      <c r="H1499" s="331">
        <f t="shared" si="318"/>
        <v>0</v>
      </c>
      <c r="I1499" s="331">
        <f t="shared" si="318"/>
        <v>0</v>
      </c>
      <c r="J1499" s="349">
        <f t="shared" si="317"/>
        <v>0</v>
      </c>
      <c r="K1499" s="331">
        <f t="shared" si="318"/>
        <v>0</v>
      </c>
      <c r="L1499" s="331">
        <f t="shared" si="318"/>
        <v>0</v>
      </c>
      <c r="N1499" s="264"/>
      <c r="O1499" s="264"/>
    </row>
    <row r="1500" spans="1:15" ht="38.25" hidden="1" customHeight="1">
      <c r="A1500" s="38" t="s">
        <v>190</v>
      </c>
      <c r="B1500" s="370" t="s">
        <v>91</v>
      </c>
      <c r="C1500" s="358" t="s">
        <v>132</v>
      </c>
      <c r="D1500" s="358" t="s">
        <v>134</v>
      </c>
      <c r="E1500" s="60" t="s">
        <v>796</v>
      </c>
      <c r="F1500" s="209" t="s">
        <v>99</v>
      </c>
      <c r="G1500" s="209"/>
      <c r="H1500" s="331">
        <f t="shared" si="318"/>
        <v>0</v>
      </c>
      <c r="I1500" s="331">
        <f t="shared" si="318"/>
        <v>0</v>
      </c>
      <c r="J1500" s="349">
        <f t="shared" si="317"/>
        <v>0</v>
      </c>
      <c r="K1500" s="331">
        <f t="shared" si="318"/>
        <v>0</v>
      </c>
      <c r="L1500" s="331">
        <f t="shared" si="318"/>
        <v>0</v>
      </c>
      <c r="N1500" s="264"/>
      <c r="O1500" s="264"/>
    </row>
    <row r="1501" spans="1:15" ht="12.75" hidden="1" customHeight="1">
      <c r="A1501" s="38" t="s">
        <v>100</v>
      </c>
      <c r="B1501" s="370" t="s">
        <v>91</v>
      </c>
      <c r="C1501" s="358" t="s">
        <v>132</v>
      </c>
      <c r="D1501" s="358" t="s">
        <v>134</v>
      </c>
      <c r="E1501" s="60" t="s">
        <v>796</v>
      </c>
      <c r="F1501" s="209" t="s">
        <v>101</v>
      </c>
      <c r="G1501" s="209"/>
      <c r="H1501" s="331">
        <f t="shared" si="318"/>
        <v>0</v>
      </c>
      <c r="I1501" s="331">
        <f t="shared" si="318"/>
        <v>0</v>
      </c>
      <c r="J1501" s="349">
        <f t="shared" si="317"/>
        <v>0</v>
      </c>
      <c r="K1501" s="331">
        <f t="shared" si="318"/>
        <v>0</v>
      </c>
      <c r="L1501" s="331">
        <f t="shared" si="318"/>
        <v>0</v>
      </c>
      <c r="N1501" s="264"/>
      <c r="O1501" s="264"/>
    </row>
    <row r="1502" spans="1:15" ht="12.75" hidden="1" customHeight="1">
      <c r="A1502" s="369" t="s">
        <v>9</v>
      </c>
      <c r="B1502" s="370" t="s">
        <v>91</v>
      </c>
      <c r="C1502" s="358" t="s">
        <v>132</v>
      </c>
      <c r="D1502" s="358" t="s">
        <v>134</v>
      </c>
      <c r="E1502" s="60" t="s">
        <v>796</v>
      </c>
      <c r="F1502" s="209" t="s">
        <v>101</v>
      </c>
      <c r="G1502" s="209" t="s">
        <v>10</v>
      </c>
      <c r="H1502" s="349"/>
      <c r="I1502" s="349"/>
      <c r="J1502" s="349">
        <f t="shared" si="317"/>
        <v>0</v>
      </c>
      <c r="K1502" s="365"/>
      <c r="L1502" s="365"/>
      <c r="N1502" s="264"/>
      <c r="O1502" s="264"/>
    </row>
    <row r="1503" spans="1:15" ht="51.75" customHeight="1">
      <c r="A1503" s="37" t="s">
        <v>1047</v>
      </c>
      <c r="B1503" s="79" t="s">
        <v>91</v>
      </c>
      <c r="C1503" s="250" t="s">
        <v>132</v>
      </c>
      <c r="D1503" s="250" t="s">
        <v>134</v>
      </c>
      <c r="E1503" s="22" t="s">
        <v>753</v>
      </c>
      <c r="F1503" s="250"/>
      <c r="G1503" s="250"/>
      <c r="H1503" s="349">
        <f t="shared" ref="H1503:I1506" si="319">H1504</f>
        <v>77.5</v>
      </c>
      <c r="I1503" s="349">
        <f t="shared" si="319"/>
        <v>0</v>
      </c>
      <c r="J1503" s="349">
        <f t="shared" si="317"/>
        <v>77.5</v>
      </c>
      <c r="K1503" s="349">
        <f t="shared" ref="K1503:L1506" si="320">K1504</f>
        <v>74.099999999999994</v>
      </c>
      <c r="L1503" s="349">
        <f t="shared" si="320"/>
        <v>57.6</v>
      </c>
      <c r="N1503" s="264"/>
      <c r="O1503" s="264"/>
    </row>
    <row r="1504" spans="1:15" ht="36" customHeight="1">
      <c r="A1504" s="38" t="s">
        <v>1068</v>
      </c>
      <c r="B1504" s="78" t="s">
        <v>91</v>
      </c>
      <c r="C1504" s="209" t="s">
        <v>132</v>
      </c>
      <c r="D1504" s="209" t="s">
        <v>134</v>
      </c>
      <c r="E1504" s="223" t="s">
        <v>771</v>
      </c>
      <c r="F1504" s="209"/>
      <c r="G1504" s="209"/>
      <c r="H1504" s="331">
        <f t="shared" si="319"/>
        <v>77.5</v>
      </c>
      <c r="I1504" s="331">
        <f t="shared" si="319"/>
        <v>0</v>
      </c>
      <c r="J1504" s="349">
        <f t="shared" si="317"/>
        <v>77.5</v>
      </c>
      <c r="K1504" s="331">
        <f t="shared" si="320"/>
        <v>74.099999999999994</v>
      </c>
      <c r="L1504" s="331">
        <f t="shared" si="320"/>
        <v>57.6</v>
      </c>
      <c r="N1504" s="264"/>
      <c r="O1504" s="264"/>
    </row>
    <row r="1505" spans="1:15" ht="27.75" customHeight="1">
      <c r="A1505" s="369" t="s">
        <v>35</v>
      </c>
      <c r="B1505" s="370" t="s">
        <v>91</v>
      </c>
      <c r="C1505" s="209" t="s">
        <v>132</v>
      </c>
      <c r="D1505" s="209" t="s">
        <v>134</v>
      </c>
      <c r="E1505" s="223" t="s">
        <v>771</v>
      </c>
      <c r="F1505" s="209" t="s">
        <v>27</v>
      </c>
      <c r="G1505" s="209"/>
      <c r="H1505" s="331">
        <f t="shared" si="319"/>
        <v>77.5</v>
      </c>
      <c r="I1505" s="331">
        <f t="shared" si="319"/>
        <v>0</v>
      </c>
      <c r="J1505" s="349">
        <f t="shared" si="317"/>
        <v>77.5</v>
      </c>
      <c r="K1505" s="331">
        <f t="shared" si="320"/>
        <v>74.099999999999994</v>
      </c>
      <c r="L1505" s="331">
        <f t="shared" si="320"/>
        <v>57.6</v>
      </c>
      <c r="N1505" s="264"/>
      <c r="O1505" s="264"/>
    </row>
    <row r="1506" spans="1:15" ht="40.5" customHeight="1">
      <c r="A1506" s="369" t="s">
        <v>137</v>
      </c>
      <c r="B1506" s="370" t="s">
        <v>91</v>
      </c>
      <c r="C1506" s="209" t="s">
        <v>132</v>
      </c>
      <c r="D1506" s="209" t="s">
        <v>134</v>
      </c>
      <c r="E1506" s="223" t="s">
        <v>771</v>
      </c>
      <c r="F1506" s="209" t="s">
        <v>29</v>
      </c>
      <c r="G1506" s="209"/>
      <c r="H1506" s="331">
        <f t="shared" si="319"/>
        <v>77.5</v>
      </c>
      <c r="I1506" s="331">
        <f t="shared" si="319"/>
        <v>0</v>
      </c>
      <c r="J1506" s="349">
        <f t="shared" si="317"/>
        <v>77.5</v>
      </c>
      <c r="K1506" s="331">
        <f t="shared" si="320"/>
        <v>74.099999999999994</v>
      </c>
      <c r="L1506" s="331">
        <f t="shared" si="320"/>
        <v>57.6</v>
      </c>
      <c r="N1506" s="264"/>
      <c r="O1506" s="264"/>
    </row>
    <row r="1507" spans="1:15">
      <c r="A1507" s="369" t="s">
        <v>9</v>
      </c>
      <c r="B1507" s="370" t="s">
        <v>91</v>
      </c>
      <c r="C1507" s="209" t="s">
        <v>132</v>
      </c>
      <c r="D1507" s="209" t="s">
        <v>134</v>
      </c>
      <c r="E1507" s="223" t="s">
        <v>771</v>
      </c>
      <c r="F1507" s="209" t="s">
        <v>29</v>
      </c>
      <c r="G1507" s="209" t="s">
        <v>10</v>
      </c>
      <c r="H1507" s="331">
        <v>77.5</v>
      </c>
      <c r="I1507" s="331"/>
      <c r="J1507" s="349">
        <f t="shared" si="317"/>
        <v>77.5</v>
      </c>
      <c r="K1507" s="368">
        <v>74.099999999999994</v>
      </c>
      <c r="L1507" s="368">
        <v>57.6</v>
      </c>
      <c r="N1507" s="264"/>
      <c r="O1507" s="264"/>
    </row>
    <row r="1508" spans="1:15" ht="25.5">
      <c r="A1508" s="352" t="s">
        <v>135</v>
      </c>
      <c r="B1508" s="353" t="s">
        <v>91</v>
      </c>
      <c r="C1508" s="250" t="s">
        <v>132</v>
      </c>
      <c r="D1508" s="250" t="s">
        <v>136</v>
      </c>
      <c r="E1508" s="22"/>
      <c r="F1508" s="250"/>
      <c r="G1508" s="250"/>
      <c r="H1508" s="349">
        <f>H1509</f>
        <v>1654.4</v>
      </c>
      <c r="I1508" s="349">
        <f>I1509</f>
        <v>83</v>
      </c>
      <c r="J1508" s="349">
        <f t="shared" si="317"/>
        <v>1737.4</v>
      </c>
      <c r="K1508" s="349">
        <f>K1509</f>
        <v>1150</v>
      </c>
      <c r="L1508" s="349">
        <f>L1509</f>
        <v>1150</v>
      </c>
      <c r="N1508" s="264"/>
      <c r="O1508" s="264"/>
    </row>
    <row r="1509" spans="1:15" ht="29.25" customHeight="1">
      <c r="A1509" s="352" t="s">
        <v>16</v>
      </c>
      <c r="B1509" s="353" t="s">
        <v>91</v>
      </c>
      <c r="C1509" s="250" t="s">
        <v>132</v>
      </c>
      <c r="D1509" s="250" t="s">
        <v>136</v>
      </c>
      <c r="E1509" s="250" t="s">
        <v>651</v>
      </c>
      <c r="F1509" s="250"/>
      <c r="G1509" s="250"/>
      <c r="H1509" s="331">
        <f>H1514+H1510</f>
        <v>1654.4</v>
      </c>
      <c r="I1509" s="331">
        <f>I1514+I1510</f>
        <v>83</v>
      </c>
      <c r="J1509" s="349">
        <f t="shared" si="317"/>
        <v>1737.4</v>
      </c>
      <c r="K1509" s="331">
        <f>K1514+K1510</f>
        <v>1150</v>
      </c>
      <c r="L1509" s="331">
        <f>L1514+L1510</f>
        <v>1150</v>
      </c>
      <c r="N1509" s="264"/>
      <c r="O1509" s="264"/>
    </row>
    <row r="1510" spans="1:15" ht="38.25">
      <c r="A1510" s="369" t="s">
        <v>871</v>
      </c>
      <c r="B1510" s="353" t="s">
        <v>91</v>
      </c>
      <c r="C1510" s="250" t="s">
        <v>132</v>
      </c>
      <c r="D1510" s="250" t="s">
        <v>136</v>
      </c>
      <c r="E1510" s="209" t="s">
        <v>868</v>
      </c>
      <c r="F1510" s="209"/>
      <c r="G1510" s="209"/>
      <c r="H1510" s="331">
        <f t="shared" ref="H1510:I1512" si="321">H1511</f>
        <v>64.2</v>
      </c>
      <c r="I1510" s="331">
        <f t="shared" si="321"/>
        <v>0</v>
      </c>
      <c r="J1510" s="349">
        <f t="shared" si="317"/>
        <v>64.2</v>
      </c>
      <c r="K1510" s="331">
        <f t="shared" ref="K1510:L1512" si="322">K1511</f>
        <v>0</v>
      </c>
      <c r="L1510" s="331">
        <f t="shared" si="322"/>
        <v>0</v>
      </c>
      <c r="N1510" s="264"/>
      <c r="O1510" s="264"/>
    </row>
    <row r="1511" spans="1:15" ht="78" customHeight="1">
      <c r="A1511" s="369" t="s">
        <v>18</v>
      </c>
      <c r="B1511" s="353" t="s">
        <v>91</v>
      </c>
      <c r="C1511" s="250" t="s">
        <v>132</v>
      </c>
      <c r="D1511" s="250" t="s">
        <v>136</v>
      </c>
      <c r="E1511" s="209" t="s">
        <v>868</v>
      </c>
      <c r="F1511" s="209" t="s">
        <v>19</v>
      </c>
      <c r="G1511" s="209"/>
      <c r="H1511" s="331">
        <f t="shared" si="321"/>
        <v>64.2</v>
      </c>
      <c r="I1511" s="331">
        <f t="shared" si="321"/>
        <v>0</v>
      </c>
      <c r="J1511" s="349">
        <f t="shared" si="317"/>
        <v>64.2</v>
      </c>
      <c r="K1511" s="331">
        <f t="shared" si="322"/>
        <v>0</v>
      </c>
      <c r="L1511" s="331">
        <f t="shared" si="322"/>
        <v>0</v>
      </c>
      <c r="N1511" s="264"/>
      <c r="O1511" s="264"/>
    </row>
    <row r="1512" spans="1:15" ht="38.25">
      <c r="A1512" s="369" t="s">
        <v>20</v>
      </c>
      <c r="B1512" s="353" t="s">
        <v>91</v>
      </c>
      <c r="C1512" s="250" t="s">
        <v>132</v>
      </c>
      <c r="D1512" s="250" t="s">
        <v>136</v>
      </c>
      <c r="E1512" s="209" t="s">
        <v>868</v>
      </c>
      <c r="F1512" s="209" t="s">
        <v>21</v>
      </c>
      <c r="G1512" s="209"/>
      <c r="H1512" s="331">
        <f t="shared" si="321"/>
        <v>64.2</v>
      </c>
      <c r="I1512" s="331">
        <f t="shared" si="321"/>
        <v>0</v>
      </c>
      <c r="J1512" s="349">
        <f t="shared" si="317"/>
        <v>64.2</v>
      </c>
      <c r="K1512" s="331">
        <f t="shared" si="322"/>
        <v>0</v>
      </c>
      <c r="L1512" s="331">
        <f t="shared" si="322"/>
        <v>0</v>
      </c>
      <c r="N1512" s="264"/>
      <c r="O1512" s="264"/>
    </row>
    <row r="1513" spans="1:15" s="350" customFormat="1">
      <c r="A1513" s="369" t="s">
        <v>869</v>
      </c>
      <c r="B1513" s="353" t="s">
        <v>91</v>
      </c>
      <c r="C1513" s="250" t="s">
        <v>132</v>
      </c>
      <c r="D1513" s="250" t="s">
        <v>136</v>
      </c>
      <c r="E1513" s="209" t="s">
        <v>868</v>
      </c>
      <c r="F1513" s="209" t="s">
        <v>21</v>
      </c>
      <c r="G1513" s="209" t="s">
        <v>197</v>
      </c>
      <c r="H1513" s="331">
        <v>64.2</v>
      </c>
      <c r="I1513" s="331">
        <v>0</v>
      </c>
      <c r="J1513" s="349">
        <f t="shared" si="317"/>
        <v>64.2</v>
      </c>
      <c r="K1513" s="331"/>
      <c r="L1513" s="365"/>
      <c r="N1513" s="264"/>
      <c r="O1513" s="351"/>
    </row>
    <row r="1514" spans="1:15">
      <c r="A1514" s="352" t="s">
        <v>207</v>
      </c>
      <c r="B1514" s="353" t="s">
        <v>91</v>
      </c>
      <c r="C1514" s="250" t="s">
        <v>132</v>
      </c>
      <c r="D1514" s="250" t="s">
        <v>136</v>
      </c>
      <c r="E1514" s="250" t="s">
        <v>653</v>
      </c>
      <c r="F1514" s="250"/>
      <c r="G1514" s="250"/>
      <c r="H1514" s="331">
        <f t="shared" ref="H1514:I1516" si="323">H1515</f>
        <v>1590.2</v>
      </c>
      <c r="I1514" s="331">
        <f t="shared" si="323"/>
        <v>83</v>
      </c>
      <c r="J1514" s="349">
        <f t="shared" si="317"/>
        <v>1673.2</v>
      </c>
      <c r="K1514" s="331">
        <f t="shared" ref="K1514:L1516" si="324">K1515</f>
        <v>1150</v>
      </c>
      <c r="L1514" s="331">
        <f t="shared" si="324"/>
        <v>1150</v>
      </c>
      <c r="N1514" s="264"/>
      <c r="O1514" s="264"/>
    </row>
    <row r="1515" spans="1:15" ht="62.25" customHeight="1">
      <c r="A1515" s="369" t="s">
        <v>18</v>
      </c>
      <c r="B1515" s="370" t="s">
        <v>91</v>
      </c>
      <c r="C1515" s="209" t="s">
        <v>132</v>
      </c>
      <c r="D1515" s="209" t="s">
        <v>136</v>
      </c>
      <c r="E1515" s="209" t="s">
        <v>653</v>
      </c>
      <c r="F1515" s="209" t="s">
        <v>19</v>
      </c>
      <c r="G1515" s="209"/>
      <c r="H1515" s="331">
        <f t="shared" si="323"/>
        <v>1590.2</v>
      </c>
      <c r="I1515" s="331">
        <f t="shared" si="323"/>
        <v>83</v>
      </c>
      <c r="J1515" s="349">
        <f t="shared" si="317"/>
        <v>1673.2</v>
      </c>
      <c r="K1515" s="331">
        <f t="shared" si="324"/>
        <v>1150</v>
      </c>
      <c r="L1515" s="331">
        <f t="shared" si="324"/>
        <v>1150</v>
      </c>
      <c r="N1515" s="264"/>
      <c r="O1515" s="264"/>
    </row>
    <row r="1516" spans="1:15" ht="38.25">
      <c r="A1516" s="369" t="s">
        <v>20</v>
      </c>
      <c r="B1516" s="370" t="s">
        <v>91</v>
      </c>
      <c r="C1516" s="209" t="s">
        <v>132</v>
      </c>
      <c r="D1516" s="209" t="s">
        <v>136</v>
      </c>
      <c r="E1516" s="209" t="s">
        <v>653</v>
      </c>
      <c r="F1516" s="209" t="s">
        <v>21</v>
      </c>
      <c r="G1516" s="209"/>
      <c r="H1516" s="331">
        <f t="shared" si="323"/>
        <v>1590.2</v>
      </c>
      <c r="I1516" s="331">
        <f t="shared" si="323"/>
        <v>83</v>
      </c>
      <c r="J1516" s="349">
        <f t="shared" si="317"/>
        <v>1673.2</v>
      </c>
      <c r="K1516" s="331">
        <f t="shared" si="324"/>
        <v>1150</v>
      </c>
      <c r="L1516" s="331">
        <f t="shared" si="324"/>
        <v>1150</v>
      </c>
      <c r="N1516" s="264"/>
      <c r="O1516" s="264"/>
    </row>
    <row r="1517" spans="1:15">
      <c r="A1517" s="369" t="s">
        <v>9</v>
      </c>
      <c r="B1517" s="370" t="s">
        <v>91</v>
      </c>
      <c r="C1517" s="209" t="s">
        <v>132</v>
      </c>
      <c r="D1517" s="209" t="s">
        <v>136</v>
      </c>
      <c r="E1517" s="209" t="s">
        <v>653</v>
      </c>
      <c r="F1517" s="209" t="s">
        <v>21</v>
      </c>
      <c r="G1517" s="209" t="s">
        <v>10</v>
      </c>
      <c r="H1517" s="331">
        <v>1590.2</v>
      </c>
      <c r="I1517" s="331">
        <v>83</v>
      </c>
      <c r="J1517" s="349">
        <f t="shared" si="317"/>
        <v>1673.2</v>
      </c>
      <c r="K1517" s="368">
        <v>1150</v>
      </c>
      <c r="L1517" s="368">
        <v>1150</v>
      </c>
      <c r="N1517" s="264"/>
      <c r="O1517" s="264"/>
    </row>
    <row r="1518" spans="1:15" ht="13.5">
      <c r="A1518" s="355" t="s">
        <v>139</v>
      </c>
      <c r="B1518" s="370" t="s">
        <v>91</v>
      </c>
      <c r="C1518" s="354" t="s">
        <v>138</v>
      </c>
      <c r="D1518" s="354" t="s">
        <v>140</v>
      </c>
      <c r="E1518" s="354"/>
      <c r="F1518" s="354"/>
      <c r="G1518" s="354"/>
      <c r="H1518" s="331">
        <f t="shared" ref="H1518:I1520" si="325">H1519</f>
        <v>62.1</v>
      </c>
      <c r="I1518" s="331">
        <f t="shared" si="325"/>
        <v>0</v>
      </c>
      <c r="J1518" s="349">
        <f t="shared" si="317"/>
        <v>62.1</v>
      </c>
      <c r="K1518" s="331">
        <f t="shared" ref="K1518:L1520" si="326">K1519</f>
        <v>43.7</v>
      </c>
      <c r="L1518" s="331">
        <f t="shared" si="326"/>
        <v>43.7</v>
      </c>
      <c r="N1518" s="264"/>
      <c r="O1518" s="264"/>
    </row>
    <row r="1519" spans="1:15" ht="29.25" customHeight="1">
      <c r="A1519" s="355" t="s">
        <v>16</v>
      </c>
      <c r="B1519" s="370" t="s">
        <v>91</v>
      </c>
      <c r="C1519" s="354" t="s">
        <v>138</v>
      </c>
      <c r="D1519" s="354" t="s">
        <v>140</v>
      </c>
      <c r="E1519" s="354" t="s">
        <v>651</v>
      </c>
      <c r="F1519" s="354"/>
      <c r="G1519" s="354"/>
      <c r="H1519" s="331">
        <f t="shared" si="325"/>
        <v>62.1</v>
      </c>
      <c r="I1519" s="331">
        <f t="shared" si="325"/>
        <v>0</v>
      </c>
      <c r="J1519" s="349">
        <f t="shared" si="317"/>
        <v>62.1</v>
      </c>
      <c r="K1519" s="331">
        <f t="shared" si="326"/>
        <v>43.7</v>
      </c>
      <c r="L1519" s="331">
        <f t="shared" si="326"/>
        <v>43.7</v>
      </c>
      <c r="N1519" s="264"/>
      <c r="O1519" s="264"/>
    </row>
    <row r="1520" spans="1:15" ht="27" customHeight="1">
      <c r="A1520" s="225" t="s">
        <v>141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/>
      <c r="G1520" s="209"/>
      <c r="H1520" s="331">
        <f t="shared" si="325"/>
        <v>62.1</v>
      </c>
      <c r="I1520" s="331">
        <f t="shared" si="325"/>
        <v>0</v>
      </c>
      <c r="J1520" s="349">
        <f t="shared" si="317"/>
        <v>62.1</v>
      </c>
      <c r="K1520" s="331">
        <f t="shared" si="326"/>
        <v>43.7</v>
      </c>
      <c r="L1520" s="331">
        <f t="shared" si="326"/>
        <v>43.7</v>
      </c>
      <c r="N1520" s="264"/>
      <c r="O1520" s="264"/>
    </row>
    <row r="1521" spans="1:15" ht="25.5">
      <c r="A1521" s="369" t="s">
        <v>123</v>
      </c>
      <c r="B1521" s="370" t="s">
        <v>91</v>
      </c>
      <c r="C1521" s="209" t="s">
        <v>138</v>
      </c>
      <c r="D1521" s="209" t="s">
        <v>140</v>
      </c>
      <c r="E1521" s="223" t="s">
        <v>748</v>
      </c>
      <c r="F1521" s="209" t="s">
        <v>124</v>
      </c>
      <c r="G1521" s="209"/>
      <c r="H1521" s="331">
        <f>H1524+H1522</f>
        <v>62.1</v>
      </c>
      <c r="I1521" s="331">
        <f>I1524+I1522</f>
        <v>0</v>
      </c>
      <c r="J1521" s="349">
        <f t="shared" si="317"/>
        <v>62.1</v>
      </c>
      <c r="K1521" s="331">
        <f>K1524+K1522</f>
        <v>43.7</v>
      </c>
      <c r="L1521" s="331">
        <f>L1524+L1522</f>
        <v>43.7</v>
      </c>
      <c r="N1521" s="264"/>
      <c r="O1521" s="264"/>
    </row>
    <row r="1522" spans="1:15" ht="25.5" customHeight="1">
      <c r="A1522" s="225" t="s">
        <v>434</v>
      </c>
      <c r="B1522" s="370" t="s">
        <v>91</v>
      </c>
      <c r="C1522" s="209" t="s">
        <v>138</v>
      </c>
      <c r="D1522" s="209" t="s">
        <v>140</v>
      </c>
      <c r="E1522" s="223" t="s">
        <v>748</v>
      </c>
      <c r="F1522" s="209" t="s">
        <v>435</v>
      </c>
      <c r="G1522" s="209"/>
      <c r="H1522" s="368">
        <f>H1523</f>
        <v>62.1</v>
      </c>
      <c r="I1522" s="368">
        <f>I1523</f>
        <v>0</v>
      </c>
      <c r="J1522" s="349">
        <f t="shared" si="317"/>
        <v>62.1</v>
      </c>
      <c r="K1522" s="368">
        <f>K1523</f>
        <v>43.7</v>
      </c>
      <c r="L1522" s="368">
        <f>L1523</f>
        <v>43.7</v>
      </c>
      <c r="N1522" s="264"/>
      <c r="O1522" s="264"/>
    </row>
    <row r="1523" spans="1:15">
      <c r="A1523" s="225" t="s">
        <v>9</v>
      </c>
      <c r="B1523" s="370" t="s">
        <v>91</v>
      </c>
      <c r="C1523" s="209" t="s">
        <v>138</v>
      </c>
      <c r="D1523" s="209" t="s">
        <v>140</v>
      </c>
      <c r="E1523" s="223" t="s">
        <v>748</v>
      </c>
      <c r="F1523" s="209" t="s">
        <v>853</v>
      </c>
      <c r="G1523" s="209" t="s">
        <v>10</v>
      </c>
      <c r="H1523" s="331">
        <v>62.1</v>
      </c>
      <c r="I1523" s="331">
        <v>0</v>
      </c>
      <c r="J1523" s="349">
        <f t="shared" si="317"/>
        <v>62.1</v>
      </c>
      <c r="K1523" s="331">
        <v>43.7</v>
      </c>
      <c r="L1523" s="331">
        <v>43.7</v>
      </c>
      <c r="N1523" s="264"/>
      <c r="O1523" s="264"/>
    </row>
    <row r="1524" spans="1:15" ht="25.5" hidden="1" customHeight="1">
      <c r="A1524" s="225" t="s">
        <v>127</v>
      </c>
      <c r="B1524" s="370" t="s">
        <v>91</v>
      </c>
      <c r="C1524" s="209" t="s">
        <v>138</v>
      </c>
      <c r="D1524" s="209" t="s">
        <v>140</v>
      </c>
      <c r="E1524" s="223" t="s">
        <v>748</v>
      </c>
      <c r="F1524" s="209" t="s">
        <v>126</v>
      </c>
      <c r="G1524" s="209"/>
      <c r="H1524" s="331">
        <f>H1525</f>
        <v>0</v>
      </c>
      <c r="I1524" s="331">
        <f>I1525</f>
        <v>0</v>
      </c>
      <c r="J1524" s="349">
        <f t="shared" si="317"/>
        <v>0</v>
      </c>
      <c r="K1524" s="331">
        <f>K1525</f>
        <v>0</v>
      </c>
      <c r="L1524" s="365"/>
      <c r="N1524" s="264"/>
      <c r="O1524" s="264"/>
    </row>
    <row r="1525" spans="1:15" ht="12.75" hidden="1" customHeight="1">
      <c r="A1525" s="225" t="s">
        <v>9</v>
      </c>
      <c r="B1525" s="370" t="s">
        <v>91</v>
      </c>
      <c r="C1525" s="209" t="s">
        <v>138</v>
      </c>
      <c r="D1525" s="209" t="s">
        <v>140</v>
      </c>
      <c r="E1525" s="223" t="s">
        <v>748</v>
      </c>
      <c r="F1525" s="209" t="s">
        <v>126</v>
      </c>
      <c r="G1525" s="209" t="s">
        <v>10</v>
      </c>
      <c r="H1525" s="331"/>
      <c r="I1525" s="331"/>
      <c r="J1525" s="349">
        <f t="shared" si="317"/>
        <v>0</v>
      </c>
      <c r="K1525" s="365"/>
      <c r="L1525" s="365"/>
      <c r="N1525" s="264"/>
      <c r="O1525" s="264"/>
    </row>
    <row r="1526" spans="1:15" ht="50.25" customHeight="1">
      <c r="A1526" s="436" t="s">
        <v>415</v>
      </c>
      <c r="B1526" s="372" t="s">
        <v>405</v>
      </c>
      <c r="C1526" s="372"/>
      <c r="D1526" s="34"/>
      <c r="E1526" s="34"/>
      <c r="F1526" s="34"/>
      <c r="G1526" s="34"/>
      <c r="H1526" s="389">
        <f>H1527+H1528+H1529</f>
        <v>2250.6999999999998</v>
      </c>
      <c r="I1526" s="389">
        <f>I1527+I1528+I1529</f>
        <v>0</v>
      </c>
      <c r="J1526" s="349">
        <f t="shared" si="317"/>
        <v>2250.6999999999998</v>
      </c>
      <c r="K1526" s="389">
        <f>K1527+K1528+K1529</f>
        <v>1265.2</v>
      </c>
      <c r="L1526" s="389">
        <f>L1527+L1528+L1529</f>
        <v>1265.2</v>
      </c>
      <c r="M1526" s="264">
        <f>H1531+H1555+H1560+H1571+H1578</f>
        <v>2250.6999999999998</v>
      </c>
      <c r="N1526" s="264"/>
      <c r="O1526" s="264"/>
    </row>
    <row r="1527" spans="1:15">
      <c r="A1527" s="436" t="s">
        <v>9</v>
      </c>
      <c r="B1527" s="372" t="s">
        <v>405</v>
      </c>
      <c r="C1527" s="372"/>
      <c r="D1527" s="34"/>
      <c r="E1527" s="34"/>
      <c r="F1527" s="34"/>
      <c r="G1527" s="34" t="s">
        <v>10</v>
      </c>
      <c r="H1527" s="389">
        <f>H1536+H1543+H1546+H1550+H1576+H1583+H1592+H1565+H1539+H1559+H1553+H1570+H1586</f>
        <v>2250.6999999999998</v>
      </c>
      <c r="I1527" s="389">
        <f>I1536+I1543+I1546+I1550+I1576+I1583+I1592+I1565+I1539+I1559+I1553+I1570+I1586</f>
        <v>0</v>
      </c>
      <c r="J1527" s="349">
        <f>H1527+I1527</f>
        <v>2250.6999999999998</v>
      </c>
      <c r="K1527" s="389">
        <f>K1536+K1543+K1546+K1550+K1576+K1583+K1592+K1565+K1539+K1559+K1553+K1570+K1586</f>
        <v>1265.2</v>
      </c>
      <c r="L1527" s="389">
        <f>L1536+L1543+L1546+L1550+L1576+L1583+L1592+L1565+L1539+L1559+L1553+L1570+L1586</f>
        <v>1265.2</v>
      </c>
      <c r="N1527" s="264"/>
      <c r="O1527" s="264"/>
    </row>
    <row r="1528" spans="1:15">
      <c r="A1528" s="436" t="s">
        <v>11</v>
      </c>
      <c r="B1528" s="372" t="s">
        <v>405</v>
      </c>
      <c r="C1528" s="372"/>
      <c r="D1528" s="34"/>
      <c r="E1528" s="34"/>
      <c r="F1528" s="34"/>
      <c r="G1528" s="34" t="s">
        <v>12</v>
      </c>
      <c r="H1528" s="389">
        <f>H1615</f>
        <v>0</v>
      </c>
      <c r="I1528" s="389">
        <f>I1615</f>
        <v>0</v>
      </c>
      <c r="J1528" s="349">
        <f t="shared" si="317"/>
        <v>0</v>
      </c>
      <c r="K1528" s="389">
        <f>K1615</f>
        <v>0</v>
      </c>
      <c r="L1528" s="389">
        <f>L1615</f>
        <v>0</v>
      </c>
      <c r="N1528" s="264"/>
      <c r="O1528" s="264"/>
    </row>
    <row r="1529" spans="1:15">
      <c r="A1529" s="436" t="s">
        <v>628</v>
      </c>
      <c r="B1529" s="372" t="s">
        <v>405</v>
      </c>
      <c r="C1529" s="372"/>
      <c r="D1529" s="34"/>
      <c r="E1529" s="34"/>
      <c r="F1529" s="34"/>
      <c r="G1529" s="34" t="s">
        <v>197</v>
      </c>
      <c r="H1529" s="389">
        <f>H1604</f>
        <v>0</v>
      </c>
      <c r="I1529" s="389">
        <f>I1604</f>
        <v>0</v>
      </c>
      <c r="J1529" s="349">
        <f t="shared" si="317"/>
        <v>0</v>
      </c>
      <c r="K1529" s="389">
        <f>K1604</f>
        <v>0</v>
      </c>
      <c r="L1529" s="389">
        <f>L1604</f>
        <v>0</v>
      </c>
      <c r="N1529" s="264"/>
      <c r="O1529" s="264"/>
    </row>
    <row r="1530" spans="1:15">
      <c r="A1530" s="436" t="s">
        <v>411</v>
      </c>
      <c r="B1530" s="373" t="s">
        <v>405</v>
      </c>
      <c r="C1530" s="372" t="s">
        <v>13</v>
      </c>
      <c r="D1530" s="209"/>
      <c r="E1530" s="34"/>
      <c r="F1530" s="34"/>
      <c r="G1530" s="34"/>
      <c r="H1530" s="389">
        <f t="shared" ref="H1530:L1531" si="327">H1531</f>
        <v>1075.2</v>
      </c>
      <c r="I1530" s="389">
        <f t="shared" si="327"/>
        <v>1</v>
      </c>
      <c r="J1530" s="349">
        <f t="shared" si="317"/>
        <v>1076.2</v>
      </c>
      <c r="K1530" s="389">
        <f t="shared" si="327"/>
        <v>591.20000000000005</v>
      </c>
      <c r="L1530" s="389">
        <f t="shared" si="327"/>
        <v>591.20000000000005</v>
      </c>
      <c r="N1530" s="264"/>
      <c r="O1530" s="264"/>
    </row>
    <row r="1531" spans="1:15" ht="17.25" customHeight="1">
      <c r="A1531" s="436" t="s">
        <v>50</v>
      </c>
      <c r="B1531" s="373" t="s">
        <v>405</v>
      </c>
      <c r="C1531" s="372" t="s">
        <v>13</v>
      </c>
      <c r="D1531" s="34" t="s">
        <v>51</v>
      </c>
      <c r="E1531" s="34"/>
      <c r="F1531" s="34"/>
      <c r="G1531" s="34"/>
      <c r="H1531" s="389">
        <f t="shared" si="327"/>
        <v>1075.2</v>
      </c>
      <c r="I1531" s="389">
        <f t="shared" si="327"/>
        <v>1</v>
      </c>
      <c r="J1531" s="349">
        <f t="shared" si="317"/>
        <v>1076.2</v>
      </c>
      <c r="K1531" s="389">
        <f t="shared" si="327"/>
        <v>591.20000000000005</v>
      </c>
      <c r="L1531" s="389">
        <f t="shared" si="327"/>
        <v>591.20000000000005</v>
      </c>
      <c r="N1531" s="264"/>
      <c r="O1531" s="264"/>
    </row>
    <row r="1532" spans="1:15" ht="28.5" customHeight="1">
      <c r="A1532" s="352" t="s">
        <v>16</v>
      </c>
      <c r="B1532" s="373" t="s">
        <v>405</v>
      </c>
      <c r="C1532" s="372" t="s">
        <v>13</v>
      </c>
      <c r="D1532" s="34" t="s">
        <v>51</v>
      </c>
      <c r="E1532" s="34" t="s">
        <v>651</v>
      </c>
      <c r="F1532" s="34"/>
      <c r="G1532" s="34"/>
      <c r="H1532" s="389">
        <f>H1533+H1540+H1547</f>
        <v>1075.2</v>
      </c>
      <c r="I1532" s="389">
        <f>I1533+I1540+I1547</f>
        <v>1</v>
      </c>
      <c r="J1532" s="349">
        <f t="shared" si="317"/>
        <v>1076.2</v>
      </c>
      <c r="K1532" s="389">
        <f>K1533+K1540+K1547</f>
        <v>591.20000000000005</v>
      </c>
      <c r="L1532" s="389">
        <f>L1533+L1540+L1547</f>
        <v>591.20000000000005</v>
      </c>
      <c r="N1532" s="264"/>
      <c r="O1532" s="264"/>
    </row>
    <row r="1533" spans="1:15" ht="39" customHeight="1">
      <c r="A1533" s="352" t="s">
        <v>240</v>
      </c>
      <c r="B1533" s="353" t="s">
        <v>405</v>
      </c>
      <c r="C1533" s="250" t="s">
        <v>13</v>
      </c>
      <c r="D1533" s="250" t="s">
        <v>51</v>
      </c>
      <c r="E1533" s="22" t="s">
        <v>772</v>
      </c>
      <c r="F1533" s="250"/>
      <c r="G1533" s="250"/>
      <c r="H1533" s="368">
        <f>H1534+H1537</f>
        <v>285.39999999999998</v>
      </c>
      <c r="I1533" s="368">
        <f>I1534+I1537</f>
        <v>0</v>
      </c>
      <c r="J1533" s="349">
        <f>H1533+I1533</f>
        <v>285.39999999999998</v>
      </c>
      <c r="K1533" s="368">
        <f>K1534+K1537</f>
        <v>164.4</v>
      </c>
      <c r="L1533" s="368">
        <f>L1534+L1537</f>
        <v>164.4</v>
      </c>
      <c r="N1533" s="264"/>
      <c r="O1533" s="264"/>
    </row>
    <row r="1534" spans="1:15" ht="28.5" customHeight="1">
      <c r="A1534" s="369" t="s">
        <v>35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27</v>
      </c>
      <c r="G1534" s="209"/>
      <c r="H1534" s="368">
        <f t="shared" ref="H1534:L1535" si="328">H1535</f>
        <v>285.39999999999998</v>
      </c>
      <c r="I1534" s="368">
        <f t="shared" si="328"/>
        <v>0</v>
      </c>
      <c r="J1534" s="349">
        <f t="shared" si="317"/>
        <v>285.39999999999998</v>
      </c>
      <c r="K1534" s="368">
        <f t="shared" si="328"/>
        <v>164.4</v>
      </c>
      <c r="L1534" s="368">
        <f t="shared" si="328"/>
        <v>164.4</v>
      </c>
      <c r="N1534" s="264"/>
      <c r="O1534" s="264"/>
    </row>
    <row r="1535" spans="1:15" ht="39" customHeight="1">
      <c r="A1535" s="369" t="s">
        <v>28</v>
      </c>
      <c r="B1535" s="370" t="s">
        <v>405</v>
      </c>
      <c r="C1535" s="209" t="s">
        <v>13</v>
      </c>
      <c r="D1535" s="209" t="s">
        <v>51</v>
      </c>
      <c r="E1535" s="223" t="s">
        <v>772</v>
      </c>
      <c r="F1535" s="209" t="s">
        <v>29</v>
      </c>
      <c r="G1535" s="209"/>
      <c r="H1535" s="368">
        <f t="shared" si="328"/>
        <v>285.39999999999998</v>
      </c>
      <c r="I1535" s="368">
        <f t="shared" si="328"/>
        <v>0</v>
      </c>
      <c r="J1535" s="349">
        <f t="shared" si="317"/>
        <v>285.39999999999998</v>
      </c>
      <c r="K1535" s="368">
        <f t="shared" si="328"/>
        <v>164.4</v>
      </c>
      <c r="L1535" s="368">
        <f t="shared" si="328"/>
        <v>164.4</v>
      </c>
      <c r="N1535" s="264"/>
      <c r="O1535" s="264"/>
    </row>
    <row r="1536" spans="1:15" s="350" customFormat="1">
      <c r="A1536" s="369" t="s">
        <v>9</v>
      </c>
      <c r="B1536" s="370" t="s">
        <v>405</v>
      </c>
      <c r="C1536" s="209" t="s">
        <v>13</v>
      </c>
      <c r="D1536" s="209" t="s">
        <v>51</v>
      </c>
      <c r="E1536" s="223" t="s">
        <v>772</v>
      </c>
      <c r="F1536" s="209" t="s">
        <v>29</v>
      </c>
      <c r="G1536" s="209" t="s">
        <v>10</v>
      </c>
      <c r="H1536" s="331">
        <v>285.39999999999998</v>
      </c>
      <c r="I1536" s="331">
        <v>0</v>
      </c>
      <c r="J1536" s="349">
        <f t="shared" si="317"/>
        <v>285.39999999999998</v>
      </c>
      <c r="K1536" s="331">
        <v>164.4</v>
      </c>
      <c r="L1536" s="331">
        <v>164.4</v>
      </c>
      <c r="N1536" s="264"/>
      <c r="O1536" s="351"/>
    </row>
    <row r="1537" spans="1:15" ht="13.5" customHeight="1">
      <c r="A1537" s="369" t="s">
        <v>30</v>
      </c>
      <c r="B1537" s="370" t="s">
        <v>405</v>
      </c>
      <c r="C1537" s="209" t="s">
        <v>13</v>
      </c>
      <c r="D1537" s="209" t="s">
        <v>51</v>
      </c>
      <c r="E1537" s="223" t="s">
        <v>772</v>
      </c>
      <c r="F1537" s="209" t="s">
        <v>31</v>
      </c>
      <c r="G1537" s="209"/>
      <c r="H1537" s="331">
        <f t="shared" ref="H1537:L1538" si="329">H1538</f>
        <v>0</v>
      </c>
      <c r="I1537" s="331">
        <f t="shared" si="329"/>
        <v>0</v>
      </c>
      <c r="J1537" s="349">
        <f t="shared" si="317"/>
        <v>0</v>
      </c>
      <c r="K1537" s="331">
        <f t="shared" si="329"/>
        <v>0</v>
      </c>
      <c r="L1537" s="331">
        <f t="shared" si="329"/>
        <v>0</v>
      </c>
      <c r="N1537" s="264"/>
      <c r="O1537" s="264"/>
    </row>
    <row r="1538" spans="1:15" ht="13.5" customHeight="1">
      <c r="A1538" s="369" t="s">
        <v>822</v>
      </c>
      <c r="B1538" s="370" t="s">
        <v>405</v>
      </c>
      <c r="C1538" s="209" t="s">
        <v>13</v>
      </c>
      <c r="D1538" s="209" t="s">
        <v>51</v>
      </c>
      <c r="E1538" s="223" t="s">
        <v>772</v>
      </c>
      <c r="F1538" s="209" t="s">
        <v>820</v>
      </c>
      <c r="G1538" s="209"/>
      <c r="H1538" s="331">
        <f t="shared" si="329"/>
        <v>0</v>
      </c>
      <c r="I1538" s="331">
        <f t="shared" si="329"/>
        <v>0</v>
      </c>
      <c r="J1538" s="349">
        <f t="shared" si="317"/>
        <v>0</v>
      </c>
      <c r="K1538" s="331">
        <f t="shared" si="329"/>
        <v>0</v>
      </c>
      <c r="L1538" s="331">
        <f t="shared" si="329"/>
        <v>0</v>
      </c>
      <c r="N1538" s="264"/>
      <c r="O1538" s="264"/>
    </row>
    <row r="1539" spans="1:15" ht="12.75" customHeight="1">
      <c r="A1539" s="369" t="s">
        <v>9</v>
      </c>
      <c r="B1539" s="370" t="s">
        <v>405</v>
      </c>
      <c r="C1539" s="209" t="s">
        <v>13</v>
      </c>
      <c r="D1539" s="209" t="s">
        <v>51</v>
      </c>
      <c r="E1539" s="223" t="s">
        <v>772</v>
      </c>
      <c r="F1539" s="209" t="s">
        <v>820</v>
      </c>
      <c r="G1539" s="209" t="s">
        <v>10</v>
      </c>
      <c r="H1539" s="331"/>
      <c r="I1539" s="331"/>
      <c r="J1539" s="349">
        <f t="shared" si="317"/>
        <v>0</v>
      </c>
      <c r="K1539" s="365"/>
      <c r="L1539" s="365"/>
      <c r="N1539" s="264"/>
      <c r="O1539" s="264"/>
    </row>
    <row r="1540" spans="1:15" ht="60.75" customHeight="1">
      <c r="A1540" s="388" t="s">
        <v>55</v>
      </c>
      <c r="B1540" s="379" t="s">
        <v>405</v>
      </c>
      <c r="C1540" s="209" t="s">
        <v>13</v>
      </c>
      <c r="D1540" s="209" t="s">
        <v>51</v>
      </c>
      <c r="E1540" s="223" t="s">
        <v>656</v>
      </c>
      <c r="F1540" s="209"/>
      <c r="G1540" s="209"/>
      <c r="H1540" s="368">
        <f>H1541+H1544</f>
        <v>579.4</v>
      </c>
      <c r="I1540" s="368">
        <f>I1541+I1544</f>
        <v>-3.2</v>
      </c>
      <c r="J1540" s="368">
        <f>J1541+J1544</f>
        <v>576.19999999999993</v>
      </c>
      <c r="K1540" s="368">
        <f>K1541+K1544</f>
        <v>270</v>
      </c>
      <c r="L1540" s="368">
        <f>L1541+L1544</f>
        <v>270</v>
      </c>
      <c r="N1540" s="264"/>
      <c r="O1540" s="264"/>
    </row>
    <row r="1541" spans="1:15" ht="31.5" customHeight="1">
      <c r="A1541" s="369" t="s">
        <v>35</v>
      </c>
      <c r="B1541" s="370" t="s">
        <v>405</v>
      </c>
      <c r="C1541" s="209" t="s">
        <v>13</v>
      </c>
      <c r="D1541" s="209" t="s">
        <v>51</v>
      </c>
      <c r="E1541" s="223" t="s">
        <v>656</v>
      </c>
      <c r="F1541" s="209" t="s">
        <v>27</v>
      </c>
      <c r="G1541" s="209"/>
      <c r="H1541" s="368">
        <f>H1542</f>
        <v>535.4</v>
      </c>
      <c r="I1541" s="368">
        <f>I1542</f>
        <v>-3.2</v>
      </c>
      <c r="J1541" s="349">
        <f t="shared" si="317"/>
        <v>532.19999999999993</v>
      </c>
      <c r="K1541" s="368">
        <f>K1542</f>
        <v>270</v>
      </c>
      <c r="L1541" s="368">
        <f>L1542</f>
        <v>270</v>
      </c>
      <c r="N1541" s="264"/>
      <c r="O1541" s="264"/>
    </row>
    <row r="1542" spans="1:15" ht="39" customHeight="1">
      <c r="A1542" s="369" t="s">
        <v>28</v>
      </c>
      <c r="B1542" s="370" t="s">
        <v>405</v>
      </c>
      <c r="C1542" s="209" t="s">
        <v>13</v>
      </c>
      <c r="D1542" s="209" t="s">
        <v>51</v>
      </c>
      <c r="E1542" s="223" t="s">
        <v>656</v>
      </c>
      <c r="F1542" s="209" t="s">
        <v>29</v>
      </c>
      <c r="G1542" s="209"/>
      <c r="H1542" s="368">
        <f>H1543</f>
        <v>535.4</v>
      </c>
      <c r="I1542" s="368">
        <f>I1543</f>
        <v>-3.2</v>
      </c>
      <c r="J1542" s="349">
        <f t="shared" si="317"/>
        <v>532.19999999999993</v>
      </c>
      <c r="K1542" s="368">
        <f>K1543</f>
        <v>270</v>
      </c>
      <c r="L1542" s="368">
        <f>L1543</f>
        <v>270</v>
      </c>
      <c r="N1542" s="264"/>
      <c r="O1542" s="264"/>
    </row>
    <row r="1543" spans="1:15" s="350" customFormat="1">
      <c r="A1543" s="369" t="s">
        <v>9</v>
      </c>
      <c r="B1543" s="370" t="s">
        <v>405</v>
      </c>
      <c r="C1543" s="209" t="s">
        <v>13</v>
      </c>
      <c r="D1543" s="209" t="s">
        <v>51</v>
      </c>
      <c r="E1543" s="223" t="s">
        <v>656</v>
      </c>
      <c r="F1543" s="209" t="s">
        <v>29</v>
      </c>
      <c r="G1543" s="209" t="s">
        <v>10</v>
      </c>
      <c r="H1543" s="331">
        <v>535.4</v>
      </c>
      <c r="I1543" s="331">
        <v>-3.2</v>
      </c>
      <c r="J1543" s="349">
        <f t="shared" si="317"/>
        <v>532.19999999999993</v>
      </c>
      <c r="K1543" s="368">
        <v>270</v>
      </c>
      <c r="L1543" s="368">
        <v>270</v>
      </c>
      <c r="N1543" s="264"/>
      <c r="O1543" s="351"/>
    </row>
    <row r="1544" spans="1:15" s="350" customFormat="1">
      <c r="A1544" s="369" t="s">
        <v>30</v>
      </c>
      <c r="B1544" s="370" t="s">
        <v>405</v>
      </c>
      <c r="C1544" s="209" t="s">
        <v>13</v>
      </c>
      <c r="D1544" s="209" t="s">
        <v>51</v>
      </c>
      <c r="E1544" s="223" t="s">
        <v>656</v>
      </c>
      <c r="F1544" s="209" t="s">
        <v>31</v>
      </c>
      <c r="G1544" s="209"/>
      <c r="H1544" s="331">
        <f>H1545</f>
        <v>44</v>
      </c>
      <c r="I1544" s="331">
        <f>I1545</f>
        <v>0</v>
      </c>
      <c r="J1544" s="349">
        <f>H1544+I1544</f>
        <v>44</v>
      </c>
      <c r="K1544" s="368">
        <f>K1545</f>
        <v>0</v>
      </c>
      <c r="L1544" s="368">
        <f>L1545</f>
        <v>0</v>
      </c>
      <c r="N1544" s="351"/>
      <c r="O1544" s="351"/>
    </row>
    <row r="1545" spans="1:15" s="350" customFormat="1" ht="25.5">
      <c r="A1545" s="369" t="s">
        <v>32</v>
      </c>
      <c r="B1545" s="370" t="s">
        <v>405</v>
      </c>
      <c r="C1545" s="209" t="s">
        <v>13</v>
      </c>
      <c r="D1545" s="209" t="s">
        <v>51</v>
      </c>
      <c r="E1545" s="223" t="s">
        <v>656</v>
      </c>
      <c r="F1545" s="209" t="s">
        <v>33</v>
      </c>
      <c r="G1545" s="209"/>
      <c r="H1545" s="331">
        <f>H1546</f>
        <v>44</v>
      </c>
      <c r="I1545" s="331">
        <f>I1546</f>
        <v>0</v>
      </c>
      <c r="J1545" s="349">
        <f>H1545+I1545</f>
        <v>44</v>
      </c>
      <c r="K1545" s="368">
        <f>K1546</f>
        <v>0</v>
      </c>
      <c r="L1545" s="368">
        <f>L1546</f>
        <v>0</v>
      </c>
      <c r="N1545" s="351"/>
      <c r="O1545" s="351"/>
    </row>
    <row r="1546" spans="1:15" s="350" customFormat="1">
      <c r="A1546" s="369" t="s">
        <v>94</v>
      </c>
      <c r="B1546" s="370" t="s">
        <v>405</v>
      </c>
      <c r="C1546" s="209" t="s">
        <v>13</v>
      </c>
      <c r="D1546" s="209" t="s">
        <v>51</v>
      </c>
      <c r="E1546" s="223" t="s">
        <v>656</v>
      </c>
      <c r="F1546" s="209" t="s">
        <v>33</v>
      </c>
      <c r="G1546" s="209" t="s">
        <v>10</v>
      </c>
      <c r="H1546" s="331">
        <v>44</v>
      </c>
      <c r="I1546" s="331">
        <v>0</v>
      </c>
      <c r="J1546" s="349">
        <f>H1546+I1546</f>
        <v>44</v>
      </c>
      <c r="K1546" s="368"/>
      <c r="L1546" s="368"/>
      <c r="N1546" s="351"/>
      <c r="O1546" s="351"/>
    </row>
    <row r="1547" spans="1:15" ht="66.75" customHeight="1">
      <c r="A1547" s="356" t="s">
        <v>592</v>
      </c>
      <c r="B1547" s="379" t="s">
        <v>405</v>
      </c>
      <c r="C1547" s="209" t="s">
        <v>13</v>
      </c>
      <c r="D1547" s="209" t="s">
        <v>51</v>
      </c>
      <c r="E1547" s="223" t="s">
        <v>780</v>
      </c>
      <c r="F1547" s="209"/>
      <c r="G1547" s="209"/>
      <c r="H1547" s="368">
        <f>H1548+H1551</f>
        <v>210.4</v>
      </c>
      <c r="I1547" s="368">
        <f>I1548+I1551</f>
        <v>4.2</v>
      </c>
      <c r="J1547" s="349">
        <f>H1547+I1547</f>
        <v>214.6</v>
      </c>
      <c r="K1547" s="368">
        <f>K1548+K1551</f>
        <v>156.80000000000001</v>
      </c>
      <c r="L1547" s="368">
        <f>L1548+L1551</f>
        <v>156.80000000000001</v>
      </c>
      <c r="N1547" s="264"/>
      <c r="O1547" s="264"/>
    </row>
    <row r="1548" spans="1:15" ht="29.25" customHeight="1">
      <c r="A1548" s="369" t="s">
        <v>35</v>
      </c>
      <c r="B1548" s="370" t="s">
        <v>405</v>
      </c>
      <c r="C1548" s="209" t="s">
        <v>13</v>
      </c>
      <c r="D1548" s="209" t="s">
        <v>51</v>
      </c>
      <c r="E1548" s="223" t="s">
        <v>780</v>
      </c>
      <c r="F1548" s="209" t="s">
        <v>27</v>
      </c>
      <c r="G1548" s="209"/>
      <c r="H1548" s="368">
        <f t="shared" ref="H1548:L1549" si="330">H1549</f>
        <v>210.4</v>
      </c>
      <c r="I1548" s="368">
        <f>I1549</f>
        <v>4.2</v>
      </c>
      <c r="J1548" s="349">
        <f>H1548+I1548</f>
        <v>214.6</v>
      </c>
      <c r="K1548" s="368">
        <f t="shared" si="330"/>
        <v>156.80000000000001</v>
      </c>
      <c r="L1548" s="368">
        <f t="shared" si="330"/>
        <v>156.80000000000001</v>
      </c>
      <c r="N1548" s="264"/>
      <c r="O1548" s="264"/>
    </row>
    <row r="1549" spans="1:15" ht="42" customHeight="1">
      <c r="A1549" s="369" t="s">
        <v>28</v>
      </c>
      <c r="B1549" s="370" t="s">
        <v>405</v>
      </c>
      <c r="C1549" s="209" t="s">
        <v>13</v>
      </c>
      <c r="D1549" s="209" t="s">
        <v>51</v>
      </c>
      <c r="E1549" s="223" t="s">
        <v>780</v>
      </c>
      <c r="F1549" s="209" t="s">
        <v>29</v>
      </c>
      <c r="G1549" s="209"/>
      <c r="H1549" s="368">
        <f t="shared" si="330"/>
        <v>210.4</v>
      </c>
      <c r="I1549" s="368">
        <f t="shared" si="330"/>
        <v>4.2</v>
      </c>
      <c r="J1549" s="349">
        <f t="shared" si="317"/>
        <v>214.6</v>
      </c>
      <c r="K1549" s="368">
        <f t="shared" si="330"/>
        <v>156.80000000000001</v>
      </c>
      <c r="L1549" s="368">
        <f t="shared" si="330"/>
        <v>156.80000000000001</v>
      </c>
      <c r="N1549" s="264"/>
      <c r="O1549" s="264"/>
    </row>
    <row r="1550" spans="1:15">
      <c r="A1550" s="369" t="s">
        <v>9</v>
      </c>
      <c r="B1550" s="370" t="s">
        <v>405</v>
      </c>
      <c r="C1550" s="209" t="s">
        <v>13</v>
      </c>
      <c r="D1550" s="209" t="s">
        <v>51</v>
      </c>
      <c r="E1550" s="223" t="s">
        <v>780</v>
      </c>
      <c r="F1550" s="209" t="s">
        <v>29</v>
      </c>
      <c r="G1550" s="209" t="s">
        <v>10</v>
      </c>
      <c r="H1550" s="331">
        <v>210.4</v>
      </c>
      <c r="I1550" s="331">
        <f>3.2+1</f>
        <v>4.2</v>
      </c>
      <c r="J1550" s="349">
        <f t="shared" si="317"/>
        <v>214.6</v>
      </c>
      <c r="K1550" s="368">
        <v>156.80000000000001</v>
      </c>
      <c r="L1550" s="368">
        <v>156.80000000000001</v>
      </c>
      <c r="N1550" s="264"/>
      <c r="O1550" s="264"/>
    </row>
    <row r="1551" spans="1:15">
      <c r="A1551" s="369" t="s">
        <v>30</v>
      </c>
      <c r="B1551" s="370" t="s">
        <v>405</v>
      </c>
      <c r="C1551" s="209" t="s">
        <v>13</v>
      </c>
      <c r="D1551" s="209" t="s">
        <v>51</v>
      </c>
      <c r="E1551" s="223" t="s">
        <v>780</v>
      </c>
      <c r="F1551" s="209" t="s">
        <v>31</v>
      </c>
      <c r="G1551" s="209"/>
      <c r="H1551" s="331">
        <f t="shared" ref="H1551:L1552" si="331">H1552</f>
        <v>0</v>
      </c>
      <c r="I1551" s="331">
        <f t="shared" si="331"/>
        <v>0</v>
      </c>
      <c r="J1551" s="349">
        <f t="shared" si="317"/>
        <v>0</v>
      </c>
      <c r="K1551" s="331">
        <f t="shared" si="331"/>
        <v>0</v>
      </c>
      <c r="L1551" s="331">
        <f t="shared" si="331"/>
        <v>0</v>
      </c>
      <c r="N1551" s="264"/>
      <c r="O1551" s="264"/>
    </row>
    <row r="1552" spans="1:15" ht="15.75" customHeight="1">
      <c r="A1552" s="369" t="s">
        <v>32</v>
      </c>
      <c r="B1552" s="370" t="s">
        <v>405</v>
      </c>
      <c r="C1552" s="209" t="s">
        <v>13</v>
      </c>
      <c r="D1552" s="209" t="s">
        <v>51</v>
      </c>
      <c r="E1552" s="60" t="s">
        <v>780</v>
      </c>
      <c r="F1552" s="209" t="s">
        <v>33</v>
      </c>
      <c r="G1552" s="209"/>
      <c r="H1552" s="331">
        <f t="shared" si="331"/>
        <v>0</v>
      </c>
      <c r="I1552" s="331">
        <f t="shared" si="331"/>
        <v>0</v>
      </c>
      <c r="J1552" s="349">
        <f t="shared" ref="J1552:J1618" si="332">H1552+I1552</f>
        <v>0</v>
      </c>
      <c r="K1552" s="331">
        <f t="shared" si="331"/>
        <v>0</v>
      </c>
      <c r="L1552" s="331">
        <f t="shared" si="331"/>
        <v>0</v>
      </c>
      <c r="N1552" s="264"/>
      <c r="O1552" s="264"/>
    </row>
    <row r="1553" spans="1:15">
      <c r="A1553" s="369" t="s">
        <v>94</v>
      </c>
      <c r="B1553" s="370" t="s">
        <v>405</v>
      </c>
      <c r="C1553" s="209" t="s">
        <v>13</v>
      </c>
      <c r="D1553" s="209" t="s">
        <v>51</v>
      </c>
      <c r="E1553" s="60" t="s">
        <v>780</v>
      </c>
      <c r="F1553" s="209" t="s">
        <v>33</v>
      </c>
      <c r="G1553" s="209" t="s">
        <v>10</v>
      </c>
      <c r="H1553" s="331"/>
      <c r="I1553" s="331"/>
      <c r="J1553" s="349">
        <f t="shared" si="332"/>
        <v>0</v>
      </c>
      <c r="K1553" s="368"/>
      <c r="L1553" s="368"/>
      <c r="N1553" s="264"/>
      <c r="O1553" s="264"/>
    </row>
    <row r="1554" spans="1:15">
      <c r="A1554" s="372" t="s">
        <v>399</v>
      </c>
      <c r="B1554" s="372" t="s">
        <v>405</v>
      </c>
      <c r="C1554" s="372" t="s">
        <v>65</v>
      </c>
      <c r="D1554" s="209"/>
      <c r="E1554" s="34"/>
      <c r="F1554" s="34"/>
      <c r="G1554" s="34"/>
      <c r="H1554" s="389">
        <f>H1560+H1571+H1555</f>
        <v>678.8</v>
      </c>
      <c r="I1554" s="389">
        <f>I1560+I1571+I1555</f>
        <v>50</v>
      </c>
      <c r="J1554" s="349">
        <f t="shared" si="332"/>
        <v>728.8</v>
      </c>
      <c r="K1554" s="389">
        <f>K1560+K1571+K1555</f>
        <v>484</v>
      </c>
      <c r="L1554" s="389">
        <f>L1560+L1571+L1555</f>
        <v>484</v>
      </c>
      <c r="N1554" s="264"/>
      <c r="O1554" s="264"/>
    </row>
    <row r="1555" spans="1:15">
      <c r="A1555" s="372" t="s">
        <v>896</v>
      </c>
      <c r="B1555" s="372" t="s">
        <v>405</v>
      </c>
      <c r="C1555" s="372" t="s">
        <v>65</v>
      </c>
      <c r="D1555" s="250" t="s">
        <v>898</v>
      </c>
      <c r="E1555" s="34"/>
      <c r="F1555" s="34"/>
      <c r="G1555" s="34"/>
      <c r="H1555" s="389">
        <f t="shared" ref="H1555:I1558" si="333">H1556</f>
        <v>41.8</v>
      </c>
      <c r="I1555" s="389">
        <f t="shared" si="333"/>
        <v>0</v>
      </c>
      <c r="J1555" s="349">
        <f t="shared" si="332"/>
        <v>41.8</v>
      </c>
      <c r="K1555" s="389">
        <f t="shared" ref="K1555:L1558" si="334">K1556</f>
        <v>79</v>
      </c>
      <c r="L1555" s="389">
        <f t="shared" si="334"/>
        <v>79</v>
      </c>
      <c r="N1555" s="264"/>
      <c r="O1555" s="264"/>
    </row>
    <row r="1556" spans="1:15" ht="55.5" customHeight="1">
      <c r="A1556" s="373" t="s">
        <v>897</v>
      </c>
      <c r="B1556" s="373" t="s">
        <v>405</v>
      </c>
      <c r="C1556" s="373" t="s">
        <v>65</v>
      </c>
      <c r="D1556" s="209" t="s">
        <v>898</v>
      </c>
      <c r="E1556" s="35" t="s">
        <v>899</v>
      </c>
      <c r="F1556" s="34"/>
      <c r="G1556" s="34"/>
      <c r="H1556" s="458">
        <f t="shared" si="333"/>
        <v>41.8</v>
      </c>
      <c r="I1556" s="458">
        <f t="shared" si="333"/>
        <v>0</v>
      </c>
      <c r="J1556" s="349">
        <f t="shared" si="332"/>
        <v>41.8</v>
      </c>
      <c r="K1556" s="458">
        <f t="shared" si="334"/>
        <v>79</v>
      </c>
      <c r="L1556" s="458">
        <f t="shared" si="334"/>
        <v>79</v>
      </c>
      <c r="N1556" s="264"/>
      <c r="O1556" s="264"/>
    </row>
    <row r="1557" spans="1:15" ht="27.75" customHeight="1">
      <c r="A1557" s="406" t="s">
        <v>35</v>
      </c>
      <c r="B1557" s="373" t="s">
        <v>405</v>
      </c>
      <c r="C1557" s="373" t="s">
        <v>65</v>
      </c>
      <c r="D1557" s="209" t="s">
        <v>898</v>
      </c>
      <c r="E1557" s="35" t="s">
        <v>899</v>
      </c>
      <c r="F1557" s="35" t="s">
        <v>27</v>
      </c>
      <c r="G1557" s="35"/>
      <c r="H1557" s="458">
        <f t="shared" si="333"/>
        <v>41.8</v>
      </c>
      <c r="I1557" s="458">
        <f t="shared" si="333"/>
        <v>0</v>
      </c>
      <c r="J1557" s="349">
        <f t="shared" si="332"/>
        <v>41.8</v>
      </c>
      <c r="K1557" s="458">
        <f t="shared" si="334"/>
        <v>79</v>
      </c>
      <c r="L1557" s="458">
        <f t="shared" si="334"/>
        <v>79</v>
      </c>
      <c r="N1557" s="264"/>
      <c r="O1557" s="264"/>
    </row>
    <row r="1558" spans="1:15" ht="28.5" customHeight="1">
      <c r="A1558" s="406" t="s">
        <v>74</v>
      </c>
      <c r="B1558" s="373" t="s">
        <v>405</v>
      </c>
      <c r="C1558" s="373" t="s">
        <v>65</v>
      </c>
      <c r="D1558" s="209" t="s">
        <v>898</v>
      </c>
      <c r="E1558" s="35" t="s">
        <v>899</v>
      </c>
      <c r="F1558" s="35" t="s">
        <v>76</v>
      </c>
      <c r="G1558" s="35"/>
      <c r="H1558" s="458">
        <f t="shared" si="333"/>
        <v>41.8</v>
      </c>
      <c r="I1558" s="458">
        <f t="shared" si="333"/>
        <v>0</v>
      </c>
      <c r="J1558" s="349">
        <f t="shared" si="332"/>
        <v>41.8</v>
      </c>
      <c r="K1558" s="458">
        <f t="shared" si="334"/>
        <v>79</v>
      </c>
      <c r="L1558" s="458">
        <f t="shared" si="334"/>
        <v>79</v>
      </c>
      <c r="N1558" s="264"/>
      <c r="O1558" s="264"/>
    </row>
    <row r="1559" spans="1:15">
      <c r="A1559" s="390" t="s">
        <v>9</v>
      </c>
      <c r="B1559" s="373" t="s">
        <v>405</v>
      </c>
      <c r="C1559" s="373" t="s">
        <v>65</v>
      </c>
      <c r="D1559" s="209" t="s">
        <v>898</v>
      </c>
      <c r="E1559" s="35" t="s">
        <v>899</v>
      </c>
      <c r="F1559" s="35" t="s">
        <v>76</v>
      </c>
      <c r="G1559" s="35" t="s">
        <v>10</v>
      </c>
      <c r="H1559" s="458">
        <v>41.8</v>
      </c>
      <c r="I1559" s="458">
        <v>0</v>
      </c>
      <c r="J1559" s="349">
        <f t="shared" si="332"/>
        <v>41.8</v>
      </c>
      <c r="K1559" s="389">
        <v>79</v>
      </c>
      <c r="L1559" s="389">
        <v>79</v>
      </c>
      <c r="N1559" s="264"/>
      <c r="O1559" s="264"/>
    </row>
    <row r="1560" spans="1:15" s="244" customFormat="1">
      <c r="A1560" s="21" t="s">
        <v>71</v>
      </c>
      <c r="B1560" s="76" t="s">
        <v>405</v>
      </c>
      <c r="C1560" s="22" t="s">
        <v>65</v>
      </c>
      <c r="D1560" s="22" t="s">
        <v>72</v>
      </c>
      <c r="E1560" s="243"/>
      <c r="F1560" s="243"/>
      <c r="G1560" s="243"/>
      <c r="H1560" s="389">
        <f>H1562</f>
        <v>300</v>
      </c>
      <c r="I1560" s="389">
        <f>I1562</f>
        <v>0</v>
      </c>
      <c r="J1560" s="349">
        <f t="shared" si="332"/>
        <v>300</v>
      </c>
      <c r="K1560" s="389">
        <f>K1562</f>
        <v>300</v>
      </c>
      <c r="L1560" s="389">
        <f>L1562</f>
        <v>300</v>
      </c>
      <c r="N1560" s="264"/>
      <c r="O1560" s="264"/>
    </row>
    <row r="1561" spans="1:15" s="244" customFormat="1" ht="27.75" customHeight="1">
      <c r="A1561" s="352" t="s">
        <v>16</v>
      </c>
      <c r="B1561" s="76" t="s">
        <v>405</v>
      </c>
      <c r="C1561" s="22" t="s">
        <v>65</v>
      </c>
      <c r="D1561" s="22" t="s">
        <v>72</v>
      </c>
      <c r="E1561" s="22" t="s">
        <v>651</v>
      </c>
      <c r="F1561" s="243"/>
      <c r="G1561" s="243"/>
      <c r="H1561" s="389">
        <f t="shared" ref="H1561:I1564" si="335">H1562</f>
        <v>300</v>
      </c>
      <c r="I1561" s="389">
        <f t="shared" si="335"/>
        <v>0</v>
      </c>
      <c r="J1561" s="349">
        <f t="shared" si="332"/>
        <v>300</v>
      </c>
      <c r="K1561" s="389">
        <f t="shared" ref="K1561:L1564" si="336">K1562</f>
        <v>300</v>
      </c>
      <c r="L1561" s="389">
        <f t="shared" si="336"/>
        <v>300</v>
      </c>
      <c r="N1561" s="264"/>
      <c r="O1561" s="264"/>
    </row>
    <row r="1562" spans="1:15" s="244" customFormat="1" ht="38.25">
      <c r="A1562" s="439" t="s">
        <v>493</v>
      </c>
      <c r="B1562" s="402" t="s">
        <v>405</v>
      </c>
      <c r="C1562" s="209" t="s">
        <v>65</v>
      </c>
      <c r="D1562" s="209" t="s">
        <v>72</v>
      </c>
      <c r="E1562" s="209" t="s">
        <v>775</v>
      </c>
      <c r="F1562" s="209"/>
      <c r="G1562" s="209"/>
      <c r="H1562" s="458">
        <f t="shared" si="335"/>
        <v>300</v>
      </c>
      <c r="I1562" s="458">
        <f t="shared" si="335"/>
        <v>0</v>
      </c>
      <c r="J1562" s="349">
        <f t="shared" si="332"/>
        <v>300</v>
      </c>
      <c r="K1562" s="458">
        <f t="shared" si="336"/>
        <v>300</v>
      </c>
      <c r="L1562" s="458">
        <f t="shared" si="336"/>
        <v>300</v>
      </c>
      <c r="N1562" s="264"/>
      <c r="O1562" s="264"/>
    </row>
    <row r="1563" spans="1:15" s="244" customFormat="1" ht="25.5" customHeight="1">
      <c r="A1563" s="406" t="s">
        <v>35</v>
      </c>
      <c r="B1563" s="402" t="s">
        <v>405</v>
      </c>
      <c r="C1563" s="209" t="s">
        <v>65</v>
      </c>
      <c r="D1563" s="209" t="s">
        <v>72</v>
      </c>
      <c r="E1563" s="209" t="s">
        <v>775</v>
      </c>
      <c r="F1563" s="209">
        <v>200</v>
      </c>
      <c r="G1563" s="209"/>
      <c r="H1563" s="458">
        <f t="shared" si="335"/>
        <v>300</v>
      </c>
      <c r="I1563" s="458">
        <f t="shared" si="335"/>
        <v>0</v>
      </c>
      <c r="J1563" s="349">
        <f t="shared" si="332"/>
        <v>300</v>
      </c>
      <c r="K1563" s="458">
        <f t="shared" si="336"/>
        <v>300</v>
      </c>
      <c r="L1563" s="458">
        <f t="shared" si="336"/>
        <v>300</v>
      </c>
      <c r="N1563" s="264"/>
      <c r="O1563" s="264"/>
    </row>
    <row r="1564" spans="1:15" s="244" customFormat="1" ht="24" customHeight="1">
      <c r="A1564" s="406" t="s">
        <v>74</v>
      </c>
      <c r="B1564" s="402" t="s">
        <v>405</v>
      </c>
      <c r="C1564" s="209" t="s">
        <v>65</v>
      </c>
      <c r="D1564" s="209" t="s">
        <v>72</v>
      </c>
      <c r="E1564" s="209" t="s">
        <v>775</v>
      </c>
      <c r="F1564" s="209">
        <v>240</v>
      </c>
      <c r="G1564" s="209"/>
      <c r="H1564" s="458">
        <f t="shared" si="335"/>
        <v>300</v>
      </c>
      <c r="I1564" s="458">
        <f t="shared" si="335"/>
        <v>0</v>
      </c>
      <c r="J1564" s="349">
        <f t="shared" si="332"/>
        <v>300</v>
      </c>
      <c r="K1564" s="458">
        <f t="shared" si="336"/>
        <v>300</v>
      </c>
      <c r="L1564" s="458">
        <f t="shared" si="336"/>
        <v>300</v>
      </c>
      <c r="N1564" s="264"/>
      <c r="O1564" s="264"/>
    </row>
    <row r="1565" spans="1:15" s="244" customFormat="1" ht="14.25" customHeight="1">
      <c r="A1565" s="390" t="s">
        <v>9</v>
      </c>
      <c r="B1565" s="402" t="s">
        <v>405</v>
      </c>
      <c r="C1565" s="209" t="s">
        <v>65</v>
      </c>
      <c r="D1565" s="209" t="s">
        <v>72</v>
      </c>
      <c r="E1565" s="209" t="s">
        <v>775</v>
      </c>
      <c r="F1565" s="209">
        <v>240</v>
      </c>
      <c r="G1565" s="209">
        <v>1</v>
      </c>
      <c r="H1565" s="458">
        <v>300</v>
      </c>
      <c r="I1565" s="458"/>
      <c r="J1565" s="349">
        <f t="shared" si="332"/>
        <v>300</v>
      </c>
      <c r="K1565" s="368">
        <v>300</v>
      </c>
      <c r="L1565" s="368">
        <v>300</v>
      </c>
      <c r="N1565" s="264"/>
      <c r="O1565" s="264"/>
    </row>
    <row r="1566" spans="1:15" s="244" customFormat="1" ht="93.75" hidden="1" customHeight="1">
      <c r="A1566" s="356" t="s">
        <v>707</v>
      </c>
      <c r="B1566" s="402" t="s">
        <v>405</v>
      </c>
      <c r="C1566" s="209" t="s">
        <v>65</v>
      </c>
      <c r="D1566" s="209" t="s">
        <v>72</v>
      </c>
      <c r="E1566" s="358" t="s">
        <v>664</v>
      </c>
      <c r="F1566" s="209"/>
      <c r="G1566" s="209"/>
      <c r="H1566" s="458">
        <f t="shared" ref="H1566:I1569" si="337">H1567</f>
        <v>0</v>
      </c>
      <c r="I1566" s="458">
        <f t="shared" si="337"/>
        <v>0</v>
      </c>
      <c r="J1566" s="349">
        <f t="shared" si="332"/>
        <v>0</v>
      </c>
      <c r="K1566" s="368"/>
      <c r="L1566" s="368"/>
      <c r="N1566" s="264"/>
      <c r="O1566" s="264"/>
    </row>
    <row r="1567" spans="1:15" s="244" customFormat="1" ht="38.25" hidden="1">
      <c r="A1567" s="356" t="s">
        <v>665</v>
      </c>
      <c r="B1567" s="402" t="s">
        <v>405</v>
      </c>
      <c r="C1567" s="223" t="s">
        <v>65</v>
      </c>
      <c r="D1567" s="223" t="s">
        <v>72</v>
      </c>
      <c r="E1567" s="60" t="s">
        <v>666</v>
      </c>
      <c r="F1567" s="459"/>
      <c r="G1567" s="459"/>
      <c r="H1567" s="389">
        <f t="shared" si="337"/>
        <v>0</v>
      </c>
      <c r="I1567" s="389">
        <f t="shared" si="337"/>
        <v>0</v>
      </c>
      <c r="J1567" s="349">
        <f t="shared" si="332"/>
        <v>0</v>
      </c>
      <c r="K1567" s="365"/>
      <c r="L1567" s="365"/>
      <c r="N1567" s="264"/>
      <c r="O1567" s="264"/>
    </row>
    <row r="1568" spans="1:15" s="244" customFormat="1" ht="38.25" hidden="1">
      <c r="A1568" s="378" t="s">
        <v>35</v>
      </c>
      <c r="B1568" s="402" t="s">
        <v>405</v>
      </c>
      <c r="C1568" s="223" t="s">
        <v>65</v>
      </c>
      <c r="D1568" s="223" t="s">
        <v>72</v>
      </c>
      <c r="E1568" s="60" t="s">
        <v>666</v>
      </c>
      <c r="F1568" s="459" t="s">
        <v>27</v>
      </c>
      <c r="G1568" s="459"/>
      <c r="H1568" s="389">
        <f t="shared" si="337"/>
        <v>0</v>
      </c>
      <c r="I1568" s="389">
        <f t="shared" si="337"/>
        <v>0</v>
      </c>
      <c r="J1568" s="349">
        <f t="shared" si="332"/>
        <v>0</v>
      </c>
      <c r="K1568" s="365"/>
      <c r="L1568" s="365"/>
      <c r="N1568" s="264"/>
      <c r="O1568" s="264"/>
    </row>
    <row r="1569" spans="1:15" s="244" customFormat="1" ht="22.5" hidden="1" customHeight="1">
      <c r="A1569" s="378" t="s">
        <v>74</v>
      </c>
      <c r="B1569" s="402" t="s">
        <v>405</v>
      </c>
      <c r="C1569" s="223" t="s">
        <v>65</v>
      </c>
      <c r="D1569" s="223" t="s">
        <v>72</v>
      </c>
      <c r="E1569" s="60" t="s">
        <v>666</v>
      </c>
      <c r="F1569" s="459" t="s">
        <v>29</v>
      </c>
      <c r="G1569" s="459"/>
      <c r="H1569" s="389">
        <f t="shared" si="337"/>
        <v>0</v>
      </c>
      <c r="I1569" s="389">
        <f t="shared" si="337"/>
        <v>0</v>
      </c>
      <c r="J1569" s="349">
        <f t="shared" si="332"/>
        <v>0</v>
      </c>
      <c r="K1569" s="365"/>
      <c r="L1569" s="365"/>
      <c r="N1569" s="264"/>
      <c r="O1569" s="264"/>
    </row>
    <row r="1570" spans="1:15" s="244" customFormat="1" ht="13.5" hidden="1" customHeight="1">
      <c r="A1570" s="38" t="s">
        <v>9</v>
      </c>
      <c r="B1570" s="402" t="s">
        <v>405</v>
      </c>
      <c r="C1570" s="223" t="s">
        <v>65</v>
      </c>
      <c r="D1570" s="223" t="s">
        <v>72</v>
      </c>
      <c r="E1570" s="60" t="s">
        <v>666</v>
      </c>
      <c r="F1570" s="459" t="s">
        <v>29</v>
      </c>
      <c r="G1570" s="459" t="s">
        <v>10</v>
      </c>
      <c r="H1570" s="389"/>
      <c r="I1570" s="389"/>
      <c r="J1570" s="349">
        <f t="shared" si="332"/>
        <v>0</v>
      </c>
      <c r="K1570" s="365"/>
      <c r="L1570" s="365"/>
      <c r="N1570" s="264"/>
      <c r="O1570" s="264"/>
    </row>
    <row r="1571" spans="1:15" ht="25.5">
      <c r="A1571" s="352" t="s">
        <v>79</v>
      </c>
      <c r="B1571" s="353" t="s">
        <v>405</v>
      </c>
      <c r="C1571" s="250" t="s">
        <v>65</v>
      </c>
      <c r="D1571" s="250" t="s">
        <v>80</v>
      </c>
      <c r="E1571" s="250"/>
      <c r="F1571" s="250"/>
      <c r="G1571" s="250"/>
      <c r="H1571" s="349">
        <f t="shared" ref="H1571:I1575" si="338">H1572</f>
        <v>337</v>
      </c>
      <c r="I1571" s="349">
        <f t="shared" si="338"/>
        <v>50</v>
      </c>
      <c r="J1571" s="349">
        <f t="shared" si="332"/>
        <v>387</v>
      </c>
      <c r="K1571" s="349">
        <f t="shared" ref="K1571:L1575" si="339">K1572</f>
        <v>105</v>
      </c>
      <c r="L1571" s="349">
        <f t="shared" si="339"/>
        <v>105</v>
      </c>
      <c r="N1571" s="264"/>
      <c r="O1571" s="264"/>
    </row>
    <row r="1572" spans="1:15" ht="27.75" customHeight="1">
      <c r="A1572" s="352" t="s">
        <v>16</v>
      </c>
      <c r="B1572" s="353" t="s">
        <v>405</v>
      </c>
      <c r="C1572" s="250" t="s">
        <v>65</v>
      </c>
      <c r="D1572" s="250" t="s">
        <v>80</v>
      </c>
      <c r="E1572" s="250" t="s">
        <v>776</v>
      </c>
      <c r="F1572" s="250"/>
      <c r="G1572" s="250"/>
      <c r="H1572" s="368">
        <f t="shared" si="338"/>
        <v>337</v>
      </c>
      <c r="I1572" s="368">
        <f t="shared" si="338"/>
        <v>50</v>
      </c>
      <c r="J1572" s="349">
        <f t="shared" si="332"/>
        <v>387</v>
      </c>
      <c r="K1572" s="368">
        <f t="shared" si="339"/>
        <v>105</v>
      </c>
      <c r="L1572" s="368">
        <f t="shared" si="339"/>
        <v>105</v>
      </c>
      <c r="N1572" s="264"/>
      <c r="O1572" s="264"/>
    </row>
    <row r="1573" spans="1:15" ht="23.25" customHeight="1">
      <c r="A1573" s="225" t="s">
        <v>83</v>
      </c>
      <c r="B1573" s="227" t="s">
        <v>405</v>
      </c>
      <c r="C1573" s="209" t="s">
        <v>65</v>
      </c>
      <c r="D1573" s="209" t="s">
        <v>80</v>
      </c>
      <c r="E1573" s="223" t="s">
        <v>777</v>
      </c>
      <c r="F1573" s="209"/>
      <c r="G1573" s="209"/>
      <c r="H1573" s="368">
        <f t="shared" si="338"/>
        <v>337</v>
      </c>
      <c r="I1573" s="368">
        <f t="shared" si="338"/>
        <v>50</v>
      </c>
      <c r="J1573" s="349">
        <f t="shared" si="332"/>
        <v>387</v>
      </c>
      <c r="K1573" s="368">
        <f t="shared" si="339"/>
        <v>105</v>
      </c>
      <c r="L1573" s="368">
        <f t="shared" si="339"/>
        <v>105</v>
      </c>
      <c r="N1573" s="264"/>
      <c r="O1573" s="264"/>
    </row>
    <row r="1574" spans="1:15" ht="30" customHeight="1">
      <c r="A1574" s="388" t="s">
        <v>73</v>
      </c>
      <c r="B1574" s="379" t="s">
        <v>405</v>
      </c>
      <c r="C1574" s="209" t="s">
        <v>65</v>
      </c>
      <c r="D1574" s="209" t="s">
        <v>80</v>
      </c>
      <c r="E1574" s="223" t="s">
        <v>777</v>
      </c>
      <c r="F1574" s="209" t="s">
        <v>27</v>
      </c>
      <c r="G1574" s="209"/>
      <c r="H1574" s="368">
        <f t="shared" si="338"/>
        <v>337</v>
      </c>
      <c r="I1574" s="368">
        <f t="shared" si="338"/>
        <v>50</v>
      </c>
      <c r="J1574" s="349">
        <f t="shared" si="332"/>
        <v>387</v>
      </c>
      <c r="K1574" s="368">
        <f t="shared" si="339"/>
        <v>105</v>
      </c>
      <c r="L1574" s="368">
        <f t="shared" si="339"/>
        <v>105</v>
      </c>
      <c r="N1574" s="264"/>
      <c r="O1574" s="264"/>
    </row>
    <row r="1575" spans="1:15" ht="28.5" customHeight="1">
      <c r="A1575" s="388" t="s">
        <v>90</v>
      </c>
      <c r="B1575" s="379" t="s">
        <v>405</v>
      </c>
      <c r="C1575" s="209" t="s">
        <v>65</v>
      </c>
      <c r="D1575" s="209" t="s">
        <v>80</v>
      </c>
      <c r="E1575" s="223" t="s">
        <v>777</v>
      </c>
      <c r="F1575" s="209" t="s">
        <v>29</v>
      </c>
      <c r="G1575" s="209"/>
      <c r="H1575" s="368">
        <f t="shared" si="338"/>
        <v>337</v>
      </c>
      <c r="I1575" s="368">
        <f t="shared" si="338"/>
        <v>50</v>
      </c>
      <c r="J1575" s="349">
        <f t="shared" si="332"/>
        <v>387</v>
      </c>
      <c r="K1575" s="368">
        <f t="shared" si="339"/>
        <v>105</v>
      </c>
      <c r="L1575" s="368">
        <f t="shared" si="339"/>
        <v>105</v>
      </c>
      <c r="N1575" s="264"/>
      <c r="O1575" s="264"/>
    </row>
    <row r="1576" spans="1:15" s="322" customFormat="1">
      <c r="A1576" s="225" t="s">
        <v>9</v>
      </c>
      <c r="B1576" s="227" t="s">
        <v>405</v>
      </c>
      <c r="C1576" s="209" t="s">
        <v>65</v>
      </c>
      <c r="D1576" s="209" t="s">
        <v>80</v>
      </c>
      <c r="E1576" s="223" t="s">
        <v>777</v>
      </c>
      <c r="F1576" s="209" t="s">
        <v>29</v>
      </c>
      <c r="G1576" s="209" t="s">
        <v>10</v>
      </c>
      <c r="H1576" s="331">
        <v>337</v>
      </c>
      <c r="I1576" s="331">
        <v>50</v>
      </c>
      <c r="J1576" s="349">
        <f t="shared" si="332"/>
        <v>387</v>
      </c>
      <c r="K1576" s="368">
        <v>105</v>
      </c>
      <c r="L1576" s="368">
        <v>105</v>
      </c>
      <c r="N1576" s="264"/>
      <c r="O1576" s="474"/>
    </row>
    <row r="1577" spans="1:15" ht="17.25" customHeight="1">
      <c r="A1577" s="397" t="s">
        <v>400</v>
      </c>
      <c r="B1577" s="398" t="s">
        <v>405</v>
      </c>
      <c r="C1577" s="250" t="s">
        <v>84</v>
      </c>
      <c r="D1577" s="209"/>
      <c r="E1577" s="250"/>
      <c r="F1577" s="250"/>
      <c r="G1577" s="250"/>
      <c r="H1577" s="349">
        <f>H1579+H1587</f>
        <v>496.7</v>
      </c>
      <c r="I1577" s="349">
        <f>I1579+I1587</f>
        <v>-51</v>
      </c>
      <c r="J1577" s="349">
        <f t="shared" si="332"/>
        <v>445.7</v>
      </c>
      <c r="K1577" s="349">
        <f>K1579+K1587</f>
        <v>190</v>
      </c>
      <c r="L1577" s="349">
        <f>L1579+L1587</f>
        <v>190</v>
      </c>
      <c r="N1577" s="264"/>
      <c r="O1577" s="264"/>
    </row>
    <row r="1578" spans="1:15">
      <c r="A1578" s="397" t="s">
        <v>85</v>
      </c>
      <c r="B1578" s="398" t="s">
        <v>405</v>
      </c>
      <c r="C1578" s="250" t="s">
        <v>84</v>
      </c>
      <c r="D1578" s="250" t="s">
        <v>86</v>
      </c>
      <c r="E1578" s="34"/>
      <c r="F1578" s="250"/>
      <c r="G1578" s="250"/>
      <c r="H1578" s="349">
        <f t="shared" ref="H1578:I1582" si="340">H1579</f>
        <v>496.7</v>
      </c>
      <c r="I1578" s="349">
        <f t="shared" si="340"/>
        <v>-51</v>
      </c>
      <c r="J1578" s="349">
        <f t="shared" si="332"/>
        <v>445.7</v>
      </c>
      <c r="K1578" s="349">
        <f t="shared" ref="K1578:L1582" si="341">K1579</f>
        <v>190</v>
      </c>
      <c r="L1578" s="349">
        <f t="shared" si="341"/>
        <v>190</v>
      </c>
      <c r="N1578" s="264"/>
      <c r="O1578" s="264"/>
    </row>
    <row r="1579" spans="1:15" ht="24" customHeight="1">
      <c r="A1579" s="352" t="s">
        <v>16</v>
      </c>
      <c r="B1579" s="353" t="s">
        <v>405</v>
      </c>
      <c r="C1579" s="250" t="s">
        <v>84</v>
      </c>
      <c r="D1579" s="250" t="s">
        <v>86</v>
      </c>
      <c r="E1579" s="34" t="s">
        <v>651</v>
      </c>
      <c r="F1579" s="250"/>
      <c r="G1579" s="250"/>
      <c r="H1579" s="368">
        <f t="shared" si="340"/>
        <v>496.7</v>
      </c>
      <c r="I1579" s="368">
        <f t="shared" si="340"/>
        <v>-51</v>
      </c>
      <c r="J1579" s="349">
        <f t="shared" si="332"/>
        <v>445.7</v>
      </c>
      <c r="K1579" s="368">
        <f t="shared" si="341"/>
        <v>190</v>
      </c>
      <c r="L1579" s="368">
        <f t="shared" si="341"/>
        <v>190</v>
      </c>
      <c r="N1579" s="264"/>
      <c r="O1579" s="264"/>
    </row>
    <row r="1580" spans="1:15" ht="39.75" customHeight="1">
      <c r="A1580" s="401" t="s">
        <v>636</v>
      </c>
      <c r="B1580" s="402" t="s">
        <v>405</v>
      </c>
      <c r="C1580" s="209" t="s">
        <v>84</v>
      </c>
      <c r="D1580" s="209" t="s">
        <v>86</v>
      </c>
      <c r="E1580" s="35" t="s">
        <v>778</v>
      </c>
      <c r="F1580" s="209"/>
      <c r="G1580" s="209"/>
      <c r="H1580" s="368">
        <f>H1581+H1584</f>
        <v>496.7</v>
      </c>
      <c r="I1580" s="368">
        <f>I1581+I1584</f>
        <v>-51</v>
      </c>
      <c r="J1580" s="349">
        <f>H1580+I1580</f>
        <v>445.7</v>
      </c>
      <c r="K1580" s="368">
        <f>K1581+K1584</f>
        <v>190</v>
      </c>
      <c r="L1580" s="368">
        <f>L1581+L1584</f>
        <v>190</v>
      </c>
      <c r="N1580" s="264"/>
      <c r="O1580" s="264"/>
    </row>
    <row r="1581" spans="1:15" ht="21" customHeight="1">
      <c r="A1581" s="388" t="s">
        <v>35</v>
      </c>
      <c r="B1581" s="379" t="s">
        <v>405</v>
      </c>
      <c r="C1581" s="209" t="s">
        <v>84</v>
      </c>
      <c r="D1581" s="209" t="s">
        <v>86</v>
      </c>
      <c r="E1581" s="35" t="s">
        <v>778</v>
      </c>
      <c r="F1581" s="209" t="s">
        <v>27</v>
      </c>
      <c r="G1581" s="209"/>
      <c r="H1581" s="368">
        <f t="shared" si="340"/>
        <v>496.5</v>
      </c>
      <c r="I1581" s="368">
        <f t="shared" si="340"/>
        <v>-51</v>
      </c>
      <c r="J1581" s="349">
        <f t="shared" si="332"/>
        <v>445.5</v>
      </c>
      <c r="K1581" s="368">
        <f t="shared" si="341"/>
        <v>190</v>
      </c>
      <c r="L1581" s="368">
        <f t="shared" si="341"/>
        <v>190</v>
      </c>
      <c r="N1581" s="264"/>
      <c r="O1581" s="264"/>
    </row>
    <row r="1582" spans="1:15" ht="25.5" customHeight="1">
      <c r="A1582" s="388" t="s">
        <v>90</v>
      </c>
      <c r="B1582" s="379" t="s">
        <v>405</v>
      </c>
      <c r="C1582" s="209" t="s">
        <v>84</v>
      </c>
      <c r="D1582" s="209" t="s">
        <v>86</v>
      </c>
      <c r="E1582" s="35" t="s">
        <v>778</v>
      </c>
      <c r="F1582" s="209" t="s">
        <v>29</v>
      </c>
      <c r="G1582" s="209"/>
      <c r="H1582" s="368">
        <f t="shared" si="340"/>
        <v>496.5</v>
      </c>
      <c r="I1582" s="368">
        <f t="shared" si="340"/>
        <v>-51</v>
      </c>
      <c r="J1582" s="349">
        <f t="shared" si="332"/>
        <v>445.5</v>
      </c>
      <c r="K1582" s="368">
        <f t="shared" si="341"/>
        <v>190</v>
      </c>
      <c r="L1582" s="368">
        <f t="shared" si="341"/>
        <v>190</v>
      </c>
      <c r="N1582" s="264"/>
      <c r="O1582" s="264"/>
    </row>
    <row r="1583" spans="1:15">
      <c r="A1583" s="225" t="s">
        <v>9</v>
      </c>
      <c r="B1583" s="227" t="s">
        <v>405</v>
      </c>
      <c r="C1583" s="209" t="s">
        <v>84</v>
      </c>
      <c r="D1583" s="209" t="s">
        <v>86</v>
      </c>
      <c r="E1583" s="35" t="s">
        <v>778</v>
      </c>
      <c r="F1583" s="209" t="s">
        <v>29</v>
      </c>
      <c r="G1583" s="209" t="s">
        <v>10</v>
      </c>
      <c r="H1583" s="331">
        <v>496.5</v>
      </c>
      <c r="I1583" s="331">
        <v>-51</v>
      </c>
      <c r="J1583" s="349">
        <f t="shared" si="332"/>
        <v>445.5</v>
      </c>
      <c r="K1583" s="368">
        <v>190</v>
      </c>
      <c r="L1583" s="368">
        <v>190</v>
      </c>
      <c r="N1583" s="264"/>
      <c r="O1583" s="264"/>
    </row>
    <row r="1584" spans="1:15" s="350" customFormat="1">
      <c r="A1584" s="369" t="s">
        <v>30</v>
      </c>
      <c r="B1584" s="227" t="s">
        <v>405</v>
      </c>
      <c r="C1584" s="209" t="s">
        <v>84</v>
      </c>
      <c r="D1584" s="209" t="s">
        <v>86</v>
      </c>
      <c r="E1584" s="35" t="s">
        <v>778</v>
      </c>
      <c r="F1584" s="209" t="s">
        <v>31</v>
      </c>
      <c r="G1584" s="209"/>
      <c r="H1584" s="331">
        <f>H1585</f>
        <v>0.2</v>
      </c>
      <c r="I1584" s="331">
        <f>I1585</f>
        <v>0</v>
      </c>
      <c r="J1584" s="349">
        <f>H1584+I1584</f>
        <v>0.2</v>
      </c>
      <c r="K1584" s="368">
        <f>K1585</f>
        <v>0</v>
      </c>
      <c r="L1584" s="368">
        <f>L1585</f>
        <v>0</v>
      </c>
      <c r="N1584" s="264"/>
      <c r="O1584" s="351"/>
    </row>
    <row r="1585" spans="1:15" s="350" customFormat="1" ht="25.5">
      <c r="A1585" s="369" t="s">
        <v>32</v>
      </c>
      <c r="B1585" s="227" t="s">
        <v>405</v>
      </c>
      <c r="C1585" s="209" t="s">
        <v>84</v>
      </c>
      <c r="D1585" s="209" t="s">
        <v>86</v>
      </c>
      <c r="E1585" s="35" t="s">
        <v>778</v>
      </c>
      <c r="F1585" s="209" t="s">
        <v>33</v>
      </c>
      <c r="G1585" s="209"/>
      <c r="H1585" s="331">
        <f>H1586</f>
        <v>0.2</v>
      </c>
      <c r="I1585" s="331">
        <f>I1586</f>
        <v>0</v>
      </c>
      <c r="J1585" s="349">
        <f>H1585+I1585</f>
        <v>0.2</v>
      </c>
      <c r="K1585" s="368">
        <f>K1586</f>
        <v>0</v>
      </c>
      <c r="L1585" s="368">
        <f>L1586</f>
        <v>0</v>
      </c>
      <c r="N1585" s="264"/>
      <c r="O1585" s="351"/>
    </row>
    <row r="1586" spans="1:15" s="350" customFormat="1">
      <c r="A1586" s="369" t="s">
        <v>94</v>
      </c>
      <c r="B1586" s="227" t="s">
        <v>405</v>
      </c>
      <c r="C1586" s="209" t="s">
        <v>84</v>
      </c>
      <c r="D1586" s="209" t="s">
        <v>86</v>
      </c>
      <c r="E1586" s="35" t="s">
        <v>778</v>
      </c>
      <c r="F1586" s="209" t="s">
        <v>33</v>
      </c>
      <c r="G1586" s="209" t="s">
        <v>10</v>
      </c>
      <c r="H1586" s="331">
        <v>0.2</v>
      </c>
      <c r="I1586" s="331">
        <v>0</v>
      </c>
      <c r="J1586" s="349">
        <f>H1586+I1586</f>
        <v>0.2</v>
      </c>
      <c r="K1586" s="368"/>
      <c r="L1586" s="368"/>
      <c r="N1586" s="264"/>
      <c r="O1586" s="351"/>
    </row>
    <row r="1587" spans="1:15" ht="12.75" customHeight="1">
      <c r="A1587" s="397" t="s">
        <v>176</v>
      </c>
      <c r="B1587" s="227" t="s">
        <v>405</v>
      </c>
      <c r="C1587" s="250" t="s">
        <v>84</v>
      </c>
      <c r="D1587" s="250" t="s">
        <v>177</v>
      </c>
      <c r="E1587" s="250"/>
      <c r="F1587" s="250"/>
      <c r="G1587" s="250"/>
      <c r="H1587" s="331">
        <f>H1588</f>
        <v>0</v>
      </c>
      <c r="I1587" s="331">
        <f>I1588</f>
        <v>0</v>
      </c>
      <c r="J1587" s="349">
        <f t="shared" si="332"/>
        <v>0</v>
      </c>
      <c r="K1587" s="331">
        <f>K1588</f>
        <v>0</v>
      </c>
      <c r="L1587" s="365"/>
      <c r="N1587" s="264"/>
      <c r="O1587" s="264"/>
    </row>
    <row r="1588" spans="1:15" ht="60.75" hidden="1" customHeight="1">
      <c r="A1588" s="421" t="s">
        <v>640</v>
      </c>
      <c r="B1588" s="353" t="s">
        <v>405</v>
      </c>
      <c r="C1588" s="250" t="s">
        <v>84</v>
      </c>
      <c r="D1588" s="250" t="s">
        <v>177</v>
      </c>
      <c r="E1588" s="34" t="s">
        <v>774</v>
      </c>
      <c r="F1588" s="250"/>
      <c r="G1588" s="250"/>
      <c r="H1588" s="349">
        <f>H1590</f>
        <v>0</v>
      </c>
      <c r="I1588" s="349">
        <f>I1590</f>
        <v>0</v>
      </c>
      <c r="J1588" s="349">
        <f t="shared" si="332"/>
        <v>0</v>
      </c>
      <c r="K1588" s="349">
        <f>K1590</f>
        <v>0</v>
      </c>
      <c r="L1588" s="365"/>
      <c r="N1588" s="264"/>
      <c r="O1588" s="264"/>
    </row>
    <row r="1589" spans="1:15" ht="13.5" hidden="1" customHeight="1">
      <c r="A1589" s="421" t="s">
        <v>214</v>
      </c>
      <c r="B1589" s="353" t="s">
        <v>405</v>
      </c>
      <c r="C1589" s="250" t="s">
        <v>84</v>
      </c>
      <c r="D1589" s="250" t="s">
        <v>177</v>
      </c>
      <c r="E1589" s="34" t="s">
        <v>773</v>
      </c>
      <c r="F1589" s="250"/>
      <c r="G1589" s="250"/>
      <c r="H1589" s="349">
        <f t="shared" ref="H1589:K1591" si="342">H1590</f>
        <v>0</v>
      </c>
      <c r="I1589" s="349">
        <f t="shared" si="342"/>
        <v>0</v>
      </c>
      <c r="J1589" s="349">
        <f t="shared" si="332"/>
        <v>0</v>
      </c>
      <c r="K1589" s="349">
        <f t="shared" si="342"/>
        <v>0</v>
      </c>
      <c r="L1589" s="365"/>
      <c r="N1589" s="264"/>
      <c r="O1589" s="264"/>
    </row>
    <row r="1590" spans="1:15" ht="24" hidden="1" customHeight="1">
      <c r="A1590" s="388" t="s">
        <v>82</v>
      </c>
      <c r="B1590" s="370" t="s">
        <v>405</v>
      </c>
      <c r="C1590" s="209" t="s">
        <v>84</v>
      </c>
      <c r="D1590" s="209" t="s">
        <v>177</v>
      </c>
      <c r="E1590" s="35" t="s">
        <v>773</v>
      </c>
      <c r="F1590" s="209" t="s">
        <v>27</v>
      </c>
      <c r="G1590" s="209"/>
      <c r="H1590" s="331">
        <f t="shared" si="342"/>
        <v>0</v>
      </c>
      <c r="I1590" s="331">
        <f t="shared" si="342"/>
        <v>0</v>
      </c>
      <c r="J1590" s="349">
        <f t="shared" si="332"/>
        <v>0</v>
      </c>
      <c r="K1590" s="331">
        <f t="shared" si="342"/>
        <v>0</v>
      </c>
      <c r="L1590" s="365"/>
      <c r="N1590" s="264"/>
      <c r="O1590" s="264"/>
    </row>
    <row r="1591" spans="1:15" ht="24" hidden="1" customHeight="1">
      <c r="A1591" s="388" t="s">
        <v>74</v>
      </c>
      <c r="B1591" s="370" t="s">
        <v>405</v>
      </c>
      <c r="C1591" s="209" t="s">
        <v>84</v>
      </c>
      <c r="D1591" s="209" t="s">
        <v>177</v>
      </c>
      <c r="E1591" s="35" t="s">
        <v>773</v>
      </c>
      <c r="F1591" s="209" t="s">
        <v>29</v>
      </c>
      <c r="G1591" s="209"/>
      <c r="H1591" s="331">
        <f t="shared" si="342"/>
        <v>0</v>
      </c>
      <c r="I1591" s="331">
        <f t="shared" si="342"/>
        <v>0</v>
      </c>
      <c r="J1591" s="349">
        <f t="shared" si="332"/>
        <v>0</v>
      </c>
      <c r="K1591" s="331">
        <f t="shared" si="342"/>
        <v>0</v>
      </c>
      <c r="L1591" s="365"/>
      <c r="N1591" s="264"/>
      <c r="O1591" s="264"/>
    </row>
    <row r="1592" spans="1:15" ht="12.75" hidden="1" customHeight="1">
      <c r="A1592" s="369" t="s">
        <v>9</v>
      </c>
      <c r="B1592" s="370" t="s">
        <v>405</v>
      </c>
      <c r="C1592" s="209" t="s">
        <v>84</v>
      </c>
      <c r="D1592" s="209" t="s">
        <v>177</v>
      </c>
      <c r="E1592" s="35" t="s">
        <v>773</v>
      </c>
      <c r="F1592" s="209" t="s">
        <v>29</v>
      </c>
      <c r="G1592" s="209" t="s">
        <v>10</v>
      </c>
      <c r="H1592" s="331"/>
      <c r="I1592" s="331"/>
      <c r="J1592" s="349">
        <f t="shared" si="332"/>
        <v>0</v>
      </c>
      <c r="K1592" s="365"/>
      <c r="L1592" s="365"/>
      <c r="N1592" s="264"/>
      <c r="O1592" s="264"/>
    </row>
    <row r="1593" spans="1:15" ht="12.75" hidden="1" customHeight="1">
      <c r="A1593" s="372" t="s">
        <v>401</v>
      </c>
      <c r="B1593" s="372" t="s">
        <v>405</v>
      </c>
      <c r="C1593" s="250" t="s">
        <v>138</v>
      </c>
      <c r="D1593" s="250" t="s">
        <v>138</v>
      </c>
      <c r="E1593" s="34"/>
      <c r="F1593" s="34"/>
      <c r="G1593" s="34"/>
      <c r="H1593" s="389">
        <f t="shared" ref="H1593:L1594" si="343">H1594</f>
        <v>0</v>
      </c>
      <c r="I1593" s="389">
        <f t="shared" si="343"/>
        <v>0</v>
      </c>
      <c r="J1593" s="349">
        <f t="shared" si="332"/>
        <v>0</v>
      </c>
      <c r="K1593" s="389">
        <f t="shared" si="343"/>
        <v>0</v>
      </c>
      <c r="L1593" s="389">
        <f t="shared" si="343"/>
        <v>0</v>
      </c>
      <c r="N1593" s="264"/>
      <c r="O1593" s="264"/>
    </row>
    <row r="1594" spans="1:15" ht="12.75" hidden="1" customHeight="1">
      <c r="A1594" s="352" t="s">
        <v>145</v>
      </c>
      <c r="B1594" s="353" t="s">
        <v>405</v>
      </c>
      <c r="C1594" s="250" t="s">
        <v>138</v>
      </c>
      <c r="D1594" s="250" t="s">
        <v>146</v>
      </c>
      <c r="E1594" s="250"/>
      <c r="F1594" s="209"/>
      <c r="G1594" s="209"/>
      <c r="H1594" s="349">
        <f t="shared" si="343"/>
        <v>0</v>
      </c>
      <c r="I1594" s="349">
        <f t="shared" si="343"/>
        <v>0</v>
      </c>
      <c r="J1594" s="349">
        <f t="shared" si="332"/>
        <v>0</v>
      </c>
      <c r="K1594" s="349">
        <f t="shared" si="343"/>
        <v>0</v>
      </c>
      <c r="L1594" s="349">
        <f t="shared" si="343"/>
        <v>0</v>
      </c>
      <c r="N1594" s="264"/>
      <c r="O1594" s="264"/>
    </row>
    <row r="1595" spans="1:15" ht="27" hidden="1" customHeight="1">
      <c r="A1595" s="355" t="s">
        <v>16</v>
      </c>
      <c r="B1595" s="422" t="s">
        <v>405</v>
      </c>
      <c r="C1595" s="250" t="s">
        <v>138</v>
      </c>
      <c r="D1595" s="250" t="s">
        <v>146</v>
      </c>
      <c r="E1595" s="398" t="s">
        <v>651</v>
      </c>
      <c r="F1595" s="35"/>
      <c r="G1595" s="35"/>
      <c r="H1595" s="368">
        <f>H1611+H1600</f>
        <v>0</v>
      </c>
      <c r="I1595" s="368">
        <f>I1611+I1600</f>
        <v>0</v>
      </c>
      <c r="J1595" s="349">
        <f t="shared" si="332"/>
        <v>0</v>
      </c>
      <c r="K1595" s="368">
        <f>K1611+K1600</f>
        <v>0</v>
      </c>
      <c r="L1595" s="368">
        <f>L1611+L1600</f>
        <v>0</v>
      </c>
      <c r="N1595" s="264"/>
      <c r="O1595" s="264"/>
    </row>
    <row r="1596" spans="1:15" ht="51" hidden="1" customHeight="1">
      <c r="A1596" s="394" t="s">
        <v>385</v>
      </c>
      <c r="B1596" s="403" t="s">
        <v>405</v>
      </c>
      <c r="C1596" s="209" t="s">
        <v>138</v>
      </c>
      <c r="D1596" s="209" t="s">
        <v>146</v>
      </c>
      <c r="E1596" s="427" t="s">
        <v>386</v>
      </c>
      <c r="F1596" s="209"/>
      <c r="G1596" s="209"/>
      <c r="H1596" s="331"/>
      <c r="I1596" s="331"/>
      <c r="J1596" s="349">
        <f t="shared" si="332"/>
        <v>0</v>
      </c>
      <c r="K1596" s="365"/>
      <c r="L1596" s="365"/>
      <c r="N1596" s="264"/>
      <c r="O1596" s="264"/>
    </row>
    <row r="1597" spans="1:15" ht="38.25" hidden="1" customHeight="1">
      <c r="A1597" s="388" t="s">
        <v>148</v>
      </c>
      <c r="B1597" s="379" t="s">
        <v>405</v>
      </c>
      <c r="C1597" s="209" t="s">
        <v>138</v>
      </c>
      <c r="D1597" s="209" t="s">
        <v>146</v>
      </c>
      <c r="E1597" s="427" t="s">
        <v>386</v>
      </c>
      <c r="F1597" s="209" t="s">
        <v>93</v>
      </c>
      <c r="G1597" s="209"/>
      <c r="H1597" s="331"/>
      <c r="I1597" s="331"/>
      <c r="J1597" s="349">
        <f t="shared" si="332"/>
        <v>0</v>
      </c>
      <c r="K1597" s="365"/>
      <c r="L1597" s="365"/>
      <c r="N1597" s="264"/>
      <c r="O1597" s="264"/>
    </row>
    <row r="1598" spans="1:15" ht="12.75" hidden="1" customHeight="1">
      <c r="A1598" s="388" t="s">
        <v>149</v>
      </c>
      <c r="B1598" s="379" t="s">
        <v>405</v>
      </c>
      <c r="C1598" s="209" t="s">
        <v>138</v>
      </c>
      <c r="D1598" s="209" t="s">
        <v>146</v>
      </c>
      <c r="E1598" s="427" t="s">
        <v>386</v>
      </c>
      <c r="F1598" s="209" t="s">
        <v>150</v>
      </c>
      <c r="G1598" s="209"/>
      <c r="H1598" s="331"/>
      <c r="I1598" s="331"/>
      <c r="J1598" s="349">
        <f t="shared" si="332"/>
        <v>0</v>
      </c>
      <c r="K1598" s="365"/>
      <c r="L1598" s="365"/>
      <c r="N1598" s="264"/>
      <c r="O1598" s="264"/>
    </row>
    <row r="1599" spans="1:15" ht="12.75" hidden="1" customHeight="1">
      <c r="A1599" s="47" t="s">
        <v>11</v>
      </c>
      <c r="B1599" s="83" t="s">
        <v>405</v>
      </c>
      <c r="C1599" s="209" t="s">
        <v>138</v>
      </c>
      <c r="D1599" s="209" t="s">
        <v>146</v>
      </c>
      <c r="E1599" s="427" t="s">
        <v>386</v>
      </c>
      <c r="F1599" s="209" t="s">
        <v>150</v>
      </c>
      <c r="G1599" s="209" t="s">
        <v>12</v>
      </c>
      <c r="H1599" s="331"/>
      <c r="I1599" s="331"/>
      <c r="J1599" s="349">
        <f t="shared" si="332"/>
        <v>0</v>
      </c>
      <c r="K1599" s="365"/>
      <c r="L1599" s="365"/>
      <c r="N1599" s="264"/>
      <c r="O1599" s="264"/>
    </row>
    <row r="1600" spans="1:15" ht="63.75" hidden="1" customHeight="1">
      <c r="A1600" s="426" t="s">
        <v>841</v>
      </c>
      <c r="B1600" s="403" t="s">
        <v>405</v>
      </c>
      <c r="C1600" s="209" t="s">
        <v>138</v>
      </c>
      <c r="D1600" s="209" t="s">
        <v>146</v>
      </c>
      <c r="E1600" s="427" t="s">
        <v>840</v>
      </c>
      <c r="F1600" s="209"/>
      <c r="G1600" s="209"/>
      <c r="H1600" s="368">
        <f t="shared" ref="H1600:L1601" si="344">H1601</f>
        <v>0</v>
      </c>
      <c r="I1600" s="368">
        <f t="shared" si="344"/>
        <v>0</v>
      </c>
      <c r="J1600" s="349">
        <f t="shared" si="332"/>
        <v>0</v>
      </c>
      <c r="K1600" s="368">
        <f t="shared" si="344"/>
        <v>0</v>
      </c>
      <c r="L1600" s="368">
        <f t="shared" si="344"/>
        <v>0</v>
      </c>
      <c r="N1600" s="264"/>
      <c r="O1600" s="264"/>
    </row>
    <row r="1601" spans="1:15" ht="38.25" hidden="1" customHeight="1">
      <c r="A1601" s="388" t="s">
        <v>148</v>
      </c>
      <c r="B1601" s="379" t="s">
        <v>405</v>
      </c>
      <c r="C1601" s="209" t="s">
        <v>138</v>
      </c>
      <c r="D1601" s="209" t="s">
        <v>146</v>
      </c>
      <c r="E1601" s="427" t="s">
        <v>840</v>
      </c>
      <c r="F1601" s="209" t="s">
        <v>93</v>
      </c>
      <c r="G1601" s="209"/>
      <c r="H1601" s="368">
        <f t="shared" si="344"/>
        <v>0</v>
      </c>
      <c r="I1601" s="368">
        <f t="shared" si="344"/>
        <v>0</v>
      </c>
      <c r="J1601" s="349">
        <f t="shared" si="332"/>
        <v>0</v>
      </c>
      <c r="K1601" s="368">
        <f t="shared" si="344"/>
        <v>0</v>
      </c>
      <c r="L1601" s="368">
        <f t="shared" si="344"/>
        <v>0</v>
      </c>
      <c r="N1601" s="264"/>
      <c r="O1601" s="264"/>
    </row>
    <row r="1602" spans="1:15" ht="12.75" hidden="1" customHeight="1">
      <c r="A1602" s="388" t="s">
        <v>149</v>
      </c>
      <c r="B1602" s="379" t="s">
        <v>405</v>
      </c>
      <c r="C1602" s="209" t="s">
        <v>138</v>
      </c>
      <c r="D1602" s="209" t="s">
        <v>146</v>
      </c>
      <c r="E1602" s="427" t="s">
        <v>840</v>
      </c>
      <c r="F1602" s="209" t="s">
        <v>150</v>
      </c>
      <c r="G1602" s="209"/>
      <c r="H1602" s="368">
        <f>H1604</f>
        <v>0</v>
      </c>
      <c r="I1602" s="368">
        <f>I1604</f>
        <v>0</v>
      </c>
      <c r="J1602" s="349">
        <f t="shared" si="332"/>
        <v>0</v>
      </c>
      <c r="K1602" s="368">
        <f>K1604</f>
        <v>0</v>
      </c>
      <c r="L1602" s="368">
        <f>L1604</f>
        <v>0</v>
      </c>
      <c r="N1602" s="264"/>
      <c r="O1602" s="264"/>
    </row>
    <row r="1603" spans="1:15" ht="51" hidden="1" customHeight="1">
      <c r="A1603" s="378" t="s">
        <v>512</v>
      </c>
      <c r="B1603" s="83" t="s">
        <v>405</v>
      </c>
      <c r="C1603" s="209" t="s">
        <v>138</v>
      </c>
      <c r="D1603" s="209" t="s">
        <v>146</v>
      </c>
      <c r="E1603" s="427" t="s">
        <v>840</v>
      </c>
      <c r="F1603" s="209" t="s">
        <v>514</v>
      </c>
      <c r="G1603" s="209"/>
      <c r="H1603" s="368">
        <f>H1604</f>
        <v>0</v>
      </c>
      <c r="I1603" s="368">
        <f>I1604</f>
        <v>0</v>
      </c>
      <c r="J1603" s="349">
        <f t="shared" si="332"/>
        <v>0</v>
      </c>
      <c r="K1603" s="368">
        <f>K1604</f>
        <v>0</v>
      </c>
      <c r="L1603" s="368">
        <f>L1604</f>
        <v>0</v>
      </c>
      <c r="N1603" s="264"/>
      <c r="O1603" s="264"/>
    </row>
    <row r="1604" spans="1:15" ht="12.75" hidden="1" customHeight="1">
      <c r="A1604" s="47" t="s">
        <v>628</v>
      </c>
      <c r="B1604" s="83" t="s">
        <v>405</v>
      </c>
      <c r="C1604" s="209" t="s">
        <v>138</v>
      </c>
      <c r="D1604" s="209" t="s">
        <v>146</v>
      </c>
      <c r="E1604" s="427" t="s">
        <v>840</v>
      </c>
      <c r="F1604" s="209" t="s">
        <v>514</v>
      </c>
      <c r="G1604" s="209" t="s">
        <v>197</v>
      </c>
      <c r="H1604" s="331"/>
      <c r="I1604" s="331"/>
      <c r="J1604" s="349">
        <f t="shared" si="332"/>
        <v>0</v>
      </c>
      <c r="K1604" s="365"/>
      <c r="L1604" s="365"/>
      <c r="N1604" s="264"/>
      <c r="O1604" s="264"/>
    </row>
    <row r="1605" spans="1:15" ht="89.25" hidden="1" customHeight="1">
      <c r="A1605" s="426" t="s">
        <v>524</v>
      </c>
      <c r="B1605" s="403" t="s">
        <v>405</v>
      </c>
      <c r="C1605" s="209" t="s">
        <v>138</v>
      </c>
      <c r="D1605" s="209" t="s">
        <v>146</v>
      </c>
      <c r="E1605" s="427" t="s">
        <v>629</v>
      </c>
      <c r="F1605" s="209"/>
      <c r="G1605" s="209"/>
      <c r="H1605" s="331"/>
      <c r="I1605" s="331"/>
      <c r="J1605" s="349">
        <f t="shared" si="332"/>
        <v>0</v>
      </c>
      <c r="K1605" s="365"/>
      <c r="L1605" s="365"/>
      <c r="N1605" s="264"/>
      <c r="O1605" s="264"/>
    </row>
    <row r="1606" spans="1:15" ht="38.25" hidden="1" customHeight="1">
      <c r="A1606" s="388" t="s">
        <v>148</v>
      </c>
      <c r="B1606" s="379" t="s">
        <v>405</v>
      </c>
      <c r="C1606" s="209" t="s">
        <v>138</v>
      </c>
      <c r="D1606" s="209" t="s">
        <v>146</v>
      </c>
      <c r="E1606" s="427" t="s">
        <v>629</v>
      </c>
      <c r="F1606" s="209" t="s">
        <v>93</v>
      </c>
      <c r="G1606" s="209"/>
      <c r="H1606" s="331"/>
      <c r="I1606" s="331"/>
      <c r="J1606" s="349">
        <f t="shared" si="332"/>
        <v>0</v>
      </c>
      <c r="K1606" s="365"/>
      <c r="L1606" s="365"/>
      <c r="N1606" s="264"/>
      <c r="O1606" s="264"/>
    </row>
    <row r="1607" spans="1:15" ht="12.75" hidden="1" customHeight="1">
      <c r="A1607" s="388" t="s">
        <v>149</v>
      </c>
      <c r="B1607" s="379" t="s">
        <v>405</v>
      </c>
      <c r="C1607" s="209" t="s">
        <v>138</v>
      </c>
      <c r="D1607" s="209" t="s">
        <v>146</v>
      </c>
      <c r="E1607" s="427" t="s">
        <v>629</v>
      </c>
      <c r="F1607" s="209" t="s">
        <v>150</v>
      </c>
      <c r="G1607" s="209"/>
      <c r="H1607" s="331"/>
      <c r="I1607" s="331"/>
      <c r="J1607" s="349">
        <f t="shared" si="332"/>
        <v>0</v>
      </c>
      <c r="K1607" s="365"/>
      <c r="L1607" s="365"/>
      <c r="N1607" s="264"/>
      <c r="O1607" s="264"/>
    </row>
    <row r="1608" spans="1:15" ht="38.25" hidden="1" customHeight="1">
      <c r="A1608" s="388" t="s">
        <v>148</v>
      </c>
      <c r="B1608" s="379" t="s">
        <v>405</v>
      </c>
      <c r="C1608" s="209" t="s">
        <v>138</v>
      </c>
      <c r="D1608" s="209" t="s">
        <v>146</v>
      </c>
      <c r="E1608" s="427" t="s">
        <v>629</v>
      </c>
      <c r="F1608" s="209" t="s">
        <v>514</v>
      </c>
      <c r="G1608" s="209"/>
      <c r="H1608" s="331"/>
      <c r="I1608" s="331"/>
      <c r="J1608" s="349">
        <f t="shared" si="332"/>
        <v>0</v>
      </c>
      <c r="K1608" s="365"/>
      <c r="L1608" s="365"/>
      <c r="N1608" s="264"/>
      <c r="O1608" s="264"/>
    </row>
    <row r="1609" spans="1:15" ht="12.75" hidden="1" customHeight="1">
      <c r="A1609" s="47" t="s">
        <v>11</v>
      </c>
      <c r="B1609" s="83" t="s">
        <v>405</v>
      </c>
      <c r="C1609" s="209" t="s">
        <v>138</v>
      </c>
      <c r="D1609" s="209" t="s">
        <v>146</v>
      </c>
      <c r="E1609" s="427" t="s">
        <v>629</v>
      </c>
      <c r="F1609" s="209" t="s">
        <v>514</v>
      </c>
      <c r="G1609" s="209" t="s">
        <v>12</v>
      </c>
      <c r="H1609" s="331"/>
      <c r="I1609" s="331"/>
      <c r="J1609" s="349">
        <f t="shared" si="332"/>
        <v>0</v>
      </c>
      <c r="K1609" s="365"/>
      <c r="L1609" s="365"/>
      <c r="N1609" s="264"/>
      <c r="O1609" s="264"/>
    </row>
    <row r="1610" spans="1:15" ht="12.75" hidden="1" customHeight="1">
      <c r="A1610" s="47" t="s">
        <v>628</v>
      </c>
      <c r="B1610" s="83" t="s">
        <v>405</v>
      </c>
      <c r="C1610" s="209" t="s">
        <v>138</v>
      </c>
      <c r="D1610" s="209" t="s">
        <v>146</v>
      </c>
      <c r="E1610" s="427" t="s">
        <v>629</v>
      </c>
      <c r="F1610" s="209" t="s">
        <v>514</v>
      </c>
      <c r="G1610" s="209" t="s">
        <v>197</v>
      </c>
      <c r="H1610" s="331"/>
      <c r="I1610" s="331"/>
      <c r="J1610" s="349">
        <f t="shared" si="332"/>
        <v>0</v>
      </c>
      <c r="K1610" s="365"/>
      <c r="L1610" s="365"/>
      <c r="N1610" s="264"/>
      <c r="O1610" s="264"/>
    </row>
    <row r="1611" spans="1:15" ht="51" hidden="1" customHeight="1">
      <c r="A1611" s="394" t="s">
        <v>842</v>
      </c>
      <c r="B1611" s="83" t="s">
        <v>405</v>
      </c>
      <c r="C1611" s="209" t="s">
        <v>138</v>
      </c>
      <c r="D1611" s="209" t="s">
        <v>146</v>
      </c>
      <c r="E1611" s="427" t="s">
        <v>779</v>
      </c>
      <c r="F1611" s="209"/>
      <c r="G1611" s="209"/>
      <c r="H1611" s="368">
        <f t="shared" ref="H1611:L1614" si="345">H1612</f>
        <v>0</v>
      </c>
      <c r="I1611" s="368">
        <f t="shared" si="345"/>
        <v>0</v>
      </c>
      <c r="J1611" s="349">
        <f t="shared" si="332"/>
        <v>0</v>
      </c>
      <c r="K1611" s="368">
        <f t="shared" si="345"/>
        <v>0</v>
      </c>
      <c r="L1611" s="368">
        <f t="shared" si="345"/>
        <v>0</v>
      </c>
      <c r="N1611" s="264"/>
      <c r="O1611" s="264"/>
    </row>
    <row r="1612" spans="1:15" ht="38.25" hidden="1" customHeight="1">
      <c r="A1612" s="388" t="s">
        <v>148</v>
      </c>
      <c r="B1612" s="83" t="s">
        <v>405</v>
      </c>
      <c r="C1612" s="209" t="s">
        <v>138</v>
      </c>
      <c r="D1612" s="209" t="s">
        <v>146</v>
      </c>
      <c r="E1612" s="427" t="s">
        <v>779</v>
      </c>
      <c r="F1612" s="209" t="s">
        <v>93</v>
      </c>
      <c r="G1612" s="209"/>
      <c r="H1612" s="368">
        <f t="shared" si="345"/>
        <v>0</v>
      </c>
      <c r="I1612" s="368">
        <f t="shared" si="345"/>
        <v>0</v>
      </c>
      <c r="J1612" s="349">
        <f t="shared" si="332"/>
        <v>0</v>
      </c>
      <c r="K1612" s="368">
        <f t="shared" si="345"/>
        <v>0</v>
      </c>
      <c r="L1612" s="368">
        <f t="shared" si="345"/>
        <v>0</v>
      </c>
      <c r="N1612" s="264"/>
      <c r="O1612" s="264"/>
    </row>
    <row r="1613" spans="1:15" ht="12.75" hidden="1" customHeight="1">
      <c r="A1613" s="388" t="s">
        <v>149</v>
      </c>
      <c r="B1613" s="83" t="s">
        <v>405</v>
      </c>
      <c r="C1613" s="209" t="s">
        <v>138</v>
      </c>
      <c r="D1613" s="209" t="s">
        <v>146</v>
      </c>
      <c r="E1613" s="427" t="s">
        <v>779</v>
      </c>
      <c r="F1613" s="209" t="s">
        <v>150</v>
      </c>
      <c r="G1613" s="209"/>
      <c r="H1613" s="368">
        <f t="shared" si="345"/>
        <v>0</v>
      </c>
      <c r="I1613" s="368">
        <f t="shared" si="345"/>
        <v>0</v>
      </c>
      <c r="J1613" s="349">
        <f t="shared" si="332"/>
        <v>0</v>
      </c>
      <c r="K1613" s="368">
        <f t="shared" si="345"/>
        <v>0</v>
      </c>
      <c r="L1613" s="368">
        <f t="shared" si="345"/>
        <v>0</v>
      </c>
      <c r="N1613" s="264"/>
      <c r="O1613" s="264"/>
    </row>
    <row r="1614" spans="1:15" ht="63.75" hidden="1" customHeight="1">
      <c r="A1614" s="378" t="s">
        <v>512</v>
      </c>
      <c r="B1614" s="83" t="s">
        <v>405</v>
      </c>
      <c r="C1614" s="209" t="s">
        <v>138</v>
      </c>
      <c r="D1614" s="209" t="s">
        <v>146</v>
      </c>
      <c r="E1614" s="427" t="s">
        <v>779</v>
      </c>
      <c r="F1614" s="209" t="s">
        <v>514</v>
      </c>
      <c r="G1614" s="209"/>
      <c r="H1614" s="368">
        <f t="shared" si="345"/>
        <v>0</v>
      </c>
      <c r="I1614" s="368">
        <f t="shared" si="345"/>
        <v>0</v>
      </c>
      <c r="J1614" s="349">
        <f t="shared" si="332"/>
        <v>0</v>
      </c>
      <c r="K1614" s="368">
        <f t="shared" si="345"/>
        <v>0</v>
      </c>
      <c r="L1614" s="368">
        <f t="shared" si="345"/>
        <v>0</v>
      </c>
      <c r="N1614" s="264"/>
      <c r="O1614" s="264"/>
    </row>
    <row r="1615" spans="1:15" ht="12.75" hidden="1" customHeight="1">
      <c r="A1615" s="47" t="s">
        <v>11</v>
      </c>
      <c r="B1615" s="83" t="s">
        <v>405</v>
      </c>
      <c r="C1615" s="209" t="s">
        <v>138</v>
      </c>
      <c r="D1615" s="209" t="s">
        <v>146</v>
      </c>
      <c r="E1615" s="427" t="s">
        <v>779</v>
      </c>
      <c r="F1615" s="209" t="s">
        <v>514</v>
      </c>
      <c r="G1615" s="209" t="s">
        <v>12</v>
      </c>
      <c r="H1615" s="331"/>
      <c r="I1615" s="331"/>
      <c r="J1615" s="349">
        <f t="shared" si="332"/>
        <v>0</v>
      </c>
      <c r="K1615" s="365"/>
      <c r="L1615" s="365"/>
      <c r="N1615" s="264"/>
      <c r="O1615" s="264"/>
    </row>
    <row r="1616" spans="1:15" ht="24" customHeight="1">
      <c r="A1616" s="460" t="s">
        <v>872</v>
      </c>
      <c r="B1616" s="372" t="s">
        <v>430</v>
      </c>
      <c r="C1616" s="372"/>
      <c r="D1616" s="34"/>
      <c r="E1616" s="34"/>
      <c r="F1616" s="34"/>
      <c r="G1616" s="34"/>
      <c r="H1616" s="389">
        <f>H1617+H1618+H1619</f>
        <v>988.5</v>
      </c>
      <c r="I1616" s="389">
        <f>I1617+I1618+I1619</f>
        <v>61.2</v>
      </c>
      <c r="J1616" s="349">
        <f t="shared" si="332"/>
        <v>1049.7</v>
      </c>
      <c r="K1616" s="389">
        <f>K1617+K1618+K1619</f>
        <v>988.5</v>
      </c>
      <c r="L1616" s="389">
        <f>L1617+L1618+L1619</f>
        <v>988.5</v>
      </c>
      <c r="M1616">
        <v>657.7</v>
      </c>
      <c r="N1616" s="264"/>
      <c r="O1616" s="264"/>
    </row>
    <row r="1617" spans="1:15">
      <c r="A1617" s="436" t="s">
        <v>9</v>
      </c>
      <c r="B1617" s="372" t="s">
        <v>430</v>
      </c>
      <c r="C1617" s="372"/>
      <c r="D1617" s="34"/>
      <c r="E1617" s="34"/>
      <c r="F1617" s="34"/>
      <c r="G1617" s="34" t="s">
        <v>10</v>
      </c>
      <c r="H1617" s="389">
        <f>H1626+H1629</f>
        <v>988.5</v>
      </c>
      <c r="I1617" s="389">
        <f>I1626+I1629</f>
        <v>61.2</v>
      </c>
      <c r="J1617" s="349">
        <f t="shared" si="332"/>
        <v>1049.7</v>
      </c>
      <c r="K1617" s="389">
        <f>K1626+K1629</f>
        <v>988.5</v>
      </c>
      <c r="L1617" s="389">
        <f>L1626+L1629</f>
        <v>988.5</v>
      </c>
      <c r="N1617" s="264"/>
      <c r="O1617" s="264"/>
    </row>
    <row r="1618" spans="1:15" ht="12.75" customHeight="1">
      <c r="A1618" s="436" t="s">
        <v>11</v>
      </c>
      <c r="B1618" s="372" t="s">
        <v>873</v>
      </c>
      <c r="C1618" s="372"/>
      <c r="D1618" s="34"/>
      <c r="E1618" s="34"/>
      <c r="F1618" s="34"/>
      <c r="G1618" s="34" t="s">
        <v>12</v>
      </c>
      <c r="H1618" s="389">
        <f>H1662</f>
        <v>0</v>
      </c>
      <c r="I1618" s="389">
        <f>I1662</f>
        <v>0</v>
      </c>
      <c r="J1618" s="349">
        <f t="shared" si="332"/>
        <v>0</v>
      </c>
      <c r="K1618" s="389">
        <f>K1662</f>
        <v>0</v>
      </c>
      <c r="L1618" s="461"/>
      <c r="N1618" s="264"/>
      <c r="O1618" s="264"/>
    </row>
    <row r="1619" spans="1:15" ht="12.75" customHeight="1">
      <c r="A1619" s="436" t="s">
        <v>628</v>
      </c>
      <c r="B1619" s="372" t="s">
        <v>874</v>
      </c>
      <c r="C1619" s="372"/>
      <c r="D1619" s="34"/>
      <c r="E1619" s="34"/>
      <c r="F1619" s="34"/>
      <c r="G1619" s="34" t="s">
        <v>197</v>
      </c>
      <c r="H1619" s="389">
        <f>H1651</f>
        <v>0</v>
      </c>
      <c r="I1619" s="389">
        <f>I1651</f>
        <v>0</v>
      </c>
      <c r="J1619" s="349">
        <f t="shared" ref="J1619:J1630" si="346">H1619+I1619</f>
        <v>0</v>
      </c>
      <c r="K1619" s="389">
        <f>K1651</f>
        <v>0</v>
      </c>
      <c r="L1619" s="461"/>
      <c r="N1619" s="264"/>
      <c r="O1619" s="264"/>
    </row>
    <row r="1620" spans="1:15" ht="20.25" customHeight="1">
      <c r="A1620" s="436" t="s">
        <v>411</v>
      </c>
      <c r="B1620" s="372" t="s">
        <v>430</v>
      </c>
      <c r="C1620" s="372" t="s">
        <v>13</v>
      </c>
      <c r="D1620" s="209"/>
      <c r="E1620" s="34"/>
      <c r="F1620" s="34"/>
      <c r="G1620" s="34"/>
      <c r="H1620" s="389">
        <f t="shared" ref="H1620:I1622" si="347">H1621</f>
        <v>988.5</v>
      </c>
      <c r="I1620" s="389">
        <f t="shared" si="347"/>
        <v>61.2</v>
      </c>
      <c r="J1620" s="349">
        <f t="shared" si="346"/>
        <v>1049.7</v>
      </c>
      <c r="K1620" s="389">
        <f t="shared" ref="K1620:L1622" si="348">K1621</f>
        <v>988.5</v>
      </c>
      <c r="L1620" s="389">
        <f t="shared" si="348"/>
        <v>988.5</v>
      </c>
      <c r="N1620" s="264"/>
      <c r="O1620" s="264"/>
    </row>
    <row r="1621" spans="1:15" ht="52.5" customHeight="1">
      <c r="A1621" s="352" t="s">
        <v>40</v>
      </c>
      <c r="B1621" s="372" t="s">
        <v>430</v>
      </c>
      <c r="C1621" s="250" t="s">
        <v>13</v>
      </c>
      <c r="D1621" s="250" t="s">
        <v>41</v>
      </c>
      <c r="E1621" s="250"/>
      <c r="F1621" s="250"/>
      <c r="G1621" s="250"/>
      <c r="H1621" s="349">
        <f t="shared" si="347"/>
        <v>988.5</v>
      </c>
      <c r="I1621" s="349">
        <f t="shared" si="347"/>
        <v>61.2</v>
      </c>
      <c r="J1621" s="349">
        <f t="shared" si="346"/>
        <v>1049.7</v>
      </c>
      <c r="K1621" s="349">
        <f t="shared" si="348"/>
        <v>988.5</v>
      </c>
      <c r="L1621" s="349">
        <f t="shared" si="348"/>
        <v>988.5</v>
      </c>
      <c r="N1621" s="264"/>
      <c r="O1621" s="264"/>
    </row>
    <row r="1622" spans="1:15" ht="28.5" customHeight="1">
      <c r="A1622" s="352" t="s">
        <v>16</v>
      </c>
      <c r="B1622" s="372" t="s">
        <v>430</v>
      </c>
      <c r="C1622" s="250" t="s">
        <v>13</v>
      </c>
      <c r="D1622" s="250" t="s">
        <v>41</v>
      </c>
      <c r="E1622" s="250" t="s">
        <v>651</v>
      </c>
      <c r="F1622" s="250"/>
      <c r="G1622" s="250"/>
      <c r="H1622" s="331">
        <f t="shared" si="347"/>
        <v>988.5</v>
      </c>
      <c r="I1622" s="331">
        <f t="shared" si="347"/>
        <v>61.2</v>
      </c>
      <c r="J1622" s="349">
        <f t="shared" si="346"/>
        <v>1049.7</v>
      </c>
      <c r="K1622" s="331">
        <f t="shared" si="348"/>
        <v>988.5</v>
      </c>
      <c r="L1622" s="331">
        <f t="shared" si="348"/>
        <v>988.5</v>
      </c>
      <c r="N1622" s="264"/>
      <c r="O1622" s="264"/>
    </row>
    <row r="1623" spans="1:15" ht="13.5">
      <c r="A1623" s="352" t="s">
        <v>207</v>
      </c>
      <c r="B1623" s="372" t="s">
        <v>430</v>
      </c>
      <c r="C1623" s="250" t="s">
        <v>13</v>
      </c>
      <c r="D1623" s="250" t="s">
        <v>41</v>
      </c>
      <c r="E1623" s="250" t="s">
        <v>653</v>
      </c>
      <c r="F1623" s="354"/>
      <c r="G1623" s="354"/>
      <c r="H1623" s="331">
        <f>H1624+H1627</f>
        <v>988.5</v>
      </c>
      <c r="I1623" s="331">
        <f>I1624+I1627</f>
        <v>61.2</v>
      </c>
      <c r="J1623" s="349">
        <f t="shared" si="346"/>
        <v>1049.7</v>
      </c>
      <c r="K1623" s="331">
        <f>K1624+K1627</f>
        <v>988.5</v>
      </c>
      <c r="L1623" s="331">
        <f>L1624+L1627</f>
        <v>988.5</v>
      </c>
      <c r="N1623" s="264"/>
      <c r="O1623" s="264"/>
    </row>
    <row r="1624" spans="1:15" ht="81" customHeight="1">
      <c r="A1624" s="369" t="s">
        <v>18</v>
      </c>
      <c r="B1624" s="372" t="s">
        <v>430</v>
      </c>
      <c r="C1624" s="209" t="s">
        <v>13</v>
      </c>
      <c r="D1624" s="209" t="s">
        <v>41</v>
      </c>
      <c r="E1624" s="209" t="s">
        <v>653</v>
      </c>
      <c r="F1624" s="209" t="s">
        <v>19</v>
      </c>
      <c r="G1624" s="209"/>
      <c r="H1624" s="331">
        <f>H1625</f>
        <v>980</v>
      </c>
      <c r="I1624" s="331">
        <f>I1625</f>
        <v>61.2</v>
      </c>
      <c r="J1624" s="349">
        <f t="shared" si="346"/>
        <v>1041.2</v>
      </c>
      <c r="K1624" s="331">
        <f>K1625</f>
        <v>980</v>
      </c>
      <c r="L1624" s="331">
        <f>L1625</f>
        <v>980</v>
      </c>
      <c r="N1624" s="264"/>
      <c r="O1624" s="264"/>
    </row>
    <row r="1625" spans="1:15" ht="38.25">
      <c r="A1625" s="369" t="s">
        <v>20</v>
      </c>
      <c r="B1625" s="372" t="s">
        <v>430</v>
      </c>
      <c r="C1625" s="209" t="s">
        <v>13</v>
      </c>
      <c r="D1625" s="209" t="s">
        <v>41</v>
      </c>
      <c r="E1625" s="209" t="s">
        <v>653</v>
      </c>
      <c r="F1625" s="209" t="s">
        <v>21</v>
      </c>
      <c r="G1625" s="209"/>
      <c r="H1625" s="331">
        <v>980</v>
      </c>
      <c r="I1625" s="331">
        <f>I1626</f>
        <v>61.2</v>
      </c>
      <c r="J1625" s="349">
        <f t="shared" si="346"/>
        <v>1041.2</v>
      </c>
      <c r="K1625" s="331">
        <f>K1626</f>
        <v>980</v>
      </c>
      <c r="L1625" s="331">
        <f>L1626</f>
        <v>980</v>
      </c>
      <c r="N1625" s="264"/>
      <c r="O1625" s="264"/>
    </row>
    <row r="1626" spans="1:15">
      <c r="A1626" s="369" t="s">
        <v>9</v>
      </c>
      <c r="B1626" s="372" t="s">
        <v>430</v>
      </c>
      <c r="C1626" s="209" t="s">
        <v>13</v>
      </c>
      <c r="D1626" s="209" t="s">
        <v>41</v>
      </c>
      <c r="E1626" s="209" t="s">
        <v>653</v>
      </c>
      <c r="F1626" s="209" t="s">
        <v>21</v>
      </c>
      <c r="G1626" s="209" t="s">
        <v>10</v>
      </c>
      <c r="H1626" s="331">
        <v>980</v>
      </c>
      <c r="I1626" s="331">
        <v>61.2</v>
      </c>
      <c r="J1626" s="349">
        <f t="shared" si="346"/>
        <v>1041.2</v>
      </c>
      <c r="K1626" s="331">
        <v>980</v>
      </c>
      <c r="L1626" s="331">
        <v>980</v>
      </c>
      <c r="N1626" s="264"/>
      <c r="O1626" s="264"/>
    </row>
    <row r="1627" spans="1:15" ht="27" customHeight="1">
      <c r="A1627" s="388" t="s">
        <v>35</v>
      </c>
      <c r="B1627" s="379" t="s">
        <v>430</v>
      </c>
      <c r="C1627" s="209" t="s">
        <v>13</v>
      </c>
      <c r="D1627" s="209" t="s">
        <v>41</v>
      </c>
      <c r="E1627" s="209" t="s">
        <v>653</v>
      </c>
      <c r="F1627" s="209" t="s">
        <v>27</v>
      </c>
      <c r="G1627" s="209"/>
      <c r="H1627" s="368">
        <f t="shared" ref="H1627:L1628" si="349">H1628</f>
        <v>8.5</v>
      </c>
      <c r="I1627" s="368">
        <f t="shared" si="349"/>
        <v>0</v>
      </c>
      <c r="J1627" s="349">
        <f t="shared" si="346"/>
        <v>8.5</v>
      </c>
      <c r="K1627" s="368">
        <f t="shared" si="349"/>
        <v>8.5</v>
      </c>
      <c r="L1627" s="368">
        <f t="shared" si="349"/>
        <v>8.5</v>
      </c>
      <c r="N1627" s="264"/>
      <c r="O1627" s="264"/>
    </row>
    <row r="1628" spans="1:15" ht="23.25" customHeight="1">
      <c r="A1628" s="388" t="s">
        <v>90</v>
      </c>
      <c r="B1628" s="379" t="s">
        <v>430</v>
      </c>
      <c r="C1628" s="209" t="s">
        <v>13</v>
      </c>
      <c r="D1628" s="209" t="s">
        <v>41</v>
      </c>
      <c r="E1628" s="209" t="s">
        <v>653</v>
      </c>
      <c r="F1628" s="209" t="s">
        <v>29</v>
      </c>
      <c r="G1628" s="209"/>
      <c r="H1628" s="368">
        <f t="shared" si="349"/>
        <v>8.5</v>
      </c>
      <c r="I1628" s="368">
        <f t="shared" si="349"/>
        <v>0</v>
      </c>
      <c r="J1628" s="349">
        <f t="shared" si="346"/>
        <v>8.5</v>
      </c>
      <c r="K1628" s="368">
        <f t="shared" si="349"/>
        <v>8.5</v>
      </c>
      <c r="L1628" s="368">
        <f t="shared" si="349"/>
        <v>8.5</v>
      </c>
      <c r="N1628" s="264"/>
      <c r="O1628" s="264"/>
    </row>
    <row r="1629" spans="1:15">
      <c r="A1629" s="225" t="s">
        <v>9</v>
      </c>
      <c r="B1629" s="227" t="s">
        <v>430</v>
      </c>
      <c r="C1629" s="209" t="s">
        <v>13</v>
      </c>
      <c r="D1629" s="209" t="s">
        <v>41</v>
      </c>
      <c r="E1629" s="209" t="s">
        <v>653</v>
      </c>
      <c r="F1629" s="209" t="s">
        <v>29</v>
      </c>
      <c r="G1629" s="209" t="s">
        <v>10</v>
      </c>
      <c r="H1629" s="331">
        <v>8.5</v>
      </c>
      <c r="I1629" s="331"/>
      <c r="J1629" s="349">
        <f t="shared" si="346"/>
        <v>8.5</v>
      </c>
      <c r="K1629" s="331">
        <v>8.5</v>
      </c>
      <c r="L1629" s="331">
        <v>8.5</v>
      </c>
      <c r="N1629" s="264"/>
      <c r="O1629" s="264"/>
    </row>
    <row r="1630" spans="1:15" ht="12.75" customHeight="1">
      <c r="A1630" s="373" t="s">
        <v>863</v>
      </c>
      <c r="B1630" s="373" t="s">
        <v>38</v>
      </c>
      <c r="C1630" s="462" t="s">
        <v>864</v>
      </c>
      <c r="D1630" s="463" t="s">
        <v>864</v>
      </c>
      <c r="E1630" s="463" t="s">
        <v>865</v>
      </c>
      <c r="F1630" s="463" t="s">
        <v>38</v>
      </c>
      <c r="G1630" s="463" t="s">
        <v>866</v>
      </c>
      <c r="H1630" s="365"/>
      <c r="I1630" s="365"/>
      <c r="J1630" s="349">
        <f t="shared" si="346"/>
        <v>0</v>
      </c>
      <c r="K1630" s="365"/>
      <c r="L1630" s="365"/>
      <c r="N1630" s="264"/>
      <c r="O1630" s="264"/>
    </row>
    <row r="1631" spans="1:15">
      <c r="H1631" s="479"/>
      <c r="I1631" s="479"/>
      <c r="J1631" s="479"/>
      <c r="K1631" s="476"/>
      <c r="L1631" s="476"/>
    </row>
  </sheetData>
  <mergeCells count="19"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</mergeCells>
  <pageMargins left="0" right="0" top="0" bottom="0" header="0" footer="0"/>
  <pageSetup paperSize="9" scale="8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2:S1625"/>
  <sheetViews>
    <sheetView topLeftCell="A555" zoomScale="90" zoomScaleNormal="90" zoomScaleSheetLayoutView="100" workbookViewId="0">
      <selection activeCell="O567" sqref="O567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6" max="16" width="9.28515625" bestFit="1" customWidth="1"/>
    <col min="17" max="17" width="9.5703125" bestFit="1" customWidth="1"/>
    <col min="18" max="18" width="11.5703125" bestFit="1" customWidth="1"/>
  </cols>
  <sheetData>
    <row r="2" spans="1:18">
      <c r="A2" s="485" t="s">
        <v>875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</row>
    <row r="3" spans="1:18">
      <c r="A3" s="485" t="s">
        <v>1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</row>
    <row r="4" spans="1:18">
      <c r="A4" s="485" t="s">
        <v>2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</row>
    <row r="5" spans="1:18">
      <c r="A5" s="485" t="s">
        <v>1067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8">
      <c r="A6" s="485" t="s">
        <v>883</v>
      </c>
      <c r="B6" s="485"/>
      <c r="C6" s="485"/>
      <c r="D6" s="485"/>
      <c r="E6" s="485"/>
      <c r="F6" s="485"/>
      <c r="G6" s="485"/>
      <c r="H6" s="485"/>
      <c r="I6" s="485"/>
      <c r="J6" s="485"/>
      <c r="K6" s="485"/>
      <c r="L6" s="485"/>
    </row>
    <row r="7" spans="1:18">
      <c r="A7" s="485" t="s">
        <v>884</v>
      </c>
      <c r="B7" s="485"/>
      <c r="C7" s="485"/>
      <c r="D7" s="485"/>
      <c r="E7" s="485"/>
      <c r="F7" s="485"/>
      <c r="G7" s="485"/>
      <c r="H7" s="485"/>
      <c r="I7" s="485"/>
      <c r="J7" s="485"/>
      <c r="K7" s="485"/>
      <c r="L7" s="485"/>
    </row>
    <row r="8" spans="1:18">
      <c r="A8" s="482" t="s">
        <v>1060</v>
      </c>
      <c r="B8" s="482"/>
      <c r="C8" s="482"/>
      <c r="D8" s="482"/>
      <c r="E8" s="482"/>
      <c r="F8" s="482"/>
      <c r="G8" s="482"/>
      <c r="H8" s="482"/>
      <c r="I8" s="482"/>
      <c r="J8" s="482"/>
      <c r="K8" s="482"/>
      <c r="L8" s="482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96" t="s">
        <v>1030</v>
      </c>
      <c r="B10" s="496"/>
      <c r="C10" s="496"/>
      <c r="D10" s="496"/>
      <c r="E10" s="496"/>
      <c r="F10" s="496"/>
      <c r="G10" s="496"/>
      <c r="H10" s="496"/>
      <c r="I10" s="496"/>
      <c r="J10" s="496"/>
      <c r="K10" s="496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2" t="s">
        <v>6</v>
      </c>
      <c r="G12" s="486" t="s">
        <v>7</v>
      </c>
      <c r="H12" s="495" t="s">
        <v>1003</v>
      </c>
      <c r="I12" s="495"/>
      <c r="J12" s="495"/>
      <c r="K12" s="495"/>
      <c r="L12" s="495"/>
      <c r="M12" s="282"/>
    </row>
    <row r="13" spans="1:18" ht="15" customHeight="1">
      <c r="A13" s="486"/>
      <c r="B13" s="486"/>
      <c r="C13" s="486"/>
      <c r="D13" s="486"/>
      <c r="E13" s="486"/>
      <c r="F13" s="493"/>
      <c r="G13" s="486"/>
      <c r="H13" s="487" t="s">
        <v>1031</v>
      </c>
      <c r="I13" s="488"/>
      <c r="J13" s="489"/>
      <c r="K13" s="490" t="s">
        <v>1001</v>
      </c>
      <c r="L13" s="490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4"/>
      <c r="G14" s="486"/>
      <c r="H14" s="363" t="s">
        <v>1059</v>
      </c>
      <c r="I14" s="363" t="s">
        <v>1057</v>
      </c>
      <c r="J14" s="363" t="s">
        <v>1058</v>
      </c>
      <c r="K14" s="491"/>
      <c r="L14" s="491"/>
      <c r="M14" s="290">
        <f>H21+H549+H721+H1293+H1521+H1611</f>
        <v>365659.20000000007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365659.2</v>
      </c>
      <c r="I16" s="349">
        <f>I17+I18+I19+I20</f>
        <v>10035.599999999999</v>
      </c>
      <c r="J16" s="349">
        <f>H16+I16</f>
        <v>375694.8</v>
      </c>
      <c r="K16" s="349">
        <f>K17+K18+K19+K20</f>
        <v>292707.93</v>
      </c>
      <c r="L16" s="349">
        <f>L17+L18+L19+L20</f>
        <v>299390.43</v>
      </c>
      <c r="M16" s="264">
        <f>M21+M550+M721+M1293+M1521+M1611</f>
        <v>343309.4</v>
      </c>
      <c r="N16" s="264"/>
      <c r="O16" s="264"/>
      <c r="P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H22+H550+H722+H1294+H1522+H1612</f>
        <v>184612.1</v>
      </c>
      <c r="I17" s="349">
        <f>I22+I550+I722+I1294+I1522+I1612</f>
        <v>5392</v>
      </c>
      <c r="J17" s="349">
        <f t="shared" ref="J17:J80" si="0">H17+I17</f>
        <v>190004.1</v>
      </c>
      <c r="K17" s="349">
        <f>K22+K550+K722+K1294+K1522+K1612</f>
        <v>134156.03</v>
      </c>
      <c r="L17" s="349">
        <f>L22+L550+L722+L1294+L1522+L1612</f>
        <v>141221.03</v>
      </c>
      <c r="M17" t="s">
        <v>973</v>
      </c>
      <c r="N17" s="264"/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144456.1</v>
      </c>
      <c r="I18" s="349">
        <f>I23+I551+I723+I1295+I1523+I504</f>
        <v>4643.5999999999995</v>
      </c>
      <c r="J18" s="349">
        <f t="shared" si="0"/>
        <v>149099.70000000001</v>
      </c>
      <c r="K18" s="349">
        <f>K23+K551+K723+K1295+K1523+K504</f>
        <v>139193.1</v>
      </c>
      <c r="L18" s="349">
        <f>L23+L551+L723+L1295+L1523+L504</f>
        <v>138858.60000000003</v>
      </c>
      <c r="N18" s="264"/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36590.999999999993</v>
      </c>
      <c r="I19" s="349">
        <f>I24+I552+I724+I1296+I1524</f>
        <v>0</v>
      </c>
      <c r="J19" s="349">
        <f t="shared" si="0"/>
        <v>36590.999999999993</v>
      </c>
      <c r="K19" s="349">
        <f>K24+K552+K724+K1296+K1524</f>
        <v>19358.8</v>
      </c>
      <c r="L19" s="349">
        <f>L24+L552+L724+L1296+L1524</f>
        <v>19310.8</v>
      </c>
      <c r="N19" s="264"/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N20" s="264"/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93326.200000000012</v>
      </c>
      <c r="I21" s="349">
        <f>I22+I23+I24+I25</f>
        <v>2410.6</v>
      </c>
      <c r="J21" s="349">
        <f t="shared" si="0"/>
        <v>95736.800000000017</v>
      </c>
      <c r="K21" s="349">
        <f>K22+K23+K24+K25</f>
        <v>54069.2</v>
      </c>
      <c r="L21" s="349">
        <f>L22+L23+L24+L25</f>
        <v>58267.399999999994</v>
      </c>
      <c r="M21" s="264">
        <f>H27+H37+H43+H53+H118+H122+H134+H146+H154+H165+H190+H222+H271+H284+H389+H413+H464+H172+H255</f>
        <v>71559.900000000009</v>
      </c>
      <c r="N21" s="264"/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54830.400000000009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104.39999999999998</v>
      </c>
      <c r="J22" s="349">
        <f t="shared" si="0"/>
        <v>54934.80000000001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N22" s="264"/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21817.5</v>
      </c>
      <c r="I23" s="349">
        <f>I157+I160+I168+I171+I335+I458+I451+I383+I537+I541+I265+I258+I362+I548+I444+I391+I323</f>
        <v>2306.1999999999998</v>
      </c>
      <c r="J23" s="349">
        <f t="shared" si="0"/>
        <v>24123.7</v>
      </c>
      <c r="K23" s="349">
        <f>K157+K160+K168+K171+K335+K458+K451+K383+K537+K541+K265+K258+K362+K548</f>
        <v>18034.7</v>
      </c>
      <c r="L23" s="349">
        <f>L157+L160+L168+L171+L335+L458+L451+L383+L537+L541+L265+L258+L362+L548</f>
        <v>17774.100000000002</v>
      </c>
      <c r="N23" s="264"/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16678.3</v>
      </c>
      <c r="I24" s="349">
        <f>I64+I491+I452+I486+I496+I109+I36+I93+I113+I52+I532+I448</f>
        <v>0</v>
      </c>
      <c r="J24" s="349">
        <f t="shared" si="0"/>
        <v>16678.3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H26+H554+H726+H1298+H1525+H1615</f>
        <v>43723.4</v>
      </c>
      <c r="N24" s="264"/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N25" s="264"/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30418.6</v>
      </c>
      <c r="I26" s="349">
        <f>I27+I37+I43+I65+I104+I53+I94</f>
        <v>92.100000000000009</v>
      </c>
      <c r="J26" s="349">
        <f t="shared" si="0"/>
        <v>30510.699999999997</v>
      </c>
      <c r="K26" s="349">
        <f>K27+K37+K43+K65+K104+K53+K94</f>
        <v>19248.7</v>
      </c>
      <c r="L26" s="349">
        <f>L27+L37+L43+L65+L104+L53+L94</f>
        <v>18940</v>
      </c>
      <c r="N26" s="264"/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2025.6000000000001</v>
      </c>
      <c r="I27" s="349">
        <f>I28</f>
        <v>104.4</v>
      </c>
      <c r="J27" s="349">
        <f t="shared" si="0"/>
        <v>2130</v>
      </c>
      <c r="K27" s="349">
        <f>K28</f>
        <v>1446</v>
      </c>
      <c r="L27" s="368">
        <f>L28</f>
        <v>1446</v>
      </c>
      <c r="N27" s="264"/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2025.6000000000001</v>
      </c>
      <c r="I28" s="368">
        <f>I29+I33</f>
        <v>104.4</v>
      </c>
      <c r="J28" s="349">
        <f t="shared" si="0"/>
        <v>2130</v>
      </c>
      <c r="K28" s="368">
        <f>K29+K33</f>
        <v>1446</v>
      </c>
      <c r="L28" s="368">
        <f>L29</f>
        <v>1446</v>
      </c>
      <c r="N28" s="264"/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1944.9</v>
      </c>
      <c r="I29" s="368">
        <f t="shared" si="1"/>
        <v>104.4</v>
      </c>
      <c r="J29" s="349">
        <f t="shared" si="0"/>
        <v>2049.3000000000002</v>
      </c>
      <c r="K29" s="368">
        <f>K30</f>
        <v>1446</v>
      </c>
      <c r="L29" s="368">
        <f>L30</f>
        <v>1446</v>
      </c>
      <c r="N29" s="264"/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1944.9</v>
      </c>
      <c r="I30" s="368">
        <f t="shared" si="1"/>
        <v>104.4</v>
      </c>
      <c r="J30" s="349">
        <f t="shared" si="0"/>
        <v>2049.3000000000002</v>
      </c>
      <c r="K30" s="368">
        <f>K31</f>
        <v>1446</v>
      </c>
      <c r="L30" s="368">
        <f>L31</f>
        <v>1446</v>
      </c>
      <c r="N30" s="264"/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1944.9</v>
      </c>
      <c r="I31" s="368">
        <f t="shared" si="1"/>
        <v>104.4</v>
      </c>
      <c r="J31" s="349">
        <f t="shared" si="0"/>
        <v>2049.3000000000002</v>
      </c>
      <c r="K31" s="368">
        <f>K32</f>
        <v>1446</v>
      </c>
      <c r="L31" s="368">
        <f>L32</f>
        <v>1446</v>
      </c>
      <c r="N31" s="264"/>
      <c r="O31" s="264"/>
    </row>
    <row r="32" spans="1:19" s="350" customFormat="1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1944.9</v>
      </c>
      <c r="I32" s="331">
        <v>104.4</v>
      </c>
      <c r="J32" s="349">
        <f t="shared" si="0"/>
        <v>2049.3000000000002</v>
      </c>
      <c r="K32" s="331">
        <v>1446</v>
      </c>
      <c r="L32" s="331">
        <v>1446</v>
      </c>
      <c r="N32" s="351"/>
      <c r="O32" s="351"/>
    </row>
    <row r="33" spans="1:15" ht="38.25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 t="shared" ref="H33:I35" si="2">H34</f>
        <v>80.7</v>
      </c>
      <c r="I33" s="368">
        <f t="shared" si="2"/>
        <v>0</v>
      </c>
      <c r="J33" s="349">
        <f t="shared" si="0"/>
        <v>80.7</v>
      </c>
      <c r="K33" s="368">
        <f t="shared" ref="K33:L35" si="3">K34</f>
        <v>0</v>
      </c>
      <c r="L33" s="368">
        <f t="shared" si="3"/>
        <v>0</v>
      </c>
      <c r="N33" s="264"/>
      <c r="O33" s="264"/>
    </row>
    <row r="34" spans="1:15" ht="76.5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 t="shared" si="2"/>
        <v>80.7</v>
      </c>
      <c r="I34" s="368">
        <f t="shared" si="2"/>
        <v>0</v>
      </c>
      <c r="J34" s="349">
        <f t="shared" si="0"/>
        <v>80.7</v>
      </c>
      <c r="K34" s="368">
        <f t="shared" si="3"/>
        <v>0</v>
      </c>
      <c r="L34" s="368">
        <f t="shared" si="3"/>
        <v>0</v>
      </c>
      <c r="N34" s="264"/>
      <c r="O34" s="264"/>
    </row>
    <row r="35" spans="1:15" ht="25.5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 t="shared" si="2"/>
        <v>80.7</v>
      </c>
      <c r="I35" s="368">
        <f t="shared" si="2"/>
        <v>0</v>
      </c>
      <c r="J35" s="349">
        <f t="shared" si="0"/>
        <v>80.7</v>
      </c>
      <c r="K35" s="368">
        <f t="shared" si="3"/>
        <v>0</v>
      </c>
      <c r="L35" s="368">
        <f t="shared" si="3"/>
        <v>0</v>
      </c>
      <c r="N35" s="264"/>
      <c r="O35" s="264"/>
    </row>
    <row r="36" spans="1:15" s="350" customFormat="1" ht="12.75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>
        <v>80.7</v>
      </c>
      <c r="I36" s="331">
        <v>0</v>
      </c>
      <c r="J36" s="349">
        <f t="shared" si="0"/>
        <v>80.7</v>
      </c>
      <c r="K36" s="368"/>
      <c r="L36" s="365"/>
      <c r="N36" s="264"/>
      <c r="O36" s="351"/>
    </row>
    <row r="37" spans="1:15" ht="65.25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4">H38</f>
        <v>0</v>
      </c>
      <c r="I37" s="349"/>
      <c r="J37" s="349">
        <f t="shared" si="0"/>
        <v>0</v>
      </c>
      <c r="K37" s="349">
        <f t="shared" si="4"/>
        <v>0</v>
      </c>
      <c r="L37" s="349">
        <f t="shared" si="4"/>
        <v>0</v>
      </c>
      <c r="N37" s="264"/>
      <c r="O37" s="264"/>
    </row>
    <row r="38" spans="1:15" ht="28.5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4"/>
        <v>0</v>
      </c>
      <c r="I38" s="331"/>
      <c r="J38" s="349">
        <f t="shared" si="0"/>
        <v>0</v>
      </c>
      <c r="K38" s="331">
        <f t="shared" si="4"/>
        <v>0</v>
      </c>
      <c r="L38" s="331">
        <f t="shared" si="4"/>
        <v>0</v>
      </c>
      <c r="N38" s="264"/>
      <c r="O38" s="264"/>
    </row>
    <row r="39" spans="1:15" ht="13.5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4"/>
        <v>0</v>
      </c>
      <c r="L39" s="331">
        <f t="shared" si="4"/>
        <v>0</v>
      </c>
      <c r="N39" s="264"/>
      <c r="O39" s="264"/>
    </row>
    <row r="40" spans="1:15" ht="76.5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4"/>
        <v>0</v>
      </c>
      <c r="I40" s="331"/>
      <c r="J40" s="349">
        <f t="shared" si="0"/>
        <v>0</v>
      </c>
      <c r="K40" s="331">
        <f t="shared" si="4"/>
        <v>0</v>
      </c>
      <c r="L40" s="331">
        <f t="shared" si="4"/>
        <v>0</v>
      </c>
      <c r="N40" s="264"/>
      <c r="O40" s="264"/>
    </row>
    <row r="41" spans="1:15" ht="38.25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4"/>
        <v>0</v>
      </c>
      <c r="I41" s="331"/>
      <c r="J41" s="349">
        <f t="shared" si="0"/>
        <v>0</v>
      </c>
      <c r="K41" s="331">
        <f t="shared" si="4"/>
        <v>0</v>
      </c>
      <c r="L41" s="331">
        <f t="shared" si="4"/>
        <v>0</v>
      </c>
      <c r="N41" s="264"/>
      <c r="O41" s="264"/>
    </row>
    <row r="42" spans="1:15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N42" s="264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15954.7</v>
      </c>
      <c r="I43" s="349">
        <f>I44</f>
        <v>0</v>
      </c>
      <c r="J43" s="349">
        <f t="shared" si="0"/>
        <v>15954.7</v>
      </c>
      <c r="K43" s="349">
        <f>K44</f>
        <v>11800</v>
      </c>
      <c r="L43" s="349">
        <f>L44</f>
        <v>11800</v>
      </c>
      <c r="N43" s="264"/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15954.7</v>
      </c>
      <c r="I44" s="331">
        <f>I45+I49</f>
        <v>0</v>
      </c>
      <c r="J44" s="349">
        <f t="shared" si="0"/>
        <v>15954.7</v>
      </c>
      <c r="K44" s="331">
        <f>K45+K49</f>
        <v>11800</v>
      </c>
      <c r="L44" s="331">
        <f>L45+L49</f>
        <v>11800</v>
      </c>
      <c r="N44" s="264"/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5">H46</f>
        <v>15359.5</v>
      </c>
      <c r="I45" s="331">
        <f t="shared" si="5"/>
        <v>0</v>
      </c>
      <c r="J45" s="349">
        <f t="shared" si="0"/>
        <v>15359.5</v>
      </c>
      <c r="K45" s="331">
        <f t="shared" si="5"/>
        <v>11800</v>
      </c>
      <c r="L45" s="331">
        <f t="shared" si="5"/>
        <v>11800</v>
      </c>
      <c r="N45" s="264"/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5"/>
        <v>15359.5</v>
      </c>
      <c r="I46" s="331">
        <f t="shared" si="5"/>
        <v>0</v>
      </c>
      <c r="J46" s="349">
        <f t="shared" si="0"/>
        <v>15359.5</v>
      </c>
      <c r="K46" s="331">
        <f t="shared" si="5"/>
        <v>11800</v>
      </c>
      <c r="L46" s="331">
        <f t="shared" si="5"/>
        <v>11800</v>
      </c>
      <c r="N46" s="264"/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5"/>
        <v>15359.5</v>
      </c>
      <c r="I47" s="331">
        <f t="shared" si="5"/>
        <v>0</v>
      </c>
      <c r="J47" s="349">
        <f t="shared" si="0"/>
        <v>15359.5</v>
      </c>
      <c r="K47" s="331">
        <f t="shared" si="5"/>
        <v>11800</v>
      </c>
      <c r="L47" s="331">
        <f t="shared" si="5"/>
        <v>11800</v>
      </c>
      <c r="N47" s="264"/>
      <c r="O47" s="264"/>
    </row>
    <row r="48" spans="1:15" s="350" customFormat="1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15359.5</v>
      </c>
      <c r="I48" s="331">
        <v>0</v>
      </c>
      <c r="J48" s="349">
        <f t="shared" si="0"/>
        <v>15359.5</v>
      </c>
      <c r="K48" s="331">
        <v>11800</v>
      </c>
      <c r="L48" s="331">
        <v>11800</v>
      </c>
      <c r="N48" s="351"/>
      <c r="O48" s="351"/>
    </row>
    <row r="49" spans="1:15" ht="38.25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 t="shared" ref="H49:I51" si="6">H50</f>
        <v>595.20000000000005</v>
      </c>
      <c r="I49" s="368">
        <f t="shared" si="6"/>
        <v>0</v>
      </c>
      <c r="J49" s="349">
        <f t="shared" si="0"/>
        <v>595.20000000000005</v>
      </c>
      <c r="K49" s="368">
        <f t="shared" ref="K49:L51" si="7">K50</f>
        <v>0</v>
      </c>
      <c r="L49" s="368">
        <f t="shared" si="7"/>
        <v>0</v>
      </c>
      <c r="N49" s="264"/>
      <c r="O49" s="264"/>
    </row>
    <row r="50" spans="1:15" ht="89.25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 t="shared" si="6"/>
        <v>595.20000000000005</v>
      </c>
      <c r="I50" s="368">
        <f t="shared" si="6"/>
        <v>0</v>
      </c>
      <c r="J50" s="349">
        <f t="shared" si="0"/>
        <v>595.20000000000005</v>
      </c>
      <c r="K50" s="368">
        <f t="shared" si="7"/>
        <v>0</v>
      </c>
      <c r="L50" s="368">
        <f t="shared" si="7"/>
        <v>0</v>
      </c>
      <c r="N50" s="264"/>
      <c r="O50" s="264"/>
    </row>
    <row r="51" spans="1:15" ht="38.25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 t="shared" si="6"/>
        <v>595.20000000000005</v>
      </c>
      <c r="I51" s="368">
        <f t="shared" si="6"/>
        <v>0</v>
      </c>
      <c r="J51" s="349">
        <f t="shared" si="0"/>
        <v>595.20000000000005</v>
      </c>
      <c r="K51" s="368">
        <f t="shared" si="7"/>
        <v>0</v>
      </c>
      <c r="L51" s="368">
        <f t="shared" si="7"/>
        <v>0</v>
      </c>
      <c r="N51" s="264"/>
      <c r="O51" s="264"/>
    </row>
    <row r="52" spans="1:15" s="350" customFormat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>
        <v>595.20000000000005</v>
      </c>
      <c r="I52" s="331">
        <v>0</v>
      </c>
      <c r="J52" s="349">
        <f t="shared" si="0"/>
        <v>595.20000000000005</v>
      </c>
      <c r="K52" s="368"/>
      <c r="L52" s="365"/>
      <c r="N52" s="264"/>
      <c r="O52" s="351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N53" s="264"/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N54" s="264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N55" s="264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N56" s="264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N57" s="264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N58" s="264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8">H60</f>
        <v>3</v>
      </c>
      <c r="I59" s="331">
        <f t="shared" si="8"/>
        <v>0</v>
      </c>
      <c r="J59" s="349">
        <f t="shared" si="0"/>
        <v>3</v>
      </c>
      <c r="K59" s="331">
        <f t="shared" si="8"/>
        <v>36.5</v>
      </c>
      <c r="L59" s="331">
        <f t="shared" si="8"/>
        <v>1.5</v>
      </c>
      <c r="N59" s="264"/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8"/>
        <v>36.5</v>
      </c>
      <c r="L60" s="331">
        <f t="shared" si="8"/>
        <v>1.5</v>
      </c>
      <c r="N60" s="264"/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8"/>
        <v>3</v>
      </c>
      <c r="I61" s="331">
        <f t="shared" si="8"/>
        <v>0</v>
      </c>
      <c r="J61" s="349">
        <f t="shared" si="0"/>
        <v>3</v>
      </c>
      <c r="K61" s="331">
        <f t="shared" si="8"/>
        <v>36.5</v>
      </c>
      <c r="L61" s="331">
        <f t="shared" si="8"/>
        <v>1.5</v>
      </c>
      <c r="N61" s="264"/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N62" s="264"/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N63" s="264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N64" s="264"/>
      <c r="O64" s="264"/>
    </row>
    <row r="65" spans="1:15" ht="5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N65" s="264"/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N66" s="264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N67" s="264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N68" s="264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N69" s="264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N70" s="264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N71" s="264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N72" s="264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N73" s="264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N74" s="264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N75" s="264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N76" s="264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N77" s="264"/>
      <c r="O77" s="264"/>
    </row>
    <row r="78" spans="1:15" ht="25.5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N78" s="264"/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9">H80</f>
        <v>0</v>
      </c>
      <c r="I79" s="331"/>
      <c r="J79" s="349">
        <f t="shared" si="0"/>
        <v>0</v>
      </c>
      <c r="K79" s="331">
        <f t="shared" si="9"/>
        <v>0</v>
      </c>
      <c r="L79" s="331">
        <f t="shared" si="9"/>
        <v>0</v>
      </c>
      <c r="N79" s="264"/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9"/>
        <v>0</v>
      </c>
      <c r="I80" s="331"/>
      <c r="J80" s="349">
        <f t="shared" si="0"/>
        <v>0</v>
      </c>
      <c r="K80" s="331">
        <f t="shared" si="9"/>
        <v>0</v>
      </c>
      <c r="L80" s="331">
        <f t="shared" si="9"/>
        <v>0</v>
      </c>
      <c r="N80" s="264"/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9"/>
        <v>0</v>
      </c>
      <c r="I81" s="331"/>
      <c r="J81" s="349">
        <f t="shared" ref="J81:J148" si="10">H81+I81</f>
        <v>0</v>
      </c>
      <c r="K81" s="331">
        <f t="shared" si="9"/>
        <v>0</v>
      </c>
      <c r="L81" s="331">
        <f t="shared" si="9"/>
        <v>0</v>
      </c>
      <c r="N81" s="264"/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10"/>
        <v>0</v>
      </c>
      <c r="K82" s="368"/>
      <c r="L82" s="365"/>
      <c r="N82" s="264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10"/>
        <v>0</v>
      </c>
      <c r="K83" s="365"/>
      <c r="L83" s="365"/>
      <c r="N83" s="264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10"/>
        <v>0</v>
      </c>
      <c r="K84" s="365"/>
      <c r="L84" s="365"/>
      <c r="N84" s="264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10"/>
        <v>0</v>
      </c>
      <c r="K85" s="365"/>
      <c r="L85" s="365"/>
      <c r="N85" s="264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10"/>
        <v>0</v>
      </c>
      <c r="K86" s="365"/>
      <c r="L86" s="365"/>
      <c r="N86" s="264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10"/>
        <v>0</v>
      </c>
      <c r="K87" s="365"/>
      <c r="L87" s="365"/>
      <c r="N87" s="264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10"/>
        <v>0</v>
      </c>
      <c r="K88" s="365"/>
      <c r="L88" s="365"/>
      <c r="N88" s="264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10"/>
        <v>0</v>
      </c>
      <c r="K89" s="365"/>
      <c r="L89" s="365"/>
      <c r="N89" s="264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11">H91</f>
        <v>0</v>
      </c>
      <c r="I90" s="365"/>
      <c r="J90" s="349">
        <f t="shared" si="10"/>
        <v>0</v>
      </c>
      <c r="K90" s="365">
        <f t="shared" si="11"/>
        <v>0</v>
      </c>
      <c r="L90" s="365">
        <f t="shared" si="11"/>
        <v>0</v>
      </c>
      <c r="N90" s="264"/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11"/>
        <v>0</v>
      </c>
      <c r="I91" s="365"/>
      <c r="J91" s="349">
        <f t="shared" si="10"/>
        <v>0</v>
      </c>
      <c r="K91" s="365">
        <f t="shared" si="11"/>
        <v>0</v>
      </c>
      <c r="L91" s="365">
        <f t="shared" si="11"/>
        <v>0</v>
      </c>
      <c r="N91" s="264"/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11"/>
        <v>0</v>
      </c>
      <c r="I92" s="365"/>
      <c r="J92" s="349">
        <f t="shared" si="10"/>
        <v>0</v>
      </c>
      <c r="K92" s="365">
        <f t="shared" si="11"/>
        <v>0</v>
      </c>
      <c r="L92" s="365">
        <f t="shared" si="11"/>
        <v>0</v>
      </c>
      <c r="N92" s="264"/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10"/>
        <v>0</v>
      </c>
      <c r="K93" s="365"/>
      <c r="L93" s="365"/>
      <c r="N93" s="264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10"/>
        <v>0</v>
      </c>
      <c r="K94" s="368">
        <f>K95+K98+K101</f>
        <v>0</v>
      </c>
      <c r="L94" s="368">
        <f>L95+L98+L101</f>
        <v>0</v>
      </c>
      <c r="N94" s="264"/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10"/>
        <v>0</v>
      </c>
      <c r="K95" s="368">
        <f>K96</f>
        <v>0</v>
      </c>
      <c r="L95" s="365"/>
      <c r="N95" s="264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10"/>
        <v>0</v>
      </c>
      <c r="K96" s="368">
        <f>K97</f>
        <v>0</v>
      </c>
      <c r="L96" s="365"/>
      <c r="N96" s="264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10"/>
        <v>0</v>
      </c>
      <c r="K97" s="368"/>
      <c r="L97" s="365"/>
      <c r="N97" s="264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10"/>
        <v>0</v>
      </c>
      <c r="K98" s="368">
        <f>K99</f>
        <v>0</v>
      </c>
      <c r="L98" s="365"/>
      <c r="N98" s="264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10"/>
        <v>0</v>
      </c>
      <c r="K99" s="368">
        <f>K100</f>
        <v>0</v>
      </c>
      <c r="L99" s="365"/>
      <c r="N99" s="264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10"/>
        <v>0</v>
      </c>
      <c r="K100" s="368"/>
      <c r="L100" s="365"/>
      <c r="N100" s="264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2">H102</f>
        <v>0</v>
      </c>
      <c r="I101" s="368">
        <f t="shared" si="12"/>
        <v>0</v>
      </c>
      <c r="J101" s="349">
        <f t="shared" si="10"/>
        <v>0</v>
      </c>
      <c r="K101" s="368">
        <f t="shared" si="12"/>
        <v>0</v>
      </c>
      <c r="L101" s="368">
        <f t="shared" si="12"/>
        <v>0</v>
      </c>
      <c r="N101" s="264"/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2"/>
        <v>0</v>
      </c>
      <c r="I102" s="368">
        <f t="shared" si="12"/>
        <v>0</v>
      </c>
      <c r="J102" s="349">
        <f t="shared" si="10"/>
        <v>0</v>
      </c>
      <c r="K102" s="368">
        <f t="shared" si="12"/>
        <v>0</v>
      </c>
      <c r="L102" s="368">
        <f t="shared" si="12"/>
        <v>0</v>
      </c>
      <c r="N102" s="264"/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10"/>
        <v>0</v>
      </c>
      <c r="K103" s="368"/>
      <c r="L103" s="365"/>
      <c r="N103" s="264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12435.3</v>
      </c>
      <c r="I104" s="349">
        <f>I105+I172+I190+I196+I178+I184</f>
        <v>-12.3</v>
      </c>
      <c r="J104" s="349">
        <f t="shared" si="10"/>
        <v>12423</v>
      </c>
      <c r="K104" s="349">
        <f>K105+K172+K190+K196+K178+K184</f>
        <v>5966.2000000000007</v>
      </c>
      <c r="L104" s="349">
        <f>L105+L172+L190+L196+L178+L184</f>
        <v>5692.5</v>
      </c>
      <c r="M104" s="264">
        <f>L104+L581+L727+L1299+L1526</f>
        <v>9657.43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11943.5</v>
      </c>
      <c r="I105" s="349">
        <f>I122+I134+I146+I150+I154+I165+I161+I110+I118</f>
        <v>-12.3</v>
      </c>
      <c r="J105" s="349">
        <f t="shared" si="10"/>
        <v>11931.2</v>
      </c>
      <c r="K105" s="349">
        <f>K122+K134+K146+K150+K154+K165+K161+K110+K118</f>
        <v>5950.2000000000007</v>
      </c>
      <c r="L105" s="349">
        <f>L122+L134+L146+L150+L154+L165+L161+L110+L118</f>
        <v>5682.5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3">H107</f>
        <v>0</v>
      </c>
      <c r="I106" s="349">
        <f t="shared" si="13"/>
        <v>0</v>
      </c>
      <c r="J106" s="349">
        <f t="shared" si="10"/>
        <v>0</v>
      </c>
      <c r="K106" s="349">
        <f t="shared" si="13"/>
        <v>0</v>
      </c>
      <c r="L106" s="349">
        <f t="shared" si="13"/>
        <v>0</v>
      </c>
      <c r="N106" s="264"/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3"/>
        <v>0</v>
      </c>
      <c r="I107" s="349">
        <f t="shared" si="13"/>
        <v>0</v>
      </c>
      <c r="J107" s="349">
        <f t="shared" si="10"/>
        <v>0</v>
      </c>
      <c r="K107" s="331">
        <f t="shared" si="13"/>
        <v>0</v>
      </c>
      <c r="L107" s="331">
        <f t="shared" si="13"/>
        <v>0</v>
      </c>
      <c r="N107" s="264"/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3"/>
        <v>0</v>
      </c>
      <c r="I108" s="349">
        <f t="shared" si="13"/>
        <v>0</v>
      </c>
      <c r="J108" s="349">
        <f t="shared" si="10"/>
        <v>0</v>
      </c>
      <c r="K108" s="331">
        <f t="shared" si="13"/>
        <v>0</v>
      </c>
      <c r="L108" s="331">
        <f t="shared" si="13"/>
        <v>0</v>
      </c>
      <c r="N108" s="264"/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10"/>
        <v>0</v>
      </c>
      <c r="K109" s="331"/>
      <c r="L109" s="365"/>
      <c r="N109" s="264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4">H111</f>
        <v>216.4</v>
      </c>
      <c r="I110" s="331">
        <f t="shared" si="14"/>
        <v>0</v>
      </c>
      <c r="J110" s="349">
        <f t="shared" si="10"/>
        <v>216.4</v>
      </c>
      <c r="K110" s="331">
        <f t="shared" ref="K110:L112" si="15">K111</f>
        <v>0</v>
      </c>
      <c r="L110" s="331">
        <f t="shared" si="15"/>
        <v>0</v>
      </c>
      <c r="N110" s="264"/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4"/>
        <v>216.4</v>
      </c>
      <c r="I111" s="331">
        <f t="shared" si="14"/>
        <v>0</v>
      </c>
      <c r="J111" s="349">
        <f t="shared" si="10"/>
        <v>216.4</v>
      </c>
      <c r="K111" s="331">
        <f t="shared" si="15"/>
        <v>0</v>
      </c>
      <c r="L111" s="331">
        <f t="shared" si="15"/>
        <v>0</v>
      </c>
      <c r="N111" s="264"/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4"/>
        <v>216.4</v>
      </c>
      <c r="I112" s="331">
        <f t="shared" si="14"/>
        <v>0</v>
      </c>
      <c r="J112" s="349">
        <f t="shared" si="10"/>
        <v>216.4</v>
      </c>
      <c r="K112" s="331">
        <f t="shared" si="15"/>
        <v>0</v>
      </c>
      <c r="L112" s="331">
        <f t="shared" si="15"/>
        <v>0</v>
      </c>
      <c r="N112" s="264"/>
      <c r="O112" s="264"/>
    </row>
    <row r="113" spans="1:15" s="476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>
        <v>216.4</v>
      </c>
      <c r="I113" s="331">
        <v>0</v>
      </c>
      <c r="J113" s="349">
        <f t="shared" si="10"/>
        <v>216.4</v>
      </c>
      <c r="K113" s="331"/>
      <c r="L113" s="365"/>
      <c r="N113" s="264"/>
      <c r="O113" s="351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4"/>
        <v>255.3</v>
      </c>
      <c r="I114" s="331">
        <f t="shared" si="14"/>
        <v>0</v>
      </c>
      <c r="J114" s="349">
        <f t="shared" si="10"/>
        <v>255.3</v>
      </c>
      <c r="K114" s="331"/>
      <c r="L114" s="365"/>
      <c r="N114" s="264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4"/>
        <v>255.3</v>
      </c>
      <c r="I115" s="331">
        <f t="shared" si="14"/>
        <v>0</v>
      </c>
      <c r="J115" s="349">
        <f t="shared" si="10"/>
        <v>255.3</v>
      </c>
      <c r="K115" s="331"/>
      <c r="L115" s="365"/>
      <c r="N115" s="264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4"/>
        <v>255.3</v>
      </c>
      <c r="I116" s="331">
        <f t="shared" si="14"/>
        <v>0</v>
      </c>
      <c r="J116" s="349">
        <f t="shared" si="10"/>
        <v>255.3</v>
      </c>
      <c r="K116" s="331"/>
      <c r="L116" s="365"/>
      <c r="N116" s="264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255.3</v>
      </c>
      <c r="I117" s="331">
        <v>0</v>
      </c>
      <c r="J117" s="349">
        <f t="shared" si="10"/>
        <v>255.3</v>
      </c>
      <c r="K117" s="331"/>
      <c r="L117" s="365"/>
      <c r="N117" s="264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6">H119</f>
        <v>150</v>
      </c>
      <c r="I118" s="368">
        <f t="shared" si="16"/>
        <v>-12.3</v>
      </c>
      <c r="J118" s="349">
        <f t="shared" si="10"/>
        <v>137.69999999999999</v>
      </c>
      <c r="K118" s="368">
        <f t="shared" ref="K118:L120" si="17">K119</f>
        <v>139.5</v>
      </c>
      <c r="L118" s="368">
        <f t="shared" si="17"/>
        <v>139.5</v>
      </c>
      <c r="N118" s="264"/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6"/>
        <v>150</v>
      </c>
      <c r="I119" s="368">
        <f t="shared" si="16"/>
        <v>-12.3</v>
      </c>
      <c r="J119" s="349">
        <f t="shared" si="10"/>
        <v>137.69999999999999</v>
      </c>
      <c r="K119" s="368">
        <f t="shared" si="17"/>
        <v>139.5</v>
      </c>
      <c r="L119" s="368">
        <f t="shared" si="17"/>
        <v>139.5</v>
      </c>
      <c r="N119" s="264"/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6"/>
        <v>150</v>
      </c>
      <c r="I120" s="368">
        <f t="shared" si="16"/>
        <v>-12.3</v>
      </c>
      <c r="J120" s="349">
        <f t="shared" si="10"/>
        <v>137.69999999999999</v>
      </c>
      <c r="K120" s="368">
        <f t="shared" si="17"/>
        <v>139.5</v>
      </c>
      <c r="L120" s="368">
        <f t="shared" si="17"/>
        <v>139.5</v>
      </c>
      <c r="N120" s="264"/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>
        <v>-12.3</v>
      </c>
      <c r="J121" s="349">
        <f t="shared" si="10"/>
        <v>137.69999999999999</v>
      </c>
      <c r="K121" s="368">
        <v>139.5</v>
      </c>
      <c r="L121" s="368">
        <v>139.5</v>
      </c>
      <c r="N121" s="264"/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1100</v>
      </c>
      <c r="I122" s="331">
        <f>I123+I126+I131</f>
        <v>0</v>
      </c>
      <c r="J122" s="349">
        <f t="shared" si="10"/>
        <v>1100</v>
      </c>
      <c r="K122" s="331">
        <f>K123+K126+K131</f>
        <v>0</v>
      </c>
      <c r="L122" s="331">
        <f>L123+L126+L131</f>
        <v>0</v>
      </c>
      <c r="N122" s="264"/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8">H124</f>
        <v>43</v>
      </c>
      <c r="I123" s="331">
        <f t="shared" si="18"/>
        <v>0</v>
      </c>
      <c r="J123" s="349">
        <f t="shared" si="10"/>
        <v>43</v>
      </c>
      <c r="K123" s="331">
        <f t="shared" si="18"/>
        <v>0</v>
      </c>
      <c r="L123" s="331">
        <f t="shared" si="18"/>
        <v>0</v>
      </c>
      <c r="N123" s="264"/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8"/>
        <v>43</v>
      </c>
      <c r="I124" s="331">
        <f t="shared" si="18"/>
        <v>0</v>
      </c>
      <c r="J124" s="349">
        <f t="shared" si="10"/>
        <v>43</v>
      </c>
      <c r="K124" s="331">
        <f t="shared" si="18"/>
        <v>0</v>
      </c>
      <c r="L124" s="331">
        <f t="shared" si="18"/>
        <v>0</v>
      </c>
      <c r="N124" s="264"/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10"/>
        <v>43</v>
      </c>
      <c r="K125" s="368"/>
      <c r="L125" s="368"/>
      <c r="N125" s="264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10"/>
        <v>0</v>
      </c>
      <c r="K126" s="331">
        <f>K127+K129</f>
        <v>0</v>
      </c>
      <c r="L126" s="331">
        <f>L127+L129</f>
        <v>0</v>
      </c>
      <c r="N126" s="264"/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10"/>
        <v>0</v>
      </c>
      <c r="K127" s="331">
        <f>K128</f>
        <v>0</v>
      </c>
      <c r="L127" s="331">
        <f>L128</f>
        <v>0</v>
      </c>
      <c r="N127" s="264"/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10"/>
        <v>0</v>
      </c>
      <c r="K128" s="368">
        <v>0</v>
      </c>
      <c r="L128" s="368">
        <v>0</v>
      </c>
      <c r="N128" s="264"/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10"/>
        <v>0</v>
      </c>
      <c r="K129" s="331">
        <f>K130</f>
        <v>0</v>
      </c>
      <c r="L129" s="331">
        <f>L130</f>
        <v>0</v>
      </c>
      <c r="N129" s="264"/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10"/>
        <v>0</v>
      </c>
      <c r="K130" s="368">
        <v>0</v>
      </c>
      <c r="L130" s="368">
        <v>0</v>
      </c>
      <c r="N130" s="264"/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9">H132</f>
        <v>1057</v>
      </c>
      <c r="I131" s="331">
        <f t="shared" si="19"/>
        <v>0</v>
      </c>
      <c r="J131" s="349">
        <f t="shared" si="10"/>
        <v>1057</v>
      </c>
      <c r="K131" s="331">
        <f t="shared" si="19"/>
        <v>0</v>
      </c>
      <c r="L131" s="331">
        <f t="shared" si="19"/>
        <v>0</v>
      </c>
      <c r="N131" s="264"/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9"/>
        <v>1057</v>
      </c>
      <c r="I132" s="331">
        <f t="shared" si="19"/>
        <v>0</v>
      </c>
      <c r="J132" s="349">
        <f t="shared" si="10"/>
        <v>1057</v>
      </c>
      <c r="K132" s="331">
        <f t="shared" si="19"/>
        <v>0</v>
      </c>
      <c r="L132" s="331">
        <f t="shared" si="19"/>
        <v>0</v>
      </c>
      <c r="N132" s="264"/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1057</v>
      </c>
      <c r="I133" s="331">
        <v>0</v>
      </c>
      <c r="J133" s="349">
        <f t="shared" si="10"/>
        <v>1057</v>
      </c>
      <c r="K133" s="368">
        <v>0</v>
      </c>
      <c r="L133" s="368">
        <v>0</v>
      </c>
      <c r="N133" s="264"/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9049.4</v>
      </c>
      <c r="I134" s="331">
        <f>I135+I138+I141</f>
        <v>0</v>
      </c>
      <c r="J134" s="349">
        <f t="shared" si="10"/>
        <v>9049.4</v>
      </c>
      <c r="K134" s="331">
        <f>K135+K138+K141</f>
        <v>4383</v>
      </c>
      <c r="L134" s="331">
        <f>L135+L138+L141</f>
        <v>4115.3</v>
      </c>
      <c r="N134" s="264"/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20">H136</f>
        <v>3994</v>
      </c>
      <c r="I135" s="331">
        <f t="shared" si="20"/>
        <v>0</v>
      </c>
      <c r="J135" s="349">
        <f t="shared" si="10"/>
        <v>3994</v>
      </c>
      <c r="K135" s="331">
        <f t="shared" si="20"/>
        <v>2620</v>
      </c>
      <c r="L135" s="331">
        <f t="shared" si="20"/>
        <v>2555.3000000000002</v>
      </c>
      <c r="N135" s="264"/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20"/>
        <v>3994</v>
      </c>
      <c r="I136" s="331">
        <f t="shared" si="20"/>
        <v>0</v>
      </c>
      <c r="J136" s="349">
        <f t="shared" si="10"/>
        <v>3994</v>
      </c>
      <c r="K136" s="331">
        <f t="shared" si="20"/>
        <v>2620</v>
      </c>
      <c r="L136" s="331">
        <f t="shared" si="20"/>
        <v>2555.3000000000002</v>
      </c>
      <c r="N136" s="264"/>
      <c r="O136" s="264"/>
    </row>
    <row r="137" spans="1:15" s="350" customFormat="1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3994</v>
      </c>
      <c r="I137" s="331">
        <v>0</v>
      </c>
      <c r="J137" s="349">
        <f t="shared" si="10"/>
        <v>3994</v>
      </c>
      <c r="K137" s="368">
        <v>2620</v>
      </c>
      <c r="L137" s="368">
        <v>2555.3000000000002</v>
      </c>
      <c r="N137" s="351"/>
      <c r="O137" s="351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21">H139</f>
        <v>5005.3999999999996</v>
      </c>
      <c r="I138" s="331">
        <f t="shared" si="21"/>
        <v>0</v>
      </c>
      <c r="J138" s="349">
        <f t="shared" si="10"/>
        <v>5005.3999999999996</v>
      </c>
      <c r="K138" s="331">
        <f t="shared" si="21"/>
        <v>1763</v>
      </c>
      <c r="L138" s="331">
        <f t="shared" si="21"/>
        <v>1560</v>
      </c>
      <c r="N138" s="264"/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21"/>
        <v>5005.3999999999996</v>
      </c>
      <c r="I139" s="331">
        <f t="shared" si="21"/>
        <v>0</v>
      </c>
      <c r="J139" s="349">
        <f t="shared" si="10"/>
        <v>5005.3999999999996</v>
      </c>
      <c r="K139" s="331">
        <f t="shared" si="21"/>
        <v>1763</v>
      </c>
      <c r="L139" s="331">
        <f t="shared" si="21"/>
        <v>1560</v>
      </c>
      <c r="N139" s="264"/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5005.3999999999996</v>
      </c>
      <c r="I140" s="331">
        <v>0</v>
      </c>
      <c r="J140" s="349">
        <f t="shared" si="10"/>
        <v>5005.3999999999996</v>
      </c>
      <c r="K140" s="368">
        <v>1763</v>
      </c>
      <c r="L140" s="368">
        <v>1560</v>
      </c>
      <c r="N140" s="351"/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10"/>
        <v>50</v>
      </c>
      <c r="K141" s="331">
        <f>K142+K144</f>
        <v>0</v>
      </c>
      <c r="L141" s="331">
        <f>L142+L144</f>
        <v>0</v>
      </c>
      <c r="N141" s="264"/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v>0</v>
      </c>
      <c r="J142" s="349">
        <f t="shared" si="10"/>
        <v>25</v>
      </c>
      <c r="K142" s="331">
        <f>K143</f>
        <v>0</v>
      </c>
      <c r="L142" s="331">
        <f>L143</f>
        <v>0</v>
      </c>
      <c r="N142" s="264"/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10"/>
        <v>25</v>
      </c>
      <c r="K143" s="368"/>
      <c r="L143" s="368"/>
      <c r="N143" s="264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v>0</v>
      </c>
      <c r="J144" s="349">
        <f t="shared" si="10"/>
        <v>25</v>
      </c>
      <c r="K144" s="331">
        <f>K145</f>
        <v>0</v>
      </c>
      <c r="L144" s="331">
        <f>L145</f>
        <v>0</v>
      </c>
      <c r="N144" s="264"/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10"/>
        <v>25</v>
      </c>
      <c r="K145" s="368"/>
      <c r="L145" s="368"/>
      <c r="N145" s="264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2">H147</f>
        <v>0</v>
      </c>
      <c r="I146" s="331"/>
      <c r="J146" s="349">
        <f t="shared" si="10"/>
        <v>0</v>
      </c>
      <c r="K146" s="331">
        <f t="shared" si="22"/>
        <v>0</v>
      </c>
      <c r="L146" s="331">
        <f t="shared" si="22"/>
        <v>0</v>
      </c>
      <c r="N146" s="264"/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2"/>
        <v>0</v>
      </c>
      <c r="I147" s="331"/>
      <c r="J147" s="349">
        <f t="shared" si="10"/>
        <v>0</v>
      </c>
      <c r="K147" s="331">
        <f t="shared" si="22"/>
        <v>0</v>
      </c>
      <c r="L147" s="331">
        <f t="shared" si="22"/>
        <v>0</v>
      </c>
      <c r="N147" s="264"/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2"/>
        <v>0</v>
      </c>
      <c r="I148" s="331"/>
      <c r="J148" s="349">
        <f t="shared" si="10"/>
        <v>0</v>
      </c>
      <c r="K148" s="331">
        <f t="shared" si="22"/>
        <v>0</v>
      </c>
      <c r="L148" s="331">
        <f t="shared" si="22"/>
        <v>0</v>
      </c>
      <c r="N148" s="264"/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3">H149+I149</f>
        <v>0</v>
      </c>
      <c r="K149" s="368"/>
      <c r="L149" s="368"/>
      <c r="N149" s="264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4">H151</f>
        <v>0</v>
      </c>
      <c r="I150" s="331"/>
      <c r="J150" s="349">
        <f t="shared" si="23"/>
        <v>0</v>
      </c>
      <c r="K150" s="331">
        <f t="shared" si="24"/>
        <v>0</v>
      </c>
      <c r="L150" s="331">
        <f t="shared" si="24"/>
        <v>0</v>
      </c>
      <c r="N150" s="264"/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4"/>
        <v>0</v>
      </c>
      <c r="I151" s="331"/>
      <c r="J151" s="349">
        <f t="shared" si="23"/>
        <v>0</v>
      </c>
      <c r="K151" s="331">
        <f t="shared" si="24"/>
        <v>0</v>
      </c>
      <c r="L151" s="331">
        <f t="shared" si="24"/>
        <v>0</v>
      </c>
      <c r="N151" s="264"/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4"/>
        <v>0</v>
      </c>
      <c r="I152" s="331"/>
      <c r="J152" s="349">
        <f t="shared" si="23"/>
        <v>0</v>
      </c>
      <c r="K152" s="331">
        <f t="shared" si="24"/>
        <v>0</v>
      </c>
      <c r="L152" s="331">
        <f t="shared" si="24"/>
        <v>0</v>
      </c>
      <c r="N152" s="264"/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3"/>
        <v>0</v>
      </c>
      <c r="K153" s="365"/>
      <c r="L153" s="365"/>
      <c r="N153" s="264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715.1</v>
      </c>
      <c r="I154" s="331">
        <f>I155+I158</f>
        <v>0</v>
      </c>
      <c r="J154" s="349">
        <f t="shared" si="23"/>
        <v>715.1</v>
      </c>
      <c r="K154" s="331">
        <f>K155+K158</f>
        <v>715.09999999999991</v>
      </c>
      <c r="L154" s="331">
        <f>L155+L158</f>
        <v>715.09999999999991</v>
      </c>
      <c r="N154" s="264"/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5">H156</f>
        <v>715.1</v>
      </c>
      <c r="I155" s="331">
        <f t="shared" si="25"/>
        <v>0</v>
      </c>
      <c r="J155" s="349">
        <f t="shared" si="23"/>
        <v>715.1</v>
      </c>
      <c r="K155" s="331">
        <f t="shared" si="25"/>
        <v>715.09999999999991</v>
      </c>
      <c r="L155" s="331">
        <f t="shared" si="25"/>
        <v>715.09999999999991</v>
      </c>
      <c r="N155" s="264"/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715.1</v>
      </c>
      <c r="I156" s="331">
        <f>I157</f>
        <v>0</v>
      </c>
      <c r="J156" s="349">
        <f t="shared" si="23"/>
        <v>715.1</v>
      </c>
      <c r="K156" s="331">
        <f t="shared" si="25"/>
        <v>715.09999999999991</v>
      </c>
      <c r="L156" s="331">
        <f t="shared" si="25"/>
        <v>715.09999999999991</v>
      </c>
      <c r="N156" s="264"/>
      <c r="O156" s="264"/>
    </row>
    <row r="157" spans="1:15" s="322" customFormat="1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715.1</v>
      </c>
      <c r="I157" s="331">
        <v>0</v>
      </c>
      <c r="J157" s="349">
        <f t="shared" si="23"/>
        <v>715.1</v>
      </c>
      <c r="K157" s="365">
        <f>417.9+297.2</f>
        <v>715.09999999999991</v>
      </c>
      <c r="L157" s="365">
        <f>417.9+297.2</f>
        <v>715.09999999999991</v>
      </c>
      <c r="N157" s="474"/>
      <c r="O157" s="47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6">H159</f>
        <v>0</v>
      </c>
      <c r="I158" s="331"/>
      <c r="J158" s="349">
        <f t="shared" si="23"/>
        <v>0</v>
      </c>
      <c r="K158" s="331">
        <f t="shared" si="26"/>
        <v>0</v>
      </c>
      <c r="L158" s="331">
        <f t="shared" si="26"/>
        <v>0</v>
      </c>
      <c r="N158" s="264"/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6"/>
        <v>0</v>
      </c>
      <c r="I159" s="331"/>
      <c r="J159" s="349">
        <f t="shared" si="23"/>
        <v>0</v>
      </c>
      <c r="K159" s="331">
        <f t="shared" si="26"/>
        <v>0</v>
      </c>
      <c r="L159" s="331">
        <f t="shared" si="26"/>
        <v>0</v>
      </c>
      <c r="N159" s="264"/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3"/>
        <v>0</v>
      </c>
      <c r="K160" s="368"/>
      <c r="L160" s="365"/>
      <c r="N160" s="264"/>
      <c r="O160" s="264"/>
    </row>
    <row r="161" spans="1:15" ht="91.5" hidden="1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7">H162</f>
        <v>0</v>
      </c>
      <c r="I161" s="368"/>
      <c r="J161" s="349">
        <f t="shared" si="23"/>
        <v>0</v>
      </c>
      <c r="K161" s="368">
        <f t="shared" si="27"/>
        <v>0</v>
      </c>
      <c r="L161" s="368">
        <f t="shared" si="27"/>
        <v>0</v>
      </c>
      <c r="N161" s="264"/>
      <c r="O161" s="264"/>
    </row>
    <row r="162" spans="1:15" ht="61.5" hidden="1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7"/>
        <v>0</v>
      </c>
      <c r="I162" s="368"/>
      <c r="J162" s="349">
        <f t="shared" si="23"/>
        <v>0</v>
      </c>
      <c r="K162" s="368">
        <f t="shared" si="27"/>
        <v>0</v>
      </c>
      <c r="L162" s="368">
        <f t="shared" si="27"/>
        <v>0</v>
      </c>
      <c r="N162" s="264"/>
      <c r="O162" s="264"/>
    </row>
    <row r="163" spans="1:15" ht="25.5" hidden="1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7"/>
        <v>0</v>
      </c>
      <c r="I163" s="368"/>
      <c r="J163" s="349">
        <f t="shared" si="23"/>
        <v>0</v>
      </c>
      <c r="K163" s="368">
        <f t="shared" si="27"/>
        <v>0</v>
      </c>
      <c r="L163" s="368">
        <f t="shared" si="27"/>
        <v>0</v>
      </c>
      <c r="N163" s="264"/>
      <c r="O163" s="264"/>
    </row>
    <row r="164" spans="1:15" ht="16.5" hidden="1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3"/>
        <v>0</v>
      </c>
      <c r="K164" s="368"/>
      <c r="L164" s="365"/>
      <c r="N164" s="264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712.6</v>
      </c>
      <c r="I165" s="331">
        <f>I166+I169</f>
        <v>0</v>
      </c>
      <c r="J165" s="349">
        <f t="shared" si="23"/>
        <v>712.6</v>
      </c>
      <c r="K165" s="331">
        <f>K166+K169</f>
        <v>712.6</v>
      </c>
      <c r="L165" s="331">
        <f>L166+L169</f>
        <v>712.6</v>
      </c>
      <c r="N165" s="264"/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8">H167</f>
        <v>712.6</v>
      </c>
      <c r="I166" s="331">
        <f t="shared" si="28"/>
        <v>0</v>
      </c>
      <c r="J166" s="349">
        <f t="shared" si="23"/>
        <v>712.6</v>
      </c>
      <c r="K166" s="331">
        <f t="shared" si="28"/>
        <v>712.6</v>
      </c>
      <c r="L166" s="331">
        <f t="shared" si="28"/>
        <v>712.6</v>
      </c>
      <c r="N166" s="264"/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8"/>
        <v>712.6</v>
      </c>
      <c r="I167" s="331">
        <f t="shared" si="28"/>
        <v>0</v>
      </c>
      <c r="J167" s="349">
        <f t="shared" si="23"/>
        <v>712.6</v>
      </c>
      <c r="K167" s="331">
        <f t="shared" si="28"/>
        <v>712.6</v>
      </c>
      <c r="L167" s="331">
        <f t="shared" si="28"/>
        <v>712.6</v>
      </c>
      <c r="N167" s="264"/>
      <c r="O167" s="264"/>
    </row>
    <row r="168" spans="1:15" s="322" customFormat="1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712.6</v>
      </c>
      <c r="I168" s="331">
        <v>0</v>
      </c>
      <c r="J168" s="349">
        <f t="shared" si="23"/>
        <v>712.6</v>
      </c>
      <c r="K168" s="368">
        <f>410.6+302</f>
        <v>712.6</v>
      </c>
      <c r="L168" s="368">
        <f>410.6+302</f>
        <v>712.6</v>
      </c>
      <c r="N168" s="474"/>
      <c r="O168" s="47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9">H170</f>
        <v>0</v>
      </c>
      <c r="I169" s="331"/>
      <c r="J169" s="349">
        <f t="shared" si="23"/>
        <v>0</v>
      </c>
      <c r="K169" s="331">
        <f t="shared" si="29"/>
        <v>0</v>
      </c>
      <c r="L169" s="331">
        <f t="shared" si="29"/>
        <v>0</v>
      </c>
      <c r="N169" s="264"/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9"/>
        <v>0</v>
      </c>
      <c r="I170" s="331"/>
      <c r="J170" s="349">
        <f t="shared" si="23"/>
        <v>0</v>
      </c>
      <c r="K170" s="331">
        <f t="shared" si="29"/>
        <v>0</v>
      </c>
      <c r="L170" s="331">
        <f t="shared" si="29"/>
        <v>0</v>
      </c>
      <c r="N170" s="264"/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3"/>
        <v>0</v>
      </c>
      <c r="K171" s="368"/>
      <c r="L171" s="365"/>
      <c r="N171" s="264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3"/>
        <v>0</v>
      </c>
      <c r="K172" s="331">
        <f>K174</f>
        <v>0</v>
      </c>
      <c r="L172" s="331">
        <f>L174</f>
        <v>0</v>
      </c>
      <c r="N172" s="264"/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30">H174</f>
        <v>0</v>
      </c>
      <c r="I173" s="331"/>
      <c r="J173" s="349">
        <f t="shared" si="23"/>
        <v>0</v>
      </c>
      <c r="K173" s="331">
        <f t="shared" si="30"/>
        <v>0</v>
      </c>
      <c r="L173" s="331">
        <f t="shared" si="30"/>
        <v>0</v>
      </c>
      <c r="N173" s="264"/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30"/>
        <v>0</v>
      </c>
      <c r="I174" s="331"/>
      <c r="J174" s="349">
        <f t="shared" si="23"/>
        <v>0</v>
      </c>
      <c r="K174" s="331">
        <f t="shared" si="30"/>
        <v>0</v>
      </c>
      <c r="L174" s="331">
        <f t="shared" si="30"/>
        <v>0</v>
      </c>
      <c r="N174" s="264"/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30"/>
        <v>0</v>
      </c>
      <c r="I175" s="331"/>
      <c r="J175" s="349">
        <f t="shared" si="23"/>
        <v>0</v>
      </c>
      <c r="K175" s="331">
        <f t="shared" si="30"/>
        <v>0</v>
      </c>
      <c r="L175" s="331">
        <f t="shared" si="30"/>
        <v>0</v>
      </c>
      <c r="N175" s="264"/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30"/>
        <v>0</v>
      </c>
      <c r="I176" s="331"/>
      <c r="J176" s="349">
        <f t="shared" si="23"/>
        <v>0</v>
      </c>
      <c r="K176" s="331">
        <f t="shared" si="30"/>
        <v>0</v>
      </c>
      <c r="L176" s="331">
        <f t="shared" si="30"/>
        <v>0</v>
      </c>
      <c r="N176" s="264"/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3"/>
        <v>0</v>
      </c>
      <c r="K177" s="365"/>
      <c r="L177" s="365"/>
      <c r="N177" s="264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3"/>
        <v>10</v>
      </c>
      <c r="K178" s="331">
        <v>10</v>
      </c>
      <c r="L178" s="331">
        <v>10</v>
      </c>
      <c r="N178" s="264"/>
      <c r="O178" s="264"/>
    </row>
    <row r="179" spans="1:15" s="322" customFormat="1" ht="14.25" customHeight="1">
      <c r="A179" s="396" t="s">
        <v>1073</v>
      </c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3"/>
        <v>10</v>
      </c>
      <c r="K179" s="331">
        <v>10</v>
      </c>
      <c r="L179" s="331">
        <v>10</v>
      </c>
      <c r="N179" s="264"/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3"/>
        <v>10</v>
      </c>
      <c r="K180" s="331">
        <v>10</v>
      </c>
      <c r="L180" s="331">
        <v>10</v>
      </c>
      <c r="N180" s="264"/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3"/>
        <v>10</v>
      </c>
      <c r="K181" s="331">
        <v>10</v>
      </c>
      <c r="L181" s="331">
        <v>10</v>
      </c>
      <c r="N181" s="264"/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3"/>
        <v>10</v>
      </c>
      <c r="K182" s="331">
        <v>10</v>
      </c>
      <c r="L182" s="331">
        <v>10</v>
      </c>
      <c r="N182" s="264"/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3"/>
        <v>10</v>
      </c>
      <c r="K183" s="331">
        <v>10</v>
      </c>
      <c r="L183" s="331">
        <v>10</v>
      </c>
      <c r="N183" s="264"/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3"/>
        <v>350.5</v>
      </c>
      <c r="K184" s="365"/>
      <c r="L184" s="365"/>
      <c r="N184" s="264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3"/>
        <v>350.5</v>
      </c>
      <c r="K185" s="365"/>
      <c r="L185" s="365"/>
      <c r="N185" s="264"/>
      <c r="O185" s="264"/>
    </row>
    <row r="186" spans="1:15" s="322" customFormat="1" ht="21.75" customHeight="1">
      <c r="A186" s="396" t="s">
        <v>1072</v>
      </c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3"/>
        <v>350.5</v>
      </c>
      <c r="K186" s="365"/>
      <c r="L186" s="365"/>
      <c r="N186" s="264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3"/>
        <v>350.5</v>
      </c>
      <c r="K187" s="365"/>
      <c r="L187" s="365"/>
      <c r="N187" s="264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3"/>
        <v>350.5</v>
      </c>
      <c r="K188" s="365"/>
      <c r="L188" s="365"/>
      <c r="N188" s="264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3"/>
        <v>350.5</v>
      </c>
      <c r="K189" s="365"/>
      <c r="L189" s="365"/>
      <c r="N189" s="264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31">H191</f>
        <v>117.3</v>
      </c>
      <c r="I190" s="331">
        <f t="shared" si="31"/>
        <v>0</v>
      </c>
      <c r="J190" s="349">
        <f t="shared" si="23"/>
        <v>117.3</v>
      </c>
      <c r="K190" s="331">
        <f t="shared" si="31"/>
        <v>0</v>
      </c>
      <c r="L190" s="331">
        <f t="shared" si="31"/>
        <v>0</v>
      </c>
      <c r="N190" s="264"/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31"/>
        <v>117.3</v>
      </c>
      <c r="I191" s="331">
        <f t="shared" si="31"/>
        <v>0</v>
      </c>
      <c r="J191" s="349">
        <f t="shared" si="23"/>
        <v>117.3</v>
      </c>
      <c r="K191" s="331">
        <f t="shared" si="31"/>
        <v>0</v>
      </c>
      <c r="L191" s="331">
        <f t="shared" si="31"/>
        <v>0</v>
      </c>
      <c r="N191" s="264"/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31"/>
        <v>117.3</v>
      </c>
      <c r="I192" s="331">
        <f t="shared" si="31"/>
        <v>0</v>
      </c>
      <c r="J192" s="349">
        <f t="shared" si="23"/>
        <v>117.3</v>
      </c>
      <c r="K192" s="331">
        <f t="shared" si="31"/>
        <v>0</v>
      </c>
      <c r="L192" s="331">
        <f t="shared" si="31"/>
        <v>0</v>
      </c>
      <c r="N192" s="264"/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31"/>
        <v>117.3</v>
      </c>
      <c r="I193" s="331">
        <f t="shared" si="31"/>
        <v>0</v>
      </c>
      <c r="J193" s="349">
        <f t="shared" si="23"/>
        <v>117.3</v>
      </c>
      <c r="K193" s="331">
        <f t="shared" si="31"/>
        <v>0</v>
      </c>
      <c r="L193" s="331">
        <f t="shared" si="31"/>
        <v>0</v>
      </c>
      <c r="N193" s="264"/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31"/>
        <v>117.3</v>
      </c>
      <c r="I194" s="331">
        <f t="shared" si="31"/>
        <v>0</v>
      </c>
      <c r="J194" s="349">
        <f t="shared" si="23"/>
        <v>117.3</v>
      </c>
      <c r="K194" s="331">
        <f t="shared" si="31"/>
        <v>0</v>
      </c>
      <c r="L194" s="331">
        <f t="shared" si="31"/>
        <v>0</v>
      </c>
      <c r="N194" s="264"/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3"/>
        <v>117.3</v>
      </c>
      <c r="K195" s="368">
        <v>0</v>
      </c>
      <c r="L195" s="368">
        <v>0</v>
      </c>
      <c r="N195" s="264"/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3"/>
        <v>14</v>
      </c>
      <c r="K196" s="331">
        <f>K197+K202+K207+K212+K217</f>
        <v>6</v>
      </c>
      <c r="L196" s="331">
        <f>L197+L202+L207+L212+L217</f>
        <v>0</v>
      </c>
      <c r="N196" s="264"/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2">H198</f>
        <v>0</v>
      </c>
      <c r="I197" s="331">
        <f t="shared" si="32"/>
        <v>0</v>
      </c>
      <c r="J197" s="349">
        <f t="shared" si="23"/>
        <v>0</v>
      </c>
      <c r="K197" s="331">
        <f t="shared" ref="K197:L200" si="33">K198</f>
        <v>0</v>
      </c>
      <c r="L197" s="331">
        <f t="shared" si="33"/>
        <v>0</v>
      </c>
      <c r="N197" s="264"/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2"/>
        <v>0</v>
      </c>
      <c r="I198" s="331">
        <f t="shared" si="32"/>
        <v>0</v>
      </c>
      <c r="J198" s="349">
        <f t="shared" si="23"/>
        <v>0</v>
      </c>
      <c r="K198" s="331">
        <f t="shared" si="33"/>
        <v>0</v>
      </c>
      <c r="L198" s="331">
        <f t="shared" si="33"/>
        <v>0</v>
      </c>
      <c r="N198" s="264"/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2"/>
        <v>0</v>
      </c>
      <c r="I199" s="331">
        <f t="shared" si="32"/>
        <v>0</v>
      </c>
      <c r="J199" s="349">
        <f t="shared" si="23"/>
        <v>0</v>
      </c>
      <c r="K199" s="331">
        <f t="shared" si="33"/>
        <v>0</v>
      </c>
      <c r="L199" s="331">
        <f t="shared" si="33"/>
        <v>0</v>
      </c>
      <c r="N199" s="264"/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2"/>
        <v>0</v>
      </c>
      <c r="I200" s="331">
        <f t="shared" si="32"/>
        <v>0</v>
      </c>
      <c r="J200" s="349">
        <f t="shared" si="23"/>
        <v>0</v>
      </c>
      <c r="K200" s="331">
        <f t="shared" si="33"/>
        <v>0</v>
      </c>
      <c r="L200" s="331">
        <f t="shared" si="33"/>
        <v>0</v>
      </c>
      <c r="N200" s="264"/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3"/>
        <v>0</v>
      </c>
      <c r="K201" s="368"/>
      <c r="L201" s="368"/>
      <c r="N201" s="264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4">H203</f>
        <v>10</v>
      </c>
      <c r="I202" s="331">
        <f t="shared" si="34"/>
        <v>0</v>
      </c>
      <c r="J202" s="349">
        <f t="shared" si="23"/>
        <v>10</v>
      </c>
      <c r="K202" s="331">
        <f t="shared" si="34"/>
        <v>0</v>
      </c>
      <c r="L202" s="331">
        <f t="shared" si="34"/>
        <v>0</v>
      </c>
      <c r="N202" s="264"/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4"/>
        <v>10</v>
      </c>
      <c r="I203" s="331">
        <f t="shared" si="34"/>
        <v>0</v>
      </c>
      <c r="J203" s="349">
        <f t="shared" si="23"/>
        <v>10</v>
      </c>
      <c r="K203" s="331">
        <f t="shared" si="34"/>
        <v>0</v>
      </c>
      <c r="L203" s="331">
        <f t="shared" si="34"/>
        <v>0</v>
      </c>
      <c r="N203" s="264"/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4"/>
        <v>10</v>
      </c>
      <c r="I204" s="331">
        <f t="shared" si="34"/>
        <v>0</v>
      </c>
      <c r="J204" s="349">
        <f t="shared" si="23"/>
        <v>10</v>
      </c>
      <c r="K204" s="331">
        <f t="shared" si="34"/>
        <v>0</v>
      </c>
      <c r="L204" s="331">
        <f t="shared" si="34"/>
        <v>0</v>
      </c>
      <c r="N204" s="264"/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4"/>
        <v>10</v>
      </c>
      <c r="I205" s="331">
        <f t="shared" si="34"/>
        <v>0</v>
      </c>
      <c r="J205" s="349">
        <f t="shared" si="23"/>
        <v>10</v>
      </c>
      <c r="K205" s="331">
        <f t="shared" si="34"/>
        <v>0</v>
      </c>
      <c r="L205" s="331">
        <f t="shared" si="34"/>
        <v>0</v>
      </c>
      <c r="N205" s="264"/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3"/>
        <v>10</v>
      </c>
      <c r="K206" s="368"/>
      <c r="L206" s="368"/>
      <c r="N206" s="264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5">H208</f>
        <v>2</v>
      </c>
      <c r="I207" s="331">
        <f t="shared" si="35"/>
        <v>0</v>
      </c>
      <c r="J207" s="349">
        <f t="shared" si="23"/>
        <v>2</v>
      </c>
      <c r="K207" s="331">
        <f t="shared" si="35"/>
        <v>4</v>
      </c>
      <c r="L207" s="331">
        <f t="shared" si="35"/>
        <v>0</v>
      </c>
      <c r="N207" s="264"/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5"/>
        <v>2</v>
      </c>
      <c r="I208" s="331">
        <f t="shared" si="35"/>
        <v>0</v>
      </c>
      <c r="J208" s="349">
        <f t="shared" si="23"/>
        <v>2</v>
      </c>
      <c r="K208" s="331">
        <f t="shared" si="35"/>
        <v>4</v>
      </c>
      <c r="L208" s="331">
        <f t="shared" si="35"/>
        <v>0</v>
      </c>
      <c r="N208" s="264"/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5"/>
        <v>2</v>
      </c>
      <c r="I209" s="331">
        <f t="shared" si="35"/>
        <v>0</v>
      </c>
      <c r="J209" s="349">
        <f t="shared" si="23"/>
        <v>2</v>
      </c>
      <c r="K209" s="331">
        <f t="shared" si="35"/>
        <v>4</v>
      </c>
      <c r="L209" s="331">
        <f t="shared" si="35"/>
        <v>0</v>
      </c>
      <c r="N209" s="264"/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5"/>
        <v>2</v>
      </c>
      <c r="I210" s="331">
        <f t="shared" si="35"/>
        <v>0</v>
      </c>
      <c r="J210" s="349">
        <f t="shared" si="23"/>
        <v>2</v>
      </c>
      <c r="K210" s="331">
        <f t="shared" si="35"/>
        <v>4</v>
      </c>
      <c r="L210" s="331">
        <f t="shared" si="35"/>
        <v>0</v>
      </c>
      <c r="N210" s="264"/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3"/>
        <v>2</v>
      </c>
      <c r="K211" s="368">
        <v>4</v>
      </c>
      <c r="L211" s="368"/>
      <c r="N211" s="264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6">H213</f>
        <v>1</v>
      </c>
      <c r="I212" s="331">
        <f t="shared" si="36"/>
        <v>0</v>
      </c>
      <c r="J212" s="349">
        <f t="shared" si="23"/>
        <v>1</v>
      </c>
      <c r="K212" s="331">
        <f t="shared" ref="K212:L215" si="37">K213</f>
        <v>1</v>
      </c>
      <c r="L212" s="331">
        <f t="shared" si="37"/>
        <v>0</v>
      </c>
      <c r="N212" s="264"/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6"/>
        <v>1</v>
      </c>
      <c r="I213" s="331">
        <f t="shared" si="36"/>
        <v>0</v>
      </c>
      <c r="J213" s="349">
        <f t="shared" ref="J213:J276" si="38">H213+I213</f>
        <v>1</v>
      </c>
      <c r="K213" s="331">
        <f t="shared" si="37"/>
        <v>1</v>
      </c>
      <c r="L213" s="331">
        <f t="shared" si="37"/>
        <v>0</v>
      </c>
      <c r="N213" s="264"/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6"/>
        <v>1</v>
      </c>
      <c r="I214" s="331">
        <f t="shared" si="36"/>
        <v>0</v>
      </c>
      <c r="J214" s="349">
        <f t="shared" si="38"/>
        <v>1</v>
      </c>
      <c r="K214" s="331">
        <f t="shared" si="37"/>
        <v>1</v>
      </c>
      <c r="L214" s="331">
        <f t="shared" si="37"/>
        <v>0</v>
      </c>
      <c r="N214" s="264"/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6"/>
        <v>1</v>
      </c>
      <c r="I215" s="331">
        <f t="shared" si="36"/>
        <v>0</v>
      </c>
      <c r="J215" s="349">
        <f t="shared" si="38"/>
        <v>1</v>
      </c>
      <c r="K215" s="331">
        <f t="shared" si="37"/>
        <v>1</v>
      </c>
      <c r="L215" s="331">
        <f t="shared" si="37"/>
        <v>0</v>
      </c>
      <c r="N215" s="264"/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8"/>
        <v>1</v>
      </c>
      <c r="K216" s="368">
        <v>1</v>
      </c>
      <c r="L216" s="368"/>
      <c r="N216" s="264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9">H218</f>
        <v>1</v>
      </c>
      <c r="I217" s="331">
        <f t="shared" si="39"/>
        <v>0</v>
      </c>
      <c r="J217" s="349">
        <f t="shared" si="38"/>
        <v>1</v>
      </c>
      <c r="K217" s="331">
        <f t="shared" ref="K217:L220" si="40">K218</f>
        <v>1</v>
      </c>
      <c r="L217" s="331">
        <f t="shared" si="40"/>
        <v>0</v>
      </c>
      <c r="N217" s="264"/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9"/>
        <v>1</v>
      </c>
      <c r="I218" s="331">
        <f t="shared" si="39"/>
        <v>0</v>
      </c>
      <c r="J218" s="349">
        <f t="shared" si="38"/>
        <v>1</v>
      </c>
      <c r="K218" s="331">
        <f t="shared" si="40"/>
        <v>1</v>
      </c>
      <c r="L218" s="331">
        <f t="shared" si="40"/>
        <v>0</v>
      </c>
      <c r="N218" s="264"/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9"/>
        <v>1</v>
      </c>
      <c r="I219" s="331">
        <f t="shared" si="39"/>
        <v>0</v>
      </c>
      <c r="J219" s="349">
        <f t="shared" si="38"/>
        <v>1</v>
      </c>
      <c r="K219" s="331">
        <f t="shared" si="40"/>
        <v>1</v>
      </c>
      <c r="L219" s="331">
        <f t="shared" si="40"/>
        <v>0</v>
      </c>
      <c r="N219" s="264"/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9"/>
        <v>1</v>
      </c>
      <c r="I220" s="331">
        <f t="shared" si="39"/>
        <v>0</v>
      </c>
      <c r="J220" s="349">
        <f t="shared" si="38"/>
        <v>1</v>
      </c>
      <c r="K220" s="331">
        <f t="shared" si="40"/>
        <v>1</v>
      </c>
      <c r="L220" s="331">
        <f t="shared" si="40"/>
        <v>0</v>
      </c>
      <c r="N220" s="264"/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8"/>
        <v>1</v>
      </c>
      <c r="K221" s="368">
        <v>1</v>
      </c>
      <c r="L221" s="368"/>
      <c r="N221" s="264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3266</v>
      </c>
      <c r="I222" s="349">
        <f>I223+I246+I238</f>
        <v>0</v>
      </c>
      <c r="J222" s="349">
        <f t="shared" si="38"/>
        <v>3266</v>
      </c>
      <c r="K222" s="349">
        <f>K223+K246+K238</f>
        <v>2302.5</v>
      </c>
      <c r="L222" s="349">
        <f>L223+L246+L238</f>
        <v>2130</v>
      </c>
      <c r="N222" s="264"/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3266</v>
      </c>
      <c r="I223" s="349">
        <f>I224+I234</f>
        <v>0</v>
      </c>
      <c r="J223" s="349">
        <f t="shared" si="38"/>
        <v>3266</v>
      </c>
      <c r="K223" s="349">
        <f>K224+K234</f>
        <v>2302.5</v>
      </c>
      <c r="L223" s="349">
        <f>L224+L234</f>
        <v>2130</v>
      </c>
      <c r="N223" s="264"/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3236</v>
      </c>
      <c r="I224" s="386">
        <f>I225+I228+I231</f>
        <v>0</v>
      </c>
      <c r="J224" s="349">
        <f t="shared" si="38"/>
        <v>3236</v>
      </c>
      <c r="K224" s="386">
        <f>K225+K228+K231</f>
        <v>2272.5</v>
      </c>
      <c r="L224" s="386">
        <f>L225+L228+L231</f>
        <v>2100</v>
      </c>
      <c r="N224" s="264"/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41">H226</f>
        <v>2283.1999999999998</v>
      </c>
      <c r="I225" s="331">
        <f t="shared" si="41"/>
        <v>742.6</v>
      </c>
      <c r="J225" s="349">
        <f t="shared" si="38"/>
        <v>3025.7999999999997</v>
      </c>
      <c r="K225" s="331">
        <f t="shared" si="41"/>
        <v>2072.5</v>
      </c>
      <c r="L225" s="331">
        <f t="shared" si="41"/>
        <v>2000</v>
      </c>
      <c r="N225" s="264"/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41"/>
        <v>2283.1999999999998</v>
      </c>
      <c r="I226" s="331">
        <f t="shared" si="41"/>
        <v>742.6</v>
      </c>
      <c r="J226" s="349">
        <f t="shared" si="38"/>
        <v>3025.7999999999997</v>
      </c>
      <c r="K226" s="331">
        <f t="shared" si="41"/>
        <v>2072.5</v>
      </c>
      <c r="L226" s="331">
        <f t="shared" si="41"/>
        <v>2000</v>
      </c>
      <c r="N226" s="264"/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2283.1999999999998</v>
      </c>
      <c r="I227" s="331">
        <v>742.6</v>
      </c>
      <c r="J227" s="349">
        <f t="shared" si="38"/>
        <v>3025.7999999999997</v>
      </c>
      <c r="K227" s="368">
        <v>2072.5</v>
      </c>
      <c r="L227" s="368">
        <v>2000</v>
      </c>
      <c r="N227" s="264"/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2">H229</f>
        <v>947.8</v>
      </c>
      <c r="I228" s="331">
        <f t="shared" si="42"/>
        <v>-742.6</v>
      </c>
      <c r="J228" s="349">
        <f t="shared" si="38"/>
        <v>205.19999999999993</v>
      </c>
      <c r="K228" s="331">
        <f t="shared" si="42"/>
        <v>200</v>
      </c>
      <c r="L228" s="331">
        <f t="shared" si="42"/>
        <v>100</v>
      </c>
      <c r="N228" s="264"/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2"/>
        <v>947.8</v>
      </c>
      <c r="I229" s="331">
        <f t="shared" si="42"/>
        <v>-742.6</v>
      </c>
      <c r="J229" s="349">
        <f t="shared" si="38"/>
        <v>205.19999999999993</v>
      </c>
      <c r="K229" s="331">
        <f t="shared" si="42"/>
        <v>200</v>
      </c>
      <c r="L229" s="331">
        <f t="shared" si="42"/>
        <v>100</v>
      </c>
      <c r="N229" s="264"/>
      <c r="O229" s="264"/>
    </row>
    <row r="230" spans="1:15" s="350" customFormat="1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947.8</v>
      </c>
      <c r="I230" s="331">
        <v>-742.6</v>
      </c>
      <c r="J230" s="349">
        <f t="shared" si="38"/>
        <v>205.19999999999993</v>
      </c>
      <c r="K230" s="368">
        <v>200</v>
      </c>
      <c r="L230" s="368">
        <v>100</v>
      </c>
      <c r="N230" s="351"/>
      <c r="O230" s="351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3">H232</f>
        <v>5</v>
      </c>
      <c r="I231" s="331">
        <f t="shared" si="43"/>
        <v>0</v>
      </c>
      <c r="J231" s="349">
        <f t="shared" si="38"/>
        <v>5</v>
      </c>
      <c r="K231" s="331">
        <f t="shared" si="43"/>
        <v>0</v>
      </c>
      <c r="L231" s="331">
        <f t="shared" si="43"/>
        <v>0</v>
      </c>
      <c r="N231" s="264"/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3"/>
        <v>5</v>
      </c>
      <c r="I232" s="331">
        <f t="shared" si="43"/>
        <v>0</v>
      </c>
      <c r="J232" s="349">
        <f t="shared" si="38"/>
        <v>5</v>
      </c>
      <c r="K232" s="331">
        <f t="shared" si="43"/>
        <v>0</v>
      </c>
      <c r="L232" s="331">
        <f t="shared" si="43"/>
        <v>0</v>
      </c>
      <c r="N232" s="264"/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8"/>
        <v>5</v>
      </c>
      <c r="K233" s="368"/>
      <c r="L233" s="368"/>
      <c r="N233" s="264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8"/>
        <v>30</v>
      </c>
      <c r="K234" s="331">
        <f>K235</f>
        <v>30</v>
      </c>
      <c r="L234" s="331">
        <f>L235</f>
        <v>30</v>
      </c>
      <c r="N234" s="264"/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4">H236</f>
        <v>30</v>
      </c>
      <c r="I235" s="331">
        <f t="shared" si="44"/>
        <v>0</v>
      </c>
      <c r="J235" s="349">
        <f t="shared" si="38"/>
        <v>30</v>
      </c>
      <c r="K235" s="331">
        <f t="shared" si="44"/>
        <v>30</v>
      </c>
      <c r="L235" s="331">
        <f t="shared" si="44"/>
        <v>30</v>
      </c>
      <c r="N235" s="264"/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4"/>
        <v>30</v>
      </c>
      <c r="I236" s="331">
        <f t="shared" si="44"/>
        <v>0</v>
      </c>
      <c r="J236" s="349">
        <f t="shared" si="38"/>
        <v>30</v>
      </c>
      <c r="K236" s="331">
        <f t="shared" si="44"/>
        <v>30</v>
      </c>
      <c r="L236" s="331">
        <f t="shared" si="44"/>
        <v>30</v>
      </c>
      <c r="N236" s="264"/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8"/>
        <v>30</v>
      </c>
      <c r="K237" s="368">
        <v>30</v>
      </c>
      <c r="L237" s="368">
        <v>30</v>
      </c>
      <c r="N237" s="264"/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8"/>
        <v>0</v>
      </c>
      <c r="K238" s="331">
        <f>K239</f>
        <v>0</v>
      </c>
      <c r="L238" s="331">
        <f>L239</f>
        <v>0</v>
      </c>
      <c r="N238" s="264"/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8"/>
        <v>0</v>
      </c>
      <c r="K239" s="331">
        <f>K240+K243</f>
        <v>0</v>
      </c>
      <c r="L239" s="331">
        <f>L240+L243</f>
        <v>0</v>
      </c>
      <c r="N239" s="264"/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5">H241</f>
        <v>0</v>
      </c>
      <c r="I240" s="331"/>
      <c r="J240" s="349">
        <f t="shared" si="38"/>
        <v>0</v>
      </c>
      <c r="K240" s="331">
        <f t="shared" si="45"/>
        <v>0</v>
      </c>
      <c r="L240" s="331">
        <f t="shared" si="45"/>
        <v>0</v>
      </c>
      <c r="N240" s="264"/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5"/>
        <v>0</v>
      </c>
      <c r="I241" s="331"/>
      <c r="J241" s="349">
        <f t="shared" si="38"/>
        <v>0</v>
      </c>
      <c r="K241" s="331">
        <f t="shared" si="45"/>
        <v>0</v>
      </c>
      <c r="L241" s="331">
        <f t="shared" si="45"/>
        <v>0</v>
      </c>
      <c r="N241" s="264"/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8"/>
        <v>0</v>
      </c>
      <c r="K242" s="365"/>
      <c r="L242" s="365"/>
      <c r="N242" s="264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6">H244</f>
        <v>0</v>
      </c>
      <c r="I243" s="331"/>
      <c r="J243" s="349">
        <f t="shared" si="38"/>
        <v>0</v>
      </c>
      <c r="K243" s="331">
        <f t="shared" si="46"/>
        <v>0</v>
      </c>
      <c r="L243" s="331">
        <f t="shared" si="46"/>
        <v>0</v>
      </c>
      <c r="N243" s="264"/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6"/>
        <v>0</v>
      </c>
      <c r="I244" s="331"/>
      <c r="J244" s="349">
        <f t="shared" si="38"/>
        <v>0</v>
      </c>
      <c r="K244" s="331">
        <f t="shared" si="46"/>
        <v>0</v>
      </c>
      <c r="L244" s="331">
        <f t="shared" si="46"/>
        <v>0</v>
      </c>
      <c r="N244" s="264"/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8"/>
        <v>0</v>
      </c>
      <c r="K245" s="365"/>
      <c r="L245" s="365"/>
      <c r="N245" s="264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8"/>
        <v>0</v>
      </c>
      <c r="K246" s="386">
        <f>K248</f>
        <v>0</v>
      </c>
      <c r="L246" s="386">
        <f>L248</f>
        <v>0</v>
      </c>
      <c r="N246" s="264"/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7">H248</f>
        <v>0</v>
      </c>
      <c r="I247" s="331"/>
      <c r="J247" s="349">
        <f t="shared" si="38"/>
        <v>0</v>
      </c>
      <c r="K247" s="331">
        <f t="shared" si="47"/>
        <v>0</v>
      </c>
      <c r="L247" s="331">
        <f t="shared" si="47"/>
        <v>0</v>
      </c>
      <c r="N247" s="264"/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7"/>
        <v>0</v>
      </c>
      <c r="I248" s="331"/>
      <c r="J248" s="349">
        <f t="shared" si="38"/>
        <v>0</v>
      </c>
      <c r="K248" s="331">
        <f t="shared" si="47"/>
        <v>0</v>
      </c>
      <c r="L248" s="331">
        <f t="shared" si="47"/>
        <v>0</v>
      </c>
      <c r="N248" s="264"/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7"/>
        <v>0</v>
      </c>
      <c r="I249" s="331"/>
      <c r="J249" s="349">
        <f t="shared" si="38"/>
        <v>0</v>
      </c>
      <c r="K249" s="331">
        <f t="shared" si="47"/>
        <v>0</v>
      </c>
      <c r="L249" s="331">
        <f t="shared" si="47"/>
        <v>0</v>
      </c>
      <c r="N249" s="264"/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7"/>
        <v>0</v>
      </c>
      <c r="I250" s="331"/>
      <c r="J250" s="349">
        <f t="shared" si="38"/>
        <v>0</v>
      </c>
      <c r="K250" s="331">
        <f t="shared" si="47"/>
        <v>0</v>
      </c>
      <c r="L250" s="331">
        <f t="shared" si="47"/>
        <v>0</v>
      </c>
      <c r="N250" s="264"/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8"/>
        <v>0</v>
      </c>
      <c r="K251" s="365"/>
      <c r="L251" s="365"/>
      <c r="N251" s="264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33058.300000000003</v>
      </c>
      <c r="I252" s="349">
        <f>I271+I284+I372+I253+I266</f>
        <v>0</v>
      </c>
      <c r="J252" s="349">
        <f t="shared" si="38"/>
        <v>33058.300000000003</v>
      </c>
      <c r="K252" s="349">
        <f>K271+K284+K372+K253+K266</f>
        <v>24126.3</v>
      </c>
      <c r="L252" s="349">
        <f>L271+L284+L372+L253+L266</f>
        <v>28806.3</v>
      </c>
      <c r="M252" s="264">
        <f>L252+L619+6</f>
        <v>32893.299999999996</v>
      </c>
      <c r="N252" s="264"/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8">H254</f>
        <v>381.3</v>
      </c>
      <c r="I253" s="349">
        <f t="shared" si="48"/>
        <v>0</v>
      </c>
      <c r="J253" s="349">
        <f t="shared" si="38"/>
        <v>381.3</v>
      </c>
      <c r="K253" s="349">
        <f t="shared" ref="K253:L257" si="49">K254</f>
        <v>381.3</v>
      </c>
      <c r="L253" s="349">
        <f t="shared" si="49"/>
        <v>381.3</v>
      </c>
      <c r="N253" s="264"/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8"/>
        <v>381.3</v>
      </c>
      <c r="I254" s="349">
        <f t="shared" si="48"/>
        <v>0</v>
      </c>
      <c r="J254" s="349">
        <f t="shared" si="38"/>
        <v>381.3</v>
      </c>
      <c r="K254" s="349">
        <f t="shared" si="49"/>
        <v>381.3</v>
      </c>
      <c r="L254" s="349">
        <f t="shared" si="49"/>
        <v>381.3</v>
      </c>
      <c r="N254" s="264"/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8"/>
        <v>381.3</v>
      </c>
      <c r="I255" s="331">
        <f t="shared" si="48"/>
        <v>0</v>
      </c>
      <c r="J255" s="349">
        <f t="shared" si="38"/>
        <v>381.3</v>
      </c>
      <c r="K255" s="331">
        <f t="shared" si="49"/>
        <v>381.3</v>
      </c>
      <c r="L255" s="331">
        <f t="shared" si="49"/>
        <v>381.3</v>
      </c>
      <c r="N255" s="264"/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8"/>
        <v>381.3</v>
      </c>
      <c r="I256" s="331">
        <f t="shared" si="48"/>
        <v>0</v>
      </c>
      <c r="J256" s="349">
        <f t="shared" si="38"/>
        <v>381.3</v>
      </c>
      <c r="K256" s="331">
        <f t="shared" si="49"/>
        <v>381.3</v>
      </c>
      <c r="L256" s="331">
        <f t="shared" si="49"/>
        <v>381.3</v>
      </c>
      <c r="N256" s="264"/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8"/>
        <v>381.3</v>
      </c>
      <c r="I257" s="331">
        <f t="shared" si="48"/>
        <v>0</v>
      </c>
      <c r="J257" s="349">
        <f t="shared" si="38"/>
        <v>381.3</v>
      </c>
      <c r="K257" s="331">
        <f t="shared" si="49"/>
        <v>381.3</v>
      </c>
      <c r="L257" s="331">
        <f t="shared" si="49"/>
        <v>381.3</v>
      </c>
      <c r="N257" s="264"/>
      <c r="O257" s="264"/>
    </row>
    <row r="258" spans="1:15" s="322" customFormat="1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381.3</v>
      </c>
      <c r="I258" s="331">
        <v>0</v>
      </c>
      <c r="J258" s="349">
        <f t="shared" si="38"/>
        <v>381.3</v>
      </c>
      <c r="K258" s="331">
        <f>356.3+25</f>
        <v>381.3</v>
      </c>
      <c r="L258" s="331">
        <f>356.3+25</f>
        <v>381.3</v>
      </c>
      <c r="N258" s="474"/>
      <c r="O258" s="47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50">H260</f>
        <v>0</v>
      </c>
      <c r="I259" s="331"/>
      <c r="J259" s="349">
        <f t="shared" si="38"/>
        <v>0</v>
      </c>
      <c r="K259" s="331">
        <f t="shared" ref="K259:L261" si="51">K260</f>
        <v>0</v>
      </c>
      <c r="L259" s="331">
        <f t="shared" si="51"/>
        <v>0</v>
      </c>
      <c r="N259" s="264"/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50"/>
        <v>0</v>
      </c>
      <c r="I260" s="331"/>
      <c r="J260" s="349">
        <f t="shared" si="38"/>
        <v>0</v>
      </c>
      <c r="K260" s="331">
        <f t="shared" si="51"/>
        <v>0</v>
      </c>
      <c r="L260" s="331">
        <f t="shared" si="51"/>
        <v>0</v>
      </c>
      <c r="N260" s="264"/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50"/>
        <v>0</v>
      </c>
      <c r="I261" s="331"/>
      <c r="J261" s="349">
        <f t="shared" si="38"/>
        <v>0</v>
      </c>
      <c r="K261" s="331">
        <f t="shared" si="51"/>
        <v>0</v>
      </c>
      <c r="L261" s="331">
        <f t="shared" si="51"/>
        <v>0</v>
      </c>
      <c r="N261" s="264"/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50"/>
        <v>0</v>
      </c>
      <c r="I262" s="331"/>
      <c r="J262" s="349">
        <f t="shared" si="38"/>
        <v>0</v>
      </c>
      <c r="K262" s="331">
        <f>K263+K264+K265</f>
        <v>0</v>
      </c>
      <c r="L262" s="331">
        <f>L263+L264+L265</f>
        <v>0</v>
      </c>
      <c r="N262" s="264"/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50"/>
        <v>0</v>
      </c>
      <c r="I263" s="331"/>
      <c r="J263" s="349">
        <f t="shared" si="38"/>
        <v>0</v>
      </c>
      <c r="K263" s="331">
        <f>K264</f>
        <v>0</v>
      </c>
      <c r="L263" s="331">
        <f>L264</f>
        <v>0</v>
      </c>
      <c r="N263" s="264"/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50"/>
        <v>0</v>
      </c>
      <c r="I264" s="331"/>
      <c r="J264" s="349">
        <f t="shared" si="38"/>
        <v>0</v>
      </c>
      <c r="K264" s="331">
        <f>K265</f>
        <v>0</v>
      </c>
      <c r="L264" s="331">
        <f>L265</f>
        <v>0</v>
      </c>
      <c r="N264" s="264"/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8"/>
        <v>0</v>
      </c>
      <c r="K265" s="331"/>
      <c r="L265" s="331"/>
      <c r="N265" s="264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8"/>
        <v>0</v>
      </c>
      <c r="K266" s="389">
        <f t="shared" ref="K266:L269" si="52">K267</f>
        <v>0</v>
      </c>
      <c r="L266" s="389">
        <f t="shared" si="52"/>
        <v>0</v>
      </c>
      <c r="N266" s="264"/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8"/>
        <v>0</v>
      </c>
      <c r="K267" s="389">
        <f t="shared" si="52"/>
        <v>0</v>
      </c>
      <c r="L267" s="389">
        <f t="shared" si="52"/>
        <v>0</v>
      </c>
      <c r="N267" s="264"/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8"/>
        <v>0</v>
      </c>
      <c r="K268" s="389">
        <f t="shared" si="52"/>
        <v>0</v>
      </c>
      <c r="L268" s="389">
        <f t="shared" si="52"/>
        <v>0</v>
      </c>
      <c r="N268" s="264"/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8"/>
        <v>0</v>
      </c>
      <c r="K269" s="389">
        <f t="shared" si="52"/>
        <v>0</v>
      </c>
      <c r="L269" s="389">
        <f t="shared" si="52"/>
        <v>0</v>
      </c>
      <c r="N269" s="264"/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8"/>
        <v>0</v>
      </c>
      <c r="K270" s="389"/>
      <c r="L270" s="389"/>
      <c r="N270" s="264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3566.3</v>
      </c>
      <c r="I271" s="349">
        <f>I280</f>
        <v>0</v>
      </c>
      <c r="J271" s="349">
        <f t="shared" si="38"/>
        <v>3566.3</v>
      </c>
      <c r="K271" s="349">
        <f>K280</f>
        <v>2500</v>
      </c>
      <c r="L271" s="349">
        <f>L280</f>
        <v>2000</v>
      </c>
      <c r="N271" s="264"/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8"/>
        <v>0</v>
      </c>
      <c r="K272" s="365"/>
      <c r="L272" s="365"/>
      <c r="N272" s="264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8"/>
        <v>0</v>
      </c>
      <c r="K273" s="365"/>
      <c r="L273" s="365"/>
      <c r="N273" s="264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8"/>
        <v>0</v>
      </c>
      <c r="K274" s="365"/>
      <c r="L274" s="365"/>
      <c r="N274" s="264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8"/>
        <v>0</v>
      </c>
      <c r="K275" s="365"/>
      <c r="L275" s="365"/>
      <c r="N275" s="264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3">H285</f>
        <v>0</v>
      </c>
      <c r="I276" s="349">
        <f t="shared" si="53"/>
        <v>0</v>
      </c>
      <c r="J276" s="349">
        <f t="shared" si="38"/>
        <v>0</v>
      </c>
      <c r="K276" s="365"/>
      <c r="L276" s="365"/>
      <c r="N276" s="264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3"/>
        <v>0</v>
      </c>
      <c r="I277" s="349">
        <f t="shared" si="53"/>
        <v>0</v>
      </c>
      <c r="J277" s="349">
        <f t="shared" ref="J277:J344" si="54">H277+I277</f>
        <v>0</v>
      </c>
      <c r="K277" s="365"/>
      <c r="L277" s="365"/>
      <c r="N277" s="264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3"/>
        <v>0</v>
      </c>
      <c r="I278" s="349">
        <f t="shared" si="53"/>
        <v>0</v>
      </c>
      <c r="J278" s="349">
        <f t="shared" si="54"/>
        <v>0</v>
      </c>
      <c r="K278" s="365"/>
      <c r="L278" s="365"/>
      <c r="N278" s="264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4"/>
        <v>0</v>
      </c>
      <c r="K279" s="365"/>
      <c r="L279" s="365"/>
      <c r="N279" s="264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5">H281</f>
        <v>3566.3</v>
      </c>
      <c r="I280" s="331">
        <f t="shared" si="55"/>
        <v>0</v>
      </c>
      <c r="J280" s="349">
        <f t="shared" si="54"/>
        <v>3566.3</v>
      </c>
      <c r="K280" s="331">
        <f t="shared" si="55"/>
        <v>2500</v>
      </c>
      <c r="L280" s="331">
        <f t="shared" si="55"/>
        <v>2000</v>
      </c>
      <c r="N280" s="264"/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5"/>
        <v>3566.3</v>
      </c>
      <c r="I281" s="331">
        <f t="shared" si="55"/>
        <v>0</v>
      </c>
      <c r="J281" s="349">
        <f t="shared" si="54"/>
        <v>3566.3</v>
      </c>
      <c r="K281" s="331">
        <f t="shared" si="55"/>
        <v>2500</v>
      </c>
      <c r="L281" s="331">
        <f t="shared" si="55"/>
        <v>2000</v>
      </c>
      <c r="N281" s="264"/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5"/>
        <v>3566.3</v>
      </c>
      <c r="I282" s="331">
        <f t="shared" si="55"/>
        <v>0</v>
      </c>
      <c r="J282" s="349">
        <f t="shared" si="54"/>
        <v>3566.3</v>
      </c>
      <c r="K282" s="331">
        <f t="shared" si="55"/>
        <v>2500</v>
      </c>
      <c r="L282" s="331">
        <f t="shared" si="55"/>
        <v>2000</v>
      </c>
      <c r="N282" s="264"/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3566.3</v>
      </c>
      <c r="I283" s="331">
        <v>0</v>
      </c>
      <c r="J283" s="349">
        <f t="shared" si="54"/>
        <v>3566.3</v>
      </c>
      <c r="K283" s="368">
        <v>2500</v>
      </c>
      <c r="L283" s="368">
        <v>2000</v>
      </c>
      <c r="N283" s="264"/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29093.7</v>
      </c>
      <c r="I284" s="349">
        <f>I313+I346</f>
        <v>0</v>
      </c>
      <c r="J284" s="349">
        <f t="shared" si="54"/>
        <v>29093.7</v>
      </c>
      <c r="K284" s="349">
        <f>K313+K346</f>
        <v>21245</v>
      </c>
      <c r="L284" s="349">
        <f>L313+L346</f>
        <v>26425</v>
      </c>
      <c r="N284" s="264"/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4"/>
        <v>0</v>
      </c>
      <c r="K285" s="365"/>
      <c r="L285" s="365"/>
      <c r="N285" s="264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4"/>
        <v>0</v>
      </c>
      <c r="K286" s="365"/>
      <c r="L286" s="365"/>
      <c r="N286" s="264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4"/>
        <v>0</v>
      </c>
      <c r="K287" s="365"/>
      <c r="L287" s="365"/>
      <c r="N287" s="264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4"/>
        <v>0</v>
      </c>
      <c r="K288" s="365"/>
      <c r="L288" s="365"/>
      <c r="N288" s="264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4"/>
        <v>0</v>
      </c>
      <c r="K289" s="365"/>
      <c r="L289" s="365"/>
      <c r="N289" s="264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4"/>
        <v>0</v>
      </c>
      <c r="K290" s="365"/>
      <c r="L290" s="365"/>
      <c r="N290" s="264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4"/>
        <v>0</v>
      </c>
      <c r="K291" s="365"/>
      <c r="L291" s="365"/>
      <c r="N291" s="264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4"/>
        <v>0</v>
      </c>
      <c r="K292" s="365"/>
      <c r="L292" s="365"/>
      <c r="N292" s="264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4"/>
        <v>0</v>
      </c>
      <c r="K293" s="365"/>
      <c r="L293" s="365"/>
      <c r="N293" s="264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4"/>
        <v>0</v>
      </c>
      <c r="K294" s="365"/>
      <c r="L294" s="365"/>
      <c r="N294" s="264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4"/>
        <v>0</v>
      </c>
      <c r="K295" s="365"/>
      <c r="L295" s="365"/>
      <c r="N295" s="264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4"/>
        <v>0</v>
      </c>
      <c r="K296" s="365"/>
      <c r="L296" s="365"/>
      <c r="N296" s="264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4"/>
        <v>0</v>
      </c>
      <c r="K297" s="365"/>
      <c r="L297" s="365"/>
      <c r="N297" s="264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4"/>
        <v>0</v>
      </c>
      <c r="K298" s="365"/>
      <c r="L298" s="365"/>
      <c r="N298" s="264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4"/>
        <v>0</v>
      </c>
      <c r="K299" s="365"/>
      <c r="L299" s="365"/>
      <c r="N299" s="264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4"/>
        <v>0</v>
      </c>
      <c r="K300" s="365"/>
      <c r="L300" s="365"/>
      <c r="N300" s="264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4"/>
        <v>0</v>
      </c>
      <c r="K301" s="365"/>
      <c r="L301" s="365"/>
      <c r="N301" s="264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4"/>
        <v>0</v>
      </c>
      <c r="K302" s="365"/>
      <c r="L302" s="365"/>
      <c r="N302" s="264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4"/>
        <v>0</v>
      </c>
      <c r="K303" s="365"/>
      <c r="L303" s="365"/>
      <c r="N303" s="264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4"/>
        <v>0</v>
      </c>
      <c r="K304" s="365"/>
      <c r="L304" s="365"/>
      <c r="N304" s="264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4"/>
        <v>0</v>
      </c>
      <c r="K305" s="365"/>
      <c r="L305" s="365"/>
      <c r="N305" s="264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4"/>
        <v>0</v>
      </c>
      <c r="K306" s="365"/>
      <c r="L306" s="365"/>
      <c r="N306" s="264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4"/>
        <v>0</v>
      </c>
      <c r="K307" s="365"/>
      <c r="L307" s="365"/>
      <c r="N307" s="264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4"/>
        <v>0</v>
      </c>
      <c r="K308" s="365"/>
      <c r="L308" s="365"/>
      <c r="N308" s="264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4"/>
        <v>0</v>
      </c>
      <c r="K309" s="365"/>
      <c r="L309" s="365"/>
      <c r="N309" s="264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4"/>
        <v>0</v>
      </c>
      <c r="K310" s="365"/>
      <c r="L310" s="365"/>
      <c r="N310" s="264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4"/>
        <v>0</v>
      </c>
      <c r="K311" s="365"/>
      <c r="L311" s="365"/>
      <c r="N311" s="264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4"/>
        <v>0</v>
      </c>
      <c r="K312" s="365"/>
      <c r="L312" s="365"/>
      <c r="N312" s="264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29093.7</v>
      </c>
      <c r="I313" s="386">
        <f>I314+I319+I341</f>
        <v>0</v>
      </c>
      <c r="J313" s="349">
        <f t="shared" si="54"/>
        <v>29093.7</v>
      </c>
      <c r="K313" s="386">
        <f>K314+K319+K341</f>
        <v>21245</v>
      </c>
      <c r="L313" s="386">
        <f>L314+L319+L341</f>
        <v>26425</v>
      </c>
      <c r="N313" s="264"/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6">H315</f>
        <v>4676</v>
      </c>
      <c r="I314" s="331">
        <f t="shared" si="56"/>
        <v>0</v>
      </c>
      <c r="J314" s="349">
        <f t="shared" si="54"/>
        <v>4676</v>
      </c>
      <c r="K314" s="331">
        <f t="shared" si="56"/>
        <v>3000</v>
      </c>
      <c r="L314" s="331">
        <f t="shared" si="56"/>
        <v>3000</v>
      </c>
      <c r="N314" s="264"/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6"/>
        <v>4676</v>
      </c>
      <c r="I315" s="331">
        <f t="shared" si="56"/>
        <v>0</v>
      </c>
      <c r="J315" s="349">
        <f t="shared" si="54"/>
        <v>4676</v>
      </c>
      <c r="K315" s="331">
        <f t="shared" si="56"/>
        <v>3000</v>
      </c>
      <c r="L315" s="331">
        <f t="shared" si="56"/>
        <v>3000</v>
      </c>
      <c r="N315" s="264"/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4676</v>
      </c>
      <c r="I316" s="331">
        <f>I318</f>
        <v>0</v>
      </c>
      <c r="J316" s="349">
        <f t="shared" si="54"/>
        <v>4676</v>
      </c>
      <c r="K316" s="331">
        <f>K318</f>
        <v>3000</v>
      </c>
      <c r="L316" s="331">
        <f>L318</f>
        <v>3000</v>
      </c>
      <c r="N316" s="264"/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4676</v>
      </c>
      <c r="I317" s="331">
        <f>I318</f>
        <v>0</v>
      </c>
      <c r="J317" s="349">
        <f t="shared" si="54"/>
        <v>4676</v>
      </c>
      <c r="K317" s="331">
        <f>K318</f>
        <v>3000</v>
      </c>
      <c r="L317" s="331">
        <f>L318</f>
        <v>3000</v>
      </c>
      <c r="N317" s="264"/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4676</v>
      </c>
      <c r="I318" s="331">
        <v>0</v>
      </c>
      <c r="J318" s="349">
        <f t="shared" si="54"/>
        <v>4676</v>
      </c>
      <c r="K318" s="368">
        <f>3000+611.5-611.5</f>
        <v>3000</v>
      </c>
      <c r="L318" s="368">
        <v>3000</v>
      </c>
      <c r="N318" s="264"/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24017.7</v>
      </c>
      <c r="I319" s="331">
        <f>I324+I320</f>
        <v>50</v>
      </c>
      <c r="J319" s="349">
        <f t="shared" si="54"/>
        <v>24067.7</v>
      </c>
      <c r="K319" s="331">
        <f>K324+K320</f>
        <v>17845</v>
      </c>
      <c r="L319" s="331">
        <f>L324+L320</f>
        <v>23025</v>
      </c>
      <c r="N319" s="264"/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7">H321</f>
        <v>100</v>
      </c>
      <c r="I320" s="331">
        <f t="shared" si="57"/>
        <v>0</v>
      </c>
      <c r="J320" s="349">
        <f t="shared" si="54"/>
        <v>100</v>
      </c>
      <c r="K320" s="331"/>
      <c r="L320" s="331"/>
      <c r="N320" s="264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7"/>
        <v>100</v>
      </c>
      <c r="I321" s="331">
        <f t="shared" si="57"/>
        <v>0</v>
      </c>
      <c r="J321" s="349">
        <f t="shared" si="54"/>
        <v>100</v>
      </c>
      <c r="K321" s="331"/>
      <c r="L321" s="331"/>
      <c r="N321" s="264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7"/>
        <v>100</v>
      </c>
      <c r="I322" s="331">
        <f t="shared" si="57"/>
        <v>0</v>
      </c>
      <c r="J322" s="349">
        <f t="shared" si="54"/>
        <v>100</v>
      </c>
      <c r="K322" s="331"/>
      <c r="L322" s="331"/>
      <c r="N322" s="264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N323" s="264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23917.7</v>
      </c>
      <c r="I324" s="331">
        <f>I325+I328+I332</f>
        <v>50</v>
      </c>
      <c r="J324" s="349">
        <f t="shared" si="54"/>
        <v>23967.7</v>
      </c>
      <c r="K324" s="331">
        <f>K325+K328+K332</f>
        <v>17845</v>
      </c>
      <c r="L324" s="331">
        <f>L325+L328+L332</f>
        <v>23025</v>
      </c>
      <c r="N324" s="264"/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8">H326</f>
        <v>8066.5</v>
      </c>
      <c r="I325" s="331">
        <f t="shared" si="58"/>
        <v>50</v>
      </c>
      <c r="J325" s="349">
        <f t="shared" si="54"/>
        <v>8116.5</v>
      </c>
      <c r="K325" s="331">
        <f t="shared" si="58"/>
        <v>7774.3</v>
      </c>
      <c r="L325" s="331">
        <f t="shared" si="58"/>
        <v>12954.3</v>
      </c>
      <c r="N325" s="264"/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8"/>
        <v>8066.5</v>
      </c>
      <c r="I326" s="331">
        <f t="shared" si="58"/>
        <v>50</v>
      </c>
      <c r="J326" s="349">
        <f t="shared" si="54"/>
        <v>8116.5</v>
      </c>
      <c r="K326" s="331">
        <f t="shared" si="58"/>
        <v>7774.3</v>
      </c>
      <c r="L326" s="331">
        <f t="shared" si="58"/>
        <v>12954.3</v>
      </c>
      <c r="N326" s="264"/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8066.5</v>
      </c>
      <c r="I327" s="331">
        <v>50</v>
      </c>
      <c r="J327" s="349">
        <f t="shared" si="54"/>
        <v>8116.5</v>
      </c>
      <c r="K327" s="365">
        <v>7774.3</v>
      </c>
      <c r="L327" s="368">
        <v>12954.3</v>
      </c>
      <c r="N327" s="264"/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9">H329</f>
        <v>316.5</v>
      </c>
      <c r="I328" s="331">
        <f t="shared" si="59"/>
        <v>0</v>
      </c>
      <c r="J328" s="349">
        <f t="shared" si="54"/>
        <v>316.5</v>
      </c>
      <c r="K328" s="331">
        <f t="shared" si="59"/>
        <v>70.7</v>
      </c>
      <c r="L328" s="331">
        <f t="shared" si="59"/>
        <v>70.7</v>
      </c>
      <c r="N328" s="264"/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9"/>
        <v>316.5</v>
      </c>
      <c r="I329" s="331">
        <f t="shared" si="59"/>
        <v>0</v>
      </c>
      <c r="J329" s="349">
        <f t="shared" si="54"/>
        <v>316.5</v>
      </c>
      <c r="K329" s="331">
        <f t="shared" si="59"/>
        <v>70.7</v>
      </c>
      <c r="L329" s="331">
        <f t="shared" si="59"/>
        <v>70.7</v>
      </c>
      <c r="N329" s="264"/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9"/>
        <v>316.5</v>
      </c>
      <c r="I330" s="331">
        <f t="shared" si="59"/>
        <v>0</v>
      </c>
      <c r="J330" s="349">
        <f t="shared" si="54"/>
        <v>316.5</v>
      </c>
      <c r="K330" s="331">
        <f t="shared" si="59"/>
        <v>70.7</v>
      </c>
      <c r="L330" s="331">
        <f t="shared" si="59"/>
        <v>70.7</v>
      </c>
      <c r="N330" s="264"/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316.5</v>
      </c>
      <c r="I331" s="331">
        <v>0</v>
      </c>
      <c r="J331" s="349">
        <f t="shared" si="54"/>
        <v>316.5</v>
      </c>
      <c r="K331" s="368">
        <v>70.7</v>
      </c>
      <c r="L331" s="368">
        <v>70.7</v>
      </c>
      <c r="N331" s="264"/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60">H333</f>
        <v>15534.7</v>
      </c>
      <c r="I332" s="331">
        <f t="shared" si="60"/>
        <v>0</v>
      </c>
      <c r="J332" s="349">
        <f t="shared" si="54"/>
        <v>15534.7</v>
      </c>
      <c r="K332" s="331">
        <f t="shared" si="60"/>
        <v>10000</v>
      </c>
      <c r="L332" s="331">
        <f t="shared" si="60"/>
        <v>10000</v>
      </c>
      <c r="N332" s="264"/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60"/>
        <v>15534.7</v>
      </c>
      <c r="I333" s="331">
        <f t="shared" si="60"/>
        <v>0</v>
      </c>
      <c r="J333" s="349">
        <f t="shared" si="54"/>
        <v>15534.7</v>
      </c>
      <c r="K333" s="331">
        <f t="shared" si="60"/>
        <v>10000</v>
      </c>
      <c r="L333" s="331">
        <f t="shared" si="60"/>
        <v>10000</v>
      </c>
      <c r="N333" s="264"/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60"/>
        <v>15534.7</v>
      </c>
      <c r="I334" s="331">
        <f t="shared" si="60"/>
        <v>0</v>
      </c>
      <c r="J334" s="349">
        <f t="shared" si="54"/>
        <v>15534.7</v>
      </c>
      <c r="K334" s="331">
        <f t="shared" si="60"/>
        <v>10000</v>
      </c>
      <c r="L334" s="331">
        <f t="shared" si="60"/>
        <v>10000</v>
      </c>
      <c r="N334" s="264"/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15534.7</v>
      </c>
      <c r="I335" s="331">
        <v>0</v>
      </c>
      <c r="J335" s="349">
        <f t="shared" si="54"/>
        <v>15534.7</v>
      </c>
      <c r="K335" s="368">
        <v>10000</v>
      </c>
      <c r="L335" s="368">
        <v>10000</v>
      </c>
      <c r="N335" s="264"/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61">H337</f>
        <v>0</v>
      </c>
      <c r="I336" s="386"/>
      <c r="J336" s="349">
        <f t="shared" si="54"/>
        <v>0</v>
      </c>
      <c r="K336" s="386">
        <f t="shared" si="61"/>
        <v>0</v>
      </c>
      <c r="L336" s="365"/>
      <c r="N336" s="264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61"/>
        <v>0</v>
      </c>
      <c r="I337" s="386"/>
      <c r="J337" s="349">
        <f t="shared" si="54"/>
        <v>0</v>
      </c>
      <c r="K337" s="386">
        <f t="shared" si="61"/>
        <v>0</v>
      </c>
      <c r="L337" s="365"/>
      <c r="N337" s="264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61"/>
        <v>0</v>
      </c>
      <c r="I338" s="386"/>
      <c r="J338" s="349">
        <f t="shared" si="54"/>
        <v>0</v>
      </c>
      <c r="K338" s="386">
        <f t="shared" si="61"/>
        <v>0</v>
      </c>
      <c r="L338" s="365"/>
      <c r="N338" s="264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61"/>
        <v>0</v>
      </c>
      <c r="I339" s="386"/>
      <c r="J339" s="349">
        <f t="shared" si="54"/>
        <v>0</v>
      </c>
      <c r="K339" s="386">
        <f t="shared" si="61"/>
        <v>0</v>
      </c>
      <c r="L339" s="365"/>
      <c r="N339" s="264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4"/>
        <v>0</v>
      </c>
      <c r="K340" s="365"/>
      <c r="L340" s="365"/>
      <c r="N340" s="264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2">I342</f>
        <v>-50</v>
      </c>
      <c r="J341" s="349">
        <f t="shared" si="54"/>
        <v>350</v>
      </c>
      <c r="K341" s="331">
        <f t="shared" ref="K341:L344" si="63">K342</f>
        <v>400</v>
      </c>
      <c r="L341" s="331">
        <f t="shared" si="63"/>
        <v>400</v>
      </c>
      <c r="N341" s="264"/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2"/>
        <v>400</v>
      </c>
      <c r="I342" s="331">
        <f t="shared" si="62"/>
        <v>-50</v>
      </c>
      <c r="J342" s="349">
        <f t="shared" si="54"/>
        <v>350</v>
      </c>
      <c r="K342" s="331">
        <f t="shared" si="63"/>
        <v>400</v>
      </c>
      <c r="L342" s="331">
        <f t="shared" si="63"/>
        <v>400</v>
      </c>
      <c r="N342" s="264"/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2"/>
        <v>400</v>
      </c>
      <c r="I343" s="331">
        <f t="shared" si="62"/>
        <v>-50</v>
      </c>
      <c r="J343" s="349">
        <f t="shared" si="54"/>
        <v>350</v>
      </c>
      <c r="K343" s="331">
        <f t="shared" si="63"/>
        <v>400</v>
      </c>
      <c r="L343" s="331">
        <f t="shared" si="63"/>
        <v>400</v>
      </c>
      <c r="N343" s="264"/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2"/>
        <v>400</v>
      </c>
      <c r="I344" s="331">
        <f t="shared" si="62"/>
        <v>-50</v>
      </c>
      <c r="J344" s="349">
        <f t="shared" si="54"/>
        <v>350</v>
      </c>
      <c r="K344" s="331">
        <f t="shared" si="63"/>
        <v>400</v>
      </c>
      <c r="L344" s="331">
        <f t="shared" si="63"/>
        <v>400</v>
      </c>
      <c r="N344" s="264"/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>
        <v>-50</v>
      </c>
      <c r="J345" s="349">
        <f t="shared" ref="J345:J408" si="64">H345+I345</f>
        <v>350</v>
      </c>
      <c r="K345" s="368">
        <v>400</v>
      </c>
      <c r="L345" s="368">
        <v>400</v>
      </c>
      <c r="N345" s="264"/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4"/>
        <v>0</v>
      </c>
      <c r="K346" s="331">
        <f>K347+K351+K368+K355+K359</f>
        <v>0</v>
      </c>
      <c r="L346" s="331">
        <f>L347+L351+L368+L355+L359</f>
        <v>0</v>
      </c>
      <c r="N346" s="264"/>
      <c r="O346" s="264"/>
    </row>
    <row r="347" spans="1:15" ht="25.5" hidden="1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4"/>
        <v>0</v>
      </c>
      <c r="K347" s="331">
        <f t="shared" ref="K347:L349" si="65">K348</f>
        <v>0</v>
      </c>
      <c r="L347" s="331">
        <f t="shared" si="65"/>
        <v>0</v>
      </c>
      <c r="N347" s="264"/>
      <c r="O347" s="264"/>
    </row>
    <row r="348" spans="1:15" ht="25.5" hidden="1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4"/>
        <v>0</v>
      </c>
      <c r="K348" s="331">
        <f t="shared" si="65"/>
        <v>0</v>
      </c>
      <c r="L348" s="331">
        <f t="shared" si="65"/>
        <v>0</v>
      </c>
      <c r="M348" s="296">
        <f>M349</f>
        <v>0</v>
      </c>
      <c r="N348" s="264"/>
      <c r="O348" s="264"/>
    </row>
    <row r="349" spans="1:15" ht="13.5" hidden="1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4"/>
        <v>0</v>
      </c>
      <c r="K349" s="331">
        <f t="shared" si="65"/>
        <v>0</v>
      </c>
      <c r="L349" s="331">
        <f t="shared" si="65"/>
        <v>0</v>
      </c>
      <c r="M349" s="296">
        <f>M350</f>
        <v>0</v>
      </c>
      <c r="N349" s="264"/>
      <c r="O349" s="264"/>
    </row>
    <row r="350" spans="1:15" ht="13.5" hidden="1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4"/>
        <v>0</v>
      </c>
      <c r="K350" s="368"/>
      <c r="L350" s="368"/>
      <c r="N350" s="264"/>
      <c r="O350" s="264"/>
    </row>
    <row r="351" spans="1:15" ht="25.5" hidden="1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4"/>
        <v>0</v>
      </c>
      <c r="K351" s="331">
        <f>K352</f>
        <v>0</v>
      </c>
      <c r="L351" s="331">
        <f>L352</f>
        <v>0</v>
      </c>
      <c r="N351" s="264"/>
      <c r="O351" s="264"/>
    </row>
    <row r="352" spans="1:15" ht="24.75" hidden="1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6">H353</f>
        <v>0</v>
      </c>
      <c r="I352" s="331"/>
      <c r="J352" s="349">
        <f t="shared" si="64"/>
        <v>0</v>
      </c>
      <c r="K352" s="331">
        <f t="shared" si="66"/>
        <v>0</v>
      </c>
      <c r="L352" s="331">
        <f t="shared" si="66"/>
        <v>0</v>
      </c>
      <c r="N352" s="264"/>
      <c r="O352" s="264"/>
    </row>
    <row r="353" spans="1:15" ht="22.5" hidden="1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6"/>
        <v>0</v>
      </c>
      <c r="I353" s="331"/>
      <c r="J353" s="349">
        <f t="shared" si="64"/>
        <v>0</v>
      </c>
      <c r="K353" s="331">
        <f t="shared" si="66"/>
        <v>0</v>
      </c>
      <c r="L353" s="331">
        <f t="shared" si="66"/>
        <v>0</v>
      </c>
      <c r="N353" s="264"/>
      <c r="O353" s="264"/>
    </row>
    <row r="354" spans="1:15" ht="13.5" hidden="1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4"/>
        <v>0</v>
      </c>
      <c r="K354" s="365"/>
      <c r="L354" s="368"/>
      <c r="N354" s="264"/>
      <c r="O354" s="264"/>
    </row>
    <row r="355" spans="1:15" ht="37.5" hidden="1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7">H356</f>
        <v>0</v>
      </c>
      <c r="I355" s="331"/>
      <c r="J355" s="349">
        <f t="shared" si="64"/>
        <v>0</v>
      </c>
      <c r="K355" s="331">
        <f t="shared" si="67"/>
        <v>0</v>
      </c>
      <c r="L355" s="331">
        <f t="shared" si="67"/>
        <v>0</v>
      </c>
      <c r="N355" s="264"/>
      <c r="O355" s="264"/>
    </row>
    <row r="356" spans="1:15" ht="13.5" hidden="1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4"/>
        <v>0</v>
      </c>
      <c r="K356" s="331">
        <f t="shared" si="67"/>
        <v>0</v>
      </c>
      <c r="L356" s="331">
        <f t="shared" si="67"/>
        <v>0</v>
      </c>
      <c r="N356" s="264"/>
      <c r="O356" s="264"/>
    </row>
    <row r="357" spans="1:15" ht="13.5" hidden="1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7"/>
        <v>0</v>
      </c>
      <c r="I357" s="331"/>
      <c r="J357" s="349">
        <f t="shared" si="64"/>
        <v>0</v>
      </c>
      <c r="K357" s="331">
        <f t="shared" si="67"/>
        <v>0</v>
      </c>
      <c r="L357" s="331">
        <f t="shared" si="67"/>
        <v>0</v>
      </c>
      <c r="N357" s="264"/>
      <c r="O357" s="264"/>
    </row>
    <row r="358" spans="1:15" ht="13.5" hidden="1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4"/>
        <v>0</v>
      </c>
      <c r="K358" s="368"/>
      <c r="L358" s="368"/>
      <c r="N358" s="264"/>
      <c r="O358" s="264"/>
    </row>
    <row r="359" spans="1:15" ht="13.5" hidden="1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8">H360</f>
        <v>0</v>
      </c>
      <c r="I359" s="331"/>
      <c r="J359" s="349">
        <f t="shared" si="64"/>
        <v>0</v>
      </c>
      <c r="K359" s="331">
        <f t="shared" si="68"/>
        <v>0</v>
      </c>
      <c r="L359" s="331">
        <f t="shared" si="68"/>
        <v>0</v>
      </c>
      <c r="N359" s="264"/>
      <c r="O359" s="264"/>
    </row>
    <row r="360" spans="1:15" ht="13.5" hidden="1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8"/>
        <v>0</v>
      </c>
      <c r="I360" s="331"/>
      <c r="J360" s="349">
        <f t="shared" si="64"/>
        <v>0</v>
      </c>
      <c r="K360" s="331">
        <f t="shared" si="68"/>
        <v>0</v>
      </c>
      <c r="L360" s="331">
        <f t="shared" si="68"/>
        <v>0</v>
      </c>
      <c r="N360" s="264"/>
      <c r="O360" s="264"/>
    </row>
    <row r="361" spans="1:15" ht="13.5" hidden="1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8"/>
        <v>0</v>
      </c>
      <c r="I361" s="331"/>
      <c r="J361" s="349">
        <f t="shared" si="64"/>
        <v>0</v>
      </c>
      <c r="K361" s="331">
        <f t="shared" si="68"/>
        <v>0</v>
      </c>
      <c r="L361" s="331">
        <f t="shared" si="68"/>
        <v>0</v>
      </c>
      <c r="N361" s="264"/>
      <c r="O361" s="264"/>
    </row>
    <row r="362" spans="1:15" ht="13.5" hidden="1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4"/>
        <v>0</v>
      </c>
      <c r="K362" s="368"/>
      <c r="L362" s="368"/>
      <c r="N362" s="264"/>
      <c r="O362" s="264"/>
    </row>
    <row r="363" spans="1:15" ht="102" hidden="1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9">H364</f>
        <v>0</v>
      </c>
      <c r="I363" s="386"/>
      <c r="J363" s="349">
        <f t="shared" si="64"/>
        <v>0</v>
      </c>
      <c r="K363" s="386">
        <f t="shared" si="69"/>
        <v>0</v>
      </c>
      <c r="L363" s="365"/>
      <c r="N363" s="264"/>
      <c r="O363" s="264"/>
    </row>
    <row r="364" spans="1:15" ht="13.5" hidden="1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9"/>
        <v>0</v>
      </c>
      <c r="I364" s="386"/>
      <c r="J364" s="349">
        <f t="shared" si="64"/>
        <v>0</v>
      </c>
      <c r="K364" s="386">
        <f t="shared" si="69"/>
        <v>0</v>
      </c>
      <c r="L364" s="365"/>
      <c r="N364" s="264"/>
      <c r="O364" s="264"/>
    </row>
    <row r="365" spans="1:15" ht="13.5" hidden="1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9"/>
        <v>0</v>
      </c>
      <c r="I365" s="386"/>
      <c r="J365" s="349">
        <f t="shared" si="64"/>
        <v>0</v>
      </c>
      <c r="K365" s="386">
        <f t="shared" si="69"/>
        <v>0</v>
      </c>
      <c r="L365" s="365"/>
      <c r="N365" s="264"/>
      <c r="O365" s="264"/>
    </row>
    <row r="366" spans="1:15" ht="13.5" hidden="1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9"/>
        <v>0</v>
      </c>
      <c r="I366" s="386"/>
      <c r="J366" s="349">
        <f t="shared" si="64"/>
        <v>0</v>
      </c>
      <c r="K366" s="386">
        <f t="shared" si="69"/>
        <v>0</v>
      </c>
      <c r="L366" s="365"/>
      <c r="N366" s="264"/>
      <c r="O366" s="264"/>
    </row>
    <row r="367" spans="1:15" ht="13.5" hidden="1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4"/>
        <v>0</v>
      </c>
      <c r="K367" s="365"/>
      <c r="L367" s="365"/>
      <c r="N367" s="264"/>
      <c r="O367" s="264"/>
    </row>
    <row r="368" spans="1:15" ht="38.25" hidden="1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4"/>
        <v>0</v>
      </c>
      <c r="K368" s="331">
        <f>K369</f>
        <v>0</v>
      </c>
      <c r="L368" s="331">
        <f>L369</f>
        <v>0</v>
      </c>
      <c r="N368" s="264"/>
      <c r="O368" s="264"/>
    </row>
    <row r="369" spans="1:16" ht="26.25" hidden="1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70">H370</f>
        <v>0</v>
      </c>
      <c r="I369" s="331"/>
      <c r="J369" s="349">
        <f t="shared" si="64"/>
        <v>0</v>
      </c>
      <c r="K369" s="331">
        <f t="shared" si="70"/>
        <v>0</v>
      </c>
      <c r="L369" s="331">
        <f t="shared" si="70"/>
        <v>0</v>
      </c>
      <c r="N369" s="264"/>
      <c r="O369" s="264"/>
    </row>
    <row r="370" spans="1:16" ht="27" hidden="1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70"/>
        <v>0</v>
      </c>
      <c r="I370" s="331"/>
      <c r="J370" s="349">
        <f t="shared" si="64"/>
        <v>0</v>
      </c>
      <c r="K370" s="331">
        <f t="shared" si="70"/>
        <v>0</v>
      </c>
      <c r="L370" s="331">
        <f t="shared" si="70"/>
        <v>0</v>
      </c>
      <c r="N370" s="264"/>
      <c r="O370" s="264"/>
    </row>
    <row r="371" spans="1:16" ht="13.5" hidden="1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4"/>
        <v>0</v>
      </c>
      <c r="K371" s="368"/>
      <c r="L371" s="368"/>
      <c r="N371" s="264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17</v>
      </c>
      <c r="I372" s="349">
        <f>I373+I379</f>
        <v>0</v>
      </c>
      <c r="J372" s="349">
        <f t="shared" si="64"/>
        <v>17</v>
      </c>
      <c r="K372" s="365"/>
      <c r="L372" s="365"/>
      <c r="N372" s="264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4"/>
        <v>0</v>
      </c>
      <c r="K373" s="365"/>
      <c r="L373" s="365"/>
      <c r="N373" s="264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4"/>
        <v>0</v>
      </c>
      <c r="K374" s="365"/>
      <c r="L374" s="365"/>
      <c r="N374" s="264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4"/>
        <v>0</v>
      </c>
      <c r="K375" s="365"/>
      <c r="L375" s="365"/>
      <c r="N375" s="264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4"/>
        <v>0</v>
      </c>
      <c r="K376" s="365"/>
      <c r="L376" s="365"/>
      <c r="N376" s="264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4"/>
        <v>0</v>
      </c>
      <c r="K377" s="365"/>
      <c r="L377" s="365"/>
      <c r="N377" s="264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4"/>
        <v>0</v>
      </c>
      <c r="K378" s="365"/>
      <c r="L378" s="365"/>
      <c r="N378" s="264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71">H380</f>
        <v>17</v>
      </c>
      <c r="I379" s="331">
        <f t="shared" si="71"/>
        <v>0</v>
      </c>
      <c r="J379" s="349">
        <f t="shared" si="64"/>
        <v>17</v>
      </c>
      <c r="K379" s="365"/>
      <c r="L379" s="365"/>
      <c r="N379" s="264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71"/>
        <v>17</v>
      </c>
      <c r="I380" s="331">
        <f t="shared" si="71"/>
        <v>0</v>
      </c>
      <c r="J380" s="349">
        <f t="shared" si="64"/>
        <v>17</v>
      </c>
      <c r="K380" s="365"/>
      <c r="L380" s="365"/>
      <c r="N380" s="264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71"/>
        <v>17</v>
      </c>
      <c r="I381" s="331">
        <f t="shared" si="71"/>
        <v>0</v>
      </c>
      <c r="J381" s="349">
        <f t="shared" si="64"/>
        <v>17</v>
      </c>
      <c r="K381" s="365"/>
      <c r="L381" s="365"/>
      <c r="N381" s="264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71"/>
        <v>17</v>
      </c>
      <c r="I382" s="331">
        <f t="shared" si="71"/>
        <v>0</v>
      </c>
      <c r="J382" s="349">
        <f t="shared" si="64"/>
        <v>17</v>
      </c>
      <c r="K382" s="365"/>
      <c r="L382" s="365"/>
      <c r="N382" s="264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>
        <v>17</v>
      </c>
      <c r="I383" s="331">
        <v>0</v>
      </c>
      <c r="J383" s="349">
        <f t="shared" si="64"/>
        <v>17</v>
      </c>
      <c r="K383" s="365"/>
      <c r="L383" s="365"/>
      <c r="N383" s="264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22054.699999999997</v>
      </c>
      <c r="I384" s="349">
        <f>I413+I403+I385+I398+I434</f>
        <v>0</v>
      </c>
      <c r="J384" s="349">
        <f t="shared" si="64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N384" s="264"/>
      <c r="O384" s="264"/>
      <c r="P384" s="264"/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2">H386</f>
        <v>0</v>
      </c>
      <c r="I385" s="349">
        <f t="shared" si="72"/>
        <v>0</v>
      </c>
      <c r="J385" s="349">
        <f t="shared" si="64"/>
        <v>0</v>
      </c>
      <c r="K385" s="349">
        <f t="shared" si="72"/>
        <v>0</v>
      </c>
      <c r="L385" s="349">
        <f t="shared" si="72"/>
        <v>0</v>
      </c>
      <c r="N385" s="264"/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2"/>
        <v>0</v>
      </c>
      <c r="I386" s="331">
        <f t="shared" si="72"/>
        <v>0</v>
      </c>
      <c r="J386" s="349">
        <f t="shared" si="64"/>
        <v>0</v>
      </c>
      <c r="K386" s="331">
        <f t="shared" si="72"/>
        <v>0</v>
      </c>
      <c r="L386" s="331">
        <f t="shared" si="72"/>
        <v>0</v>
      </c>
      <c r="N386" s="264"/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4"/>
        <v>0</v>
      </c>
      <c r="K387" s="331">
        <f>K388+K390</f>
        <v>0</v>
      </c>
      <c r="L387" s="331">
        <f>L388+L390</f>
        <v>0</v>
      </c>
      <c r="N387" s="264"/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4"/>
        <v>0</v>
      </c>
      <c r="K388" s="349"/>
      <c r="L388" s="349"/>
      <c r="N388" s="264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4"/>
        <v>0</v>
      </c>
      <c r="K389" s="349"/>
      <c r="L389" s="349"/>
      <c r="N389" s="264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4"/>
        <v>0</v>
      </c>
      <c r="K390" s="349"/>
      <c r="L390" s="349"/>
      <c r="N390" s="264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4"/>
        <v>0</v>
      </c>
      <c r="K391" s="349"/>
      <c r="L391" s="349"/>
      <c r="N391" s="264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4"/>
        <v>90</v>
      </c>
      <c r="K392" s="349">
        <f>K393+K398</f>
        <v>70</v>
      </c>
      <c r="L392" s="349">
        <f>L393+L398</f>
        <v>30</v>
      </c>
      <c r="N392" s="264"/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3">H394</f>
        <v>90</v>
      </c>
      <c r="I393" s="331">
        <f t="shared" si="73"/>
        <v>0</v>
      </c>
      <c r="J393" s="349">
        <f t="shared" si="64"/>
        <v>90</v>
      </c>
      <c r="K393" s="331">
        <f t="shared" si="73"/>
        <v>70</v>
      </c>
      <c r="L393" s="331">
        <f t="shared" si="73"/>
        <v>30</v>
      </c>
      <c r="N393" s="264"/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3"/>
        <v>90</v>
      </c>
      <c r="I394" s="331">
        <f t="shared" si="73"/>
        <v>0</v>
      </c>
      <c r="J394" s="349">
        <f t="shared" si="64"/>
        <v>90</v>
      </c>
      <c r="K394" s="331">
        <f t="shared" si="73"/>
        <v>70</v>
      </c>
      <c r="L394" s="331">
        <f t="shared" si="73"/>
        <v>30</v>
      </c>
      <c r="N394" s="264"/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3"/>
        <v>90</v>
      </c>
      <c r="I395" s="331">
        <f t="shared" si="73"/>
        <v>0</v>
      </c>
      <c r="J395" s="349">
        <f t="shared" si="64"/>
        <v>90</v>
      </c>
      <c r="K395" s="331">
        <f t="shared" si="73"/>
        <v>70</v>
      </c>
      <c r="L395" s="331">
        <f t="shared" si="73"/>
        <v>30</v>
      </c>
      <c r="N395" s="264"/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3"/>
        <v>90</v>
      </c>
      <c r="I396" s="331">
        <f t="shared" si="73"/>
        <v>0</v>
      </c>
      <c r="J396" s="349">
        <f t="shared" si="64"/>
        <v>90</v>
      </c>
      <c r="K396" s="331">
        <f t="shared" si="73"/>
        <v>70</v>
      </c>
      <c r="L396" s="331">
        <f t="shared" si="73"/>
        <v>30</v>
      </c>
      <c r="N396" s="264"/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4"/>
        <v>90</v>
      </c>
      <c r="K397" s="331">
        <v>70</v>
      </c>
      <c r="L397" s="331">
        <v>30</v>
      </c>
      <c r="N397" s="264"/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4">H399</f>
        <v>0</v>
      </c>
      <c r="I398" s="349"/>
      <c r="J398" s="349">
        <f t="shared" si="64"/>
        <v>0</v>
      </c>
      <c r="K398" s="349">
        <f t="shared" si="74"/>
        <v>0</v>
      </c>
      <c r="L398" s="349">
        <f t="shared" si="74"/>
        <v>0</v>
      </c>
      <c r="N398" s="264"/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4"/>
        <v>0</v>
      </c>
      <c r="I399" s="349"/>
      <c r="J399" s="349">
        <f t="shared" si="64"/>
        <v>0</v>
      </c>
      <c r="K399" s="349">
        <f t="shared" si="74"/>
        <v>0</v>
      </c>
      <c r="L399" s="349">
        <f t="shared" si="74"/>
        <v>0</v>
      </c>
      <c r="N399" s="264"/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4"/>
        <v>0</v>
      </c>
      <c r="I400" s="349"/>
      <c r="J400" s="349">
        <f t="shared" si="64"/>
        <v>0</v>
      </c>
      <c r="K400" s="349">
        <f t="shared" si="74"/>
        <v>0</v>
      </c>
      <c r="L400" s="349">
        <f t="shared" si="74"/>
        <v>0</v>
      </c>
      <c r="N400" s="264"/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4"/>
        <v>0</v>
      </c>
      <c r="K401" s="349">
        <f t="shared" si="74"/>
        <v>0</v>
      </c>
      <c r="L401" s="349">
        <f t="shared" si="74"/>
        <v>0</v>
      </c>
      <c r="N401" s="264"/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4"/>
        <v>0</v>
      </c>
      <c r="K402" s="404"/>
      <c r="L402" s="404"/>
      <c r="N402" s="26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5">H404</f>
        <v>0</v>
      </c>
      <c r="I403" s="404"/>
      <c r="J403" s="349">
        <f t="shared" si="64"/>
        <v>0</v>
      </c>
      <c r="K403" s="404">
        <f t="shared" si="75"/>
        <v>0</v>
      </c>
      <c r="L403" s="404">
        <f t="shared" si="75"/>
        <v>0</v>
      </c>
      <c r="N403" s="264"/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5"/>
        <v>0</v>
      </c>
      <c r="I404" s="404"/>
      <c r="J404" s="349">
        <f t="shared" si="64"/>
        <v>0</v>
      </c>
      <c r="K404" s="404">
        <f t="shared" si="75"/>
        <v>0</v>
      </c>
      <c r="L404" s="404">
        <f t="shared" si="75"/>
        <v>0</v>
      </c>
      <c r="N404" s="264"/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5"/>
        <v>0</v>
      </c>
      <c r="I405" s="404"/>
      <c r="J405" s="349">
        <f t="shared" si="64"/>
        <v>0</v>
      </c>
      <c r="K405" s="404">
        <f t="shared" si="75"/>
        <v>0</v>
      </c>
      <c r="L405" s="404">
        <f t="shared" si="75"/>
        <v>0</v>
      </c>
      <c r="N405" s="264"/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4"/>
        <v>0</v>
      </c>
      <c r="K406" s="404">
        <f>K407+K410</f>
        <v>0</v>
      </c>
      <c r="L406" s="404">
        <f>L407+L410</f>
        <v>0</v>
      </c>
      <c r="N406" s="264"/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6">H408</f>
        <v>0</v>
      </c>
      <c r="I407" s="404"/>
      <c r="J407" s="349">
        <f t="shared" si="64"/>
        <v>0</v>
      </c>
      <c r="K407" s="404">
        <f t="shared" si="76"/>
        <v>0</v>
      </c>
      <c r="L407" s="404">
        <f t="shared" si="76"/>
        <v>0</v>
      </c>
      <c r="N407" s="264"/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6"/>
        <v>0</v>
      </c>
      <c r="I408" s="404"/>
      <c r="J408" s="349">
        <f t="shared" si="64"/>
        <v>0</v>
      </c>
      <c r="K408" s="404">
        <f t="shared" si="76"/>
        <v>0</v>
      </c>
      <c r="L408" s="404">
        <f t="shared" si="76"/>
        <v>0</v>
      </c>
      <c r="N408" s="264"/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7">H409+I409</f>
        <v>0</v>
      </c>
      <c r="K409" s="404"/>
      <c r="L409" s="405"/>
      <c r="N409" s="264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8">H411</f>
        <v>0</v>
      </c>
      <c r="I410" s="404"/>
      <c r="J410" s="349">
        <f t="shared" si="77"/>
        <v>0</v>
      </c>
      <c r="K410" s="404">
        <f t="shared" si="78"/>
        <v>0</v>
      </c>
      <c r="L410" s="404">
        <f t="shared" si="78"/>
        <v>0</v>
      </c>
      <c r="N410" s="264"/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8"/>
        <v>0</v>
      </c>
      <c r="I411" s="404"/>
      <c r="J411" s="349">
        <f t="shared" si="77"/>
        <v>0</v>
      </c>
      <c r="K411" s="404">
        <f t="shared" si="78"/>
        <v>0</v>
      </c>
      <c r="L411" s="404">
        <f t="shared" si="78"/>
        <v>0</v>
      </c>
      <c r="N411" s="264"/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7"/>
        <v>0</v>
      </c>
      <c r="K412" s="404"/>
      <c r="L412" s="405"/>
      <c r="N412" s="264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1241.5999999999999</v>
      </c>
      <c r="I413" s="349">
        <f>I414+I459+I427</f>
        <v>0</v>
      </c>
      <c r="J413" s="349">
        <f t="shared" si="77"/>
        <v>1241.5999999999999</v>
      </c>
      <c r="K413" s="349">
        <f>K414+K459+K427</f>
        <v>840</v>
      </c>
      <c r="L413" s="349">
        <f>L414+L459+L427</f>
        <v>1140</v>
      </c>
      <c r="N413" s="264"/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241.6</v>
      </c>
      <c r="I414" s="331">
        <f>I415+I419+I423</f>
        <v>0</v>
      </c>
      <c r="J414" s="349">
        <f t="shared" si="77"/>
        <v>241.6</v>
      </c>
      <c r="K414" s="331">
        <f>K415+K419+K423</f>
        <v>140</v>
      </c>
      <c r="L414" s="331">
        <f>L415+L419+L423</f>
        <v>140</v>
      </c>
      <c r="N414" s="264"/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9">H416</f>
        <v>87.5</v>
      </c>
      <c r="I415" s="331">
        <f t="shared" si="79"/>
        <v>0</v>
      </c>
      <c r="J415" s="349">
        <f t="shared" si="77"/>
        <v>87.5</v>
      </c>
      <c r="K415" s="331">
        <f t="shared" si="79"/>
        <v>50</v>
      </c>
      <c r="L415" s="331">
        <f t="shared" si="79"/>
        <v>50</v>
      </c>
      <c r="N415" s="264"/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9"/>
        <v>87.5</v>
      </c>
      <c r="I416" s="331">
        <f t="shared" si="79"/>
        <v>0</v>
      </c>
      <c r="J416" s="349">
        <f t="shared" si="77"/>
        <v>87.5</v>
      </c>
      <c r="K416" s="331">
        <f t="shared" si="79"/>
        <v>50</v>
      </c>
      <c r="L416" s="331">
        <f t="shared" si="79"/>
        <v>50</v>
      </c>
      <c r="N416" s="264"/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9"/>
        <v>87.5</v>
      </c>
      <c r="I417" s="331">
        <f t="shared" si="79"/>
        <v>0</v>
      </c>
      <c r="J417" s="349">
        <f t="shared" si="77"/>
        <v>87.5</v>
      </c>
      <c r="K417" s="331">
        <f t="shared" si="79"/>
        <v>50</v>
      </c>
      <c r="L417" s="331">
        <f t="shared" si="79"/>
        <v>50</v>
      </c>
      <c r="N417" s="264"/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87.5</v>
      </c>
      <c r="I418" s="331">
        <v>0</v>
      </c>
      <c r="J418" s="349">
        <f>H418+I418</f>
        <v>87.5</v>
      </c>
      <c r="K418" s="368">
        <v>50</v>
      </c>
      <c r="L418" s="368">
        <v>50</v>
      </c>
      <c r="N418" s="264"/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80">H420</f>
        <v>104.1</v>
      </c>
      <c r="I419" s="331">
        <f t="shared" si="80"/>
        <v>0</v>
      </c>
      <c r="J419" s="349">
        <v>0</v>
      </c>
      <c r="K419" s="331">
        <f t="shared" si="80"/>
        <v>40</v>
      </c>
      <c r="L419" s="331">
        <f t="shared" si="80"/>
        <v>40</v>
      </c>
      <c r="N419" s="264"/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80"/>
        <v>104.1</v>
      </c>
      <c r="I420" s="331">
        <f t="shared" si="80"/>
        <v>0</v>
      </c>
      <c r="J420" s="349">
        <f t="shared" si="77"/>
        <v>104.1</v>
      </c>
      <c r="K420" s="331">
        <f t="shared" si="80"/>
        <v>40</v>
      </c>
      <c r="L420" s="331">
        <f t="shared" si="80"/>
        <v>40</v>
      </c>
      <c r="N420" s="264"/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80"/>
        <v>104.1</v>
      </c>
      <c r="I421" s="331">
        <f t="shared" si="80"/>
        <v>0</v>
      </c>
      <c r="J421" s="349">
        <f t="shared" si="77"/>
        <v>104.1</v>
      </c>
      <c r="K421" s="331">
        <f t="shared" si="80"/>
        <v>40</v>
      </c>
      <c r="L421" s="331">
        <f t="shared" si="80"/>
        <v>40</v>
      </c>
      <c r="N421" s="264"/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7"/>
        <v>104.1</v>
      </c>
      <c r="K422" s="368">
        <v>40</v>
      </c>
      <c r="L422" s="368">
        <v>40</v>
      </c>
      <c r="N422" s="264"/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81">H424</f>
        <v>50</v>
      </c>
      <c r="I423" s="331">
        <f t="shared" si="81"/>
        <v>0</v>
      </c>
      <c r="J423" s="349">
        <f t="shared" si="77"/>
        <v>50</v>
      </c>
      <c r="K423" s="331">
        <f t="shared" si="81"/>
        <v>50</v>
      </c>
      <c r="L423" s="331">
        <f t="shared" si="81"/>
        <v>50</v>
      </c>
      <c r="N423" s="264"/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81"/>
        <v>50</v>
      </c>
      <c r="I424" s="331">
        <f t="shared" si="81"/>
        <v>0</v>
      </c>
      <c r="J424" s="349">
        <f t="shared" si="77"/>
        <v>50</v>
      </c>
      <c r="K424" s="331">
        <f t="shared" si="81"/>
        <v>50</v>
      </c>
      <c r="L424" s="331">
        <f t="shared" si="81"/>
        <v>50</v>
      </c>
      <c r="N424" s="264"/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7"/>
        <v>50</v>
      </c>
      <c r="K425" s="331">
        <f t="shared" si="81"/>
        <v>50</v>
      </c>
      <c r="L425" s="331">
        <f t="shared" si="81"/>
        <v>50</v>
      </c>
      <c r="N425" s="264"/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7"/>
        <v>50</v>
      </c>
      <c r="K426" s="368">
        <v>50</v>
      </c>
      <c r="L426" s="368">
        <v>50</v>
      </c>
      <c r="N426" s="264"/>
      <c r="O426" s="264"/>
    </row>
    <row r="427" spans="1:15" s="248" customFormat="1" ht="41.25" hidden="1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2">H428</f>
        <v>0</v>
      </c>
      <c r="I427" s="386"/>
      <c r="J427" s="349">
        <f t="shared" si="77"/>
        <v>0</v>
      </c>
      <c r="K427" s="386">
        <f t="shared" si="82"/>
        <v>0</v>
      </c>
      <c r="L427" s="386">
        <f t="shared" si="82"/>
        <v>0</v>
      </c>
      <c r="N427" s="264"/>
      <c r="O427" s="264"/>
    </row>
    <row r="428" spans="1:15" s="248" customFormat="1" ht="42" hidden="1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2"/>
        <v>0</v>
      </c>
      <c r="I428" s="386"/>
      <c r="J428" s="349">
        <f t="shared" si="77"/>
        <v>0</v>
      </c>
      <c r="K428" s="386">
        <f t="shared" si="82"/>
        <v>0</v>
      </c>
      <c r="L428" s="386">
        <f t="shared" si="82"/>
        <v>0</v>
      </c>
      <c r="N428" s="264"/>
      <c r="O428" s="264"/>
    </row>
    <row r="429" spans="1:15" s="248" customFormat="1" ht="38.25" hidden="1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2"/>
        <v>0</v>
      </c>
      <c r="I429" s="386"/>
      <c r="J429" s="349">
        <f t="shared" si="77"/>
        <v>0</v>
      </c>
      <c r="K429" s="386">
        <f t="shared" si="82"/>
        <v>0</v>
      </c>
      <c r="L429" s="386">
        <f t="shared" si="82"/>
        <v>0</v>
      </c>
      <c r="N429" s="264"/>
      <c r="O429" s="264"/>
    </row>
    <row r="430" spans="1:15" s="248" customFormat="1" ht="12.75" hidden="1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2"/>
        <v>0</v>
      </c>
      <c r="I430" s="331"/>
      <c r="J430" s="349">
        <f t="shared" si="77"/>
        <v>0</v>
      </c>
      <c r="K430" s="331">
        <f t="shared" si="82"/>
        <v>0</v>
      </c>
      <c r="L430" s="331">
        <f t="shared" si="82"/>
        <v>0</v>
      </c>
      <c r="N430" s="264"/>
      <c r="O430" s="264"/>
    </row>
    <row r="431" spans="1:15" s="248" customFormat="1" ht="27" hidden="1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2"/>
        <v>0</v>
      </c>
      <c r="I431" s="331"/>
      <c r="J431" s="349">
        <f t="shared" si="77"/>
        <v>0</v>
      </c>
      <c r="K431" s="331">
        <f t="shared" si="82"/>
        <v>0</v>
      </c>
      <c r="L431" s="331">
        <f t="shared" si="82"/>
        <v>0</v>
      </c>
      <c r="N431" s="264"/>
      <c r="O431" s="264"/>
    </row>
    <row r="432" spans="1:15" s="248" customFormat="1" ht="24" hidden="1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2"/>
        <v>0</v>
      </c>
      <c r="I432" s="331"/>
      <c r="J432" s="349">
        <f t="shared" si="77"/>
        <v>0</v>
      </c>
      <c r="K432" s="331">
        <f t="shared" si="82"/>
        <v>0</v>
      </c>
      <c r="L432" s="331">
        <f t="shared" si="82"/>
        <v>0</v>
      </c>
      <c r="N432" s="264"/>
      <c r="O432" s="264"/>
    </row>
    <row r="433" spans="1:18" s="248" customFormat="1" ht="12.75" hidden="1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7"/>
        <v>0</v>
      </c>
      <c r="K433" s="365"/>
      <c r="L433" s="365"/>
      <c r="N433" s="264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3">H435</f>
        <v>20813.099999999999</v>
      </c>
      <c r="I434" s="410">
        <f>I435</f>
        <v>0</v>
      </c>
      <c r="J434" s="349">
        <f t="shared" si="77"/>
        <v>20813.099999999999</v>
      </c>
      <c r="K434" s="410">
        <f t="shared" si="83"/>
        <v>0</v>
      </c>
      <c r="L434" s="410">
        <f t="shared" si="83"/>
        <v>0</v>
      </c>
      <c r="N434" s="264"/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3"/>
        <v>20813.099999999999</v>
      </c>
      <c r="I435" s="411">
        <f>I436</f>
        <v>0</v>
      </c>
      <c r="J435" s="349">
        <f t="shared" si="77"/>
        <v>20813.099999999999</v>
      </c>
      <c r="K435" s="412">
        <f t="shared" si="83"/>
        <v>0</v>
      </c>
      <c r="L435" s="412">
        <f t="shared" si="83"/>
        <v>0</v>
      </c>
      <c r="N435" s="264"/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7"/>
        <v>20813.099999999999</v>
      </c>
      <c r="K436" s="412">
        <f>K438+K441+K445</f>
        <v>0</v>
      </c>
      <c r="L436" s="412">
        <f>L438+L441+L445</f>
        <v>0</v>
      </c>
      <c r="N436" s="264"/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7"/>
        <v>3469.1</v>
      </c>
      <c r="K437" s="414">
        <f>K438</f>
        <v>0</v>
      </c>
      <c r="L437" s="414">
        <f>L438</f>
        <v>0</v>
      </c>
      <c r="M437" s="303">
        <f>M438</f>
        <v>0</v>
      </c>
      <c r="N437" s="264"/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4">H439</f>
        <v>3469.1</v>
      </c>
      <c r="I438" s="410">
        <f>I439</f>
        <v>0</v>
      </c>
      <c r="J438" s="349">
        <f t="shared" si="77"/>
        <v>3469.1</v>
      </c>
      <c r="K438" s="410">
        <f t="shared" si="84"/>
        <v>0</v>
      </c>
      <c r="L438" s="410">
        <f t="shared" si="84"/>
        <v>0</v>
      </c>
      <c r="N438" s="264"/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4"/>
        <v>3469.1</v>
      </c>
      <c r="I439" s="410">
        <f>I440</f>
        <v>0</v>
      </c>
      <c r="J439" s="349">
        <f t="shared" si="77"/>
        <v>3469.1</v>
      </c>
      <c r="K439" s="410">
        <f t="shared" si="84"/>
        <v>0</v>
      </c>
      <c r="L439" s="410">
        <f t="shared" si="84"/>
        <v>0</v>
      </c>
      <c r="N439" s="264"/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7"/>
        <v>3469.1</v>
      </c>
      <c r="K440" s="365"/>
      <c r="L440" s="365"/>
      <c r="N440" s="264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5">H442</f>
        <v>1561</v>
      </c>
      <c r="I441" s="418">
        <f>I442</f>
        <v>0</v>
      </c>
      <c r="J441" s="349">
        <f t="shared" si="77"/>
        <v>1561</v>
      </c>
      <c r="K441" s="418">
        <f t="shared" si="85"/>
        <v>0</v>
      </c>
      <c r="L441" s="418">
        <f t="shared" si="85"/>
        <v>0</v>
      </c>
      <c r="N441" s="264"/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5"/>
        <v>1561</v>
      </c>
      <c r="I442" s="418">
        <f>I443</f>
        <v>0</v>
      </c>
      <c r="J442" s="349">
        <f t="shared" si="77"/>
        <v>1561</v>
      </c>
      <c r="K442" s="418">
        <f t="shared" si="85"/>
        <v>0</v>
      </c>
      <c r="L442" s="418">
        <f t="shared" si="85"/>
        <v>0</v>
      </c>
      <c r="N442" s="264"/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5"/>
        <v>1561</v>
      </c>
      <c r="I443" s="418">
        <f>I444</f>
        <v>0</v>
      </c>
      <c r="J443" s="349">
        <f t="shared" si="77"/>
        <v>1561</v>
      </c>
      <c r="K443" s="418">
        <f t="shared" si="85"/>
        <v>0</v>
      </c>
      <c r="L443" s="418">
        <f t="shared" si="85"/>
        <v>0</v>
      </c>
      <c r="N443" s="264"/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7"/>
        <v>1561</v>
      </c>
      <c r="K444" s="365"/>
      <c r="L444" s="365"/>
      <c r="N444" s="264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6">H446</f>
        <v>15783</v>
      </c>
      <c r="I445" s="410">
        <f>I446</f>
        <v>0</v>
      </c>
      <c r="J445" s="349">
        <f t="shared" si="77"/>
        <v>15783</v>
      </c>
      <c r="K445" s="410">
        <f t="shared" si="86"/>
        <v>0</v>
      </c>
      <c r="L445" s="410">
        <f t="shared" si="86"/>
        <v>0</v>
      </c>
      <c r="N445" s="264"/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6"/>
        <v>15783</v>
      </c>
      <c r="I446" s="368">
        <f>I447</f>
        <v>0</v>
      </c>
      <c r="J446" s="349">
        <f t="shared" si="77"/>
        <v>15783</v>
      </c>
      <c r="K446" s="368">
        <f t="shared" si="86"/>
        <v>0</v>
      </c>
      <c r="L446" s="368">
        <f t="shared" si="86"/>
        <v>0</v>
      </c>
      <c r="N446" s="264"/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7"/>
        <v>15783</v>
      </c>
      <c r="K447" s="331">
        <f>K448</f>
        <v>0</v>
      </c>
      <c r="L447" s="365"/>
      <c r="N447" s="264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7"/>
        <v>15783</v>
      </c>
      <c r="K448" s="386"/>
      <c r="L448" s="419"/>
      <c r="N448" s="264"/>
      <c r="O448" s="264"/>
    </row>
    <row r="449" spans="1:15" s="248" customFormat="1" ht="43.5" hidden="1" customHeight="1">
      <c r="A449" s="477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7"/>
        <v>0</v>
      </c>
      <c r="K449" s="386">
        <f>K450+K451+K452+K453</f>
        <v>0</v>
      </c>
      <c r="L449" s="419"/>
      <c r="N449" s="264"/>
      <c r="O449" s="264"/>
    </row>
    <row r="450" spans="1:15" s="248" customFormat="1" ht="12.75" hidden="1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7"/>
        <v>0</v>
      </c>
      <c r="K450" s="419"/>
      <c r="L450" s="419"/>
      <c r="N450" s="264"/>
      <c r="O450" s="264"/>
    </row>
    <row r="451" spans="1:15" s="247" customFormat="1" hidden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7"/>
        <v>0</v>
      </c>
      <c r="K451" s="365"/>
      <c r="L451" s="365"/>
      <c r="N451" s="264"/>
      <c r="O451" s="264"/>
    </row>
    <row r="452" spans="1:15" s="247" customFormat="1" ht="11.25" hidden="1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7"/>
        <v>0</v>
      </c>
      <c r="K452" s="365"/>
      <c r="L452" s="365"/>
      <c r="N452" s="264"/>
      <c r="O452" s="264"/>
    </row>
    <row r="453" spans="1:15" s="247" customFormat="1" ht="12.75" hidden="1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7"/>
        <v>0</v>
      </c>
      <c r="K453" s="365"/>
      <c r="L453" s="365"/>
      <c r="N453" s="264"/>
      <c r="O453" s="264"/>
    </row>
    <row r="454" spans="1:15" s="247" customFormat="1" ht="25.5" hidden="1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7"/>
        <v>0</v>
      </c>
      <c r="K454" s="365"/>
      <c r="L454" s="365"/>
      <c r="N454" s="264"/>
      <c r="O454" s="264"/>
    </row>
    <row r="455" spans="1:15" s="247" customFormat="1" ht="12.75" hidden="1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7"/>
        <v>0</v>
      </c>
      <c r="K455" s="365"/>
      <c r="L455" s="365"/>
      <c r="N455" s="264"/>
      <c r="O455" s="264"/>
    </row>
    <row r="456" spans="1:15" ht="25.5" hidden="1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7"/>
        <v>0</v>
      </c>
      <c r="K456" s="365"/>
      <c r="L456" s="365"/>
      <c r="N456" s="264"/>
      <c r="O456" s="264"/>
    </row>
    <row r="457" spans="1:15" ht="25.5" hidden="1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7"/>
        <v>0</v>
      </c>
      <c r="K457" s="365"/>
      <c r="L457" s="365"/>
      <c r="N457" s="264"/>
      <c r="O457" s="264"/>
    </row>
    <row r="458" spans="1:15" ht="14.25" hidden="1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7"/>
        <v>0</v>
      </c>
      <c r="K458" s="365"/>
      <c r="L458" s="365"/>
      <c r="N458" s="264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7">H460</f>
        <v>1000</v>
      </c>
      <c r="I459" s="368">
        <f t="shared" si="87"/>
        <v>0</v>
      </c>
      <c r="J459" s="349">
        <f t="shared" si="77"/>
        <v>1000</v>
      </c>
      <c r="K459" s="368">
        <f t="shared" si="87"/>
        <v>700</v>
      </c>
      <c r="L459" s="368">
        <f t="shared" si="87"/>
        <v>1000</v>
      </c>
      <c r="N459" s="264"/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7"/>
        <v>1000</v>
      </c>
      <c r="K460" s="368">
        <f t="shared" si="87"/>
        <v>700</v>
      </c>
      <c r="L460" s="368">
        <f t="shared" si="87"/>
        <v>1000</v>
      </c>
      <c r="N460" s="264"/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7"/>
        <v>1000</v>
      </c>
      <c r="I461" s="368">
        <f t="shared" si="87"/>
        <v>0</v>
      </c>
      <c r="J461" s="349">
        <f t="shared" si="77"/>
        <v>1000</v>
      </c>
      <c r="K461" s="368">
        <f t="shared" si="87"/>
        <v>700</v>
      </c>
      <c r="L461" s="368">
        <f t="shared" si="87"/>
        <v>1000</v>
      </c>
      <c r="N461" s="264"/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7"/>
        <v>1000</v>
      </c>
      <c r="I462" s="368">
        <f t="shared" si="87"/>
        <v>0</v>
      </c>
      <c r="J462" s="349">
        <f t="shared" si="77"/>
        <v>1000</v>
      </c>
      <c r="K462" s="368">
        <f t="shared" si="87"/>
        <v>700</v>
      </c>
      <c r="L462" s="368">
        <f t="shared" si="87"/>
        <v>1000</v>
      </c>
      <c r="N462" s="264"/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7"/>
        <v>1000</v>
      </c>
      <c r="K463" s="368">
        <v>700</v>
      </c>
      <c r="L463" s="368">
        <v>1000</v>
      </c>
      <c r="N463" s="264"/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4183.3</v>
      </c>
      <c r="I464" s="349">
        <f>I465+I480+I526+I521</f>
        <v>2318.5</v>
      </c>
      <c r="J464" s="349">
        <f t="shared" si="77"/>
        <v>6501.8</v>
      </c>
      <c r="K464" s="349">
        <f>K465+K480+K526+K521</f>
        <v>7481.7</v>
      </c>
      <c r="L464" s="349">
        <f>L465+L480+L526+L521</f>
        <v>7221.1</v>
      </c>
      <c r="N464" s="264"/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8">H473</f>
        <v>1256</v>
      </c>
      <c r="I465" s="349">
        <f>I473</f>
        <v>12.3</v>
      </c>
      <c r="J465" s="349">
        <f t="shared" si="77"/>
        <v>1268.3</v>
      </c>
      <c r="K465" s="349">
        <f t="shared" si="88"/>
        <v>1256</v>
      </c>
      <c r="L465" s="349">
        <f t="shared" si="88"/>
        <v>1256</v>
      </c>
      <c r="N465" s="264"/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8"/>
        <v>1256</v>
      </c>
      <c r="I466" s="423">
        <f>I474</f>
        <v>12.3</v>
      </c>
      <c r="J466" s="349">
        <f t="shared" si="77"/>
        <v>1268.3</v>
      </c>
      <c r="K466" s="423">
        <f t="shared" si="88"/>
        <v>1256</v>
      </c>
      <c r="L466" s="423">
        <f t="shared" si="88"/>
        <v>1256</v>
      </c>
      <c r="N466" s="264"/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8"/>
        <v>1256</v>
      </c>
      <c r="I467" s="423">
        <f>I475</f>
        <v>12.3</v>
      </c>
      <c r="J467" s="349">
        <f t="shared" si="77"/>
        <v>1268.3</v>
      </c>
      <c r="K467" s="423">
        <f t="shared" si="88"/>
        <v>1256</v>
      </c>
      <c r="L467" s="423">
        <f t="shared" si="88"/>
        <v>1256</v>
      </c>
      <c r="N467" s="264"/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9">H478</f>
        <v>0</v>
      </c>
      <c r="I468" s="423">
        <f t="shared" si="89"/>
        <v>0</v>
      </c>
      <c r="J468" s="349">
        <f t="shared" si="77"/>
        <v>0</v>
      </c>
      <c r="K468" s="365"/>
      <c r="L468" s="365"/>
      <c r="N468" s="264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9"/>
        <v>0</v>
      </c>
      <c r="I469" s="423">
        <f t="shared" si="89"/>
        <v>0</v>
      </c>
      <c r="J469" s="349">
        <f t="shared" si="77"/>
        <v>0</v>
      </c>
      <c r="K469" s="365"/>
      <c r="L469" s="365"/>
      <c r="N469" s="264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9"/>
        <v>0</v>
      </c>
      <c r="I470" s="423">
        <f t="shared" si="89"/>
        <v>0</v>
      </c>
      <c r="J470" s="349">
        <f t="shared" si="77"/>
        <v>0</v>
      </c>
      <c r="K470" s="365"/>
      <c r="L470" s="365"/>
      <c r="N470" s="264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9"/>
        <v>0</v>
      </c>
      <c r="I471" s="423">
        <f t="shared" si="89"/>
        <v>0</v>
      </c>
      <c r="J471" s="349">
        <f t="shared" si="77"/>
        <v>0</v>
      </c>
      <c r="K471" s="365"/>
      <c r="L471" s="365"/>
      <c r="N471" s="264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7"/>
        <v>0</v>
      </c>
      <c r="K472" s="365"/>
      <c r="L472" s="365"/>
      <c r="N472" s="264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12.3</v>
      </c>
      <c r="J473" s="349">
        <f t="shared" ref="J473:J536" si="90">H473+I473</f>
        <v>1268.3</v>
      </c>
      <c r="K473" s="331">
        <f>K474</f>
        <v>1256</v>
      </c>
      <c r="L473" s="331">
        <f>L474</f>
        <v>1256</v>
      </c>
      <c r="N473" s="264"/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12.3</v>
      </c>
      <c r="J474" s="349">
        <f t="shared" si="90"/>
        <v>1268.3</v>
      </c>
      <c r="K474" s="331">
        <f>K475</f>
        <v>1256</v>
      </c>
      <c r="L474" s="331">
        <f>L475</f>
        <v>1256</v>
      </c>
      <c r="N474" s="264"/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12.3</v>
      </c>
      <c r="J475" s="349">
        <f t="shared" si="90"/>
        <v>1268.3</v>
      </c>
      <c r="K475" s="331">
        <f>K478+K476</f>
        <v>1256</v>
      </c>
      <c r="L475" s="331">
        <f>L478+L476</f>
        <v>1256</v>
      </c>
      <c r="N475" s="264"/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12.3</v>
      </c>
      <c r="J476" s="349">
        <f t="shared" si="90"/>
        <v>1268.3</v>
      </c>
      <c r="K476" s="331">
        <f>K477</f>
        <v>1256</v>
      </c>
      <c r="L476" s="331">
        <f>L477</f>
        <v>1256</v>
      </c>
      <c r="N476" s="264"/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>
        <v>12.3</v>
      </c>
      <c r="J477" s="349">
        <f t="shared" si="90"/>
        <v>1268.3</v>
      </c>
      <c r="K477" s="331">
        <v>1256</v>
      </c>
      <c r="L477" s="331">
        <v>1256</v>
      </c>
      <c r="N477" s="264"/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90"/>
        <v>0</v>
      </c>
      <c r="K478" s="331">
        <f>K479</f>
        <v>0</v>
      </c>
      <c r="L478" s="365"/>
      <c r="N478" s="264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90"/>
        <v>0</v>
      </c>
      <c r="K479" s="368"/>
      <c r="L479" s="365"/>
      <c r="N479" s="264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90"/>
        <v>0</v>
      </c>
      <c r="K480" s="349">
        <f>K481+K497</f>
        <v>0</v>
      </c>
      <c r="L480" s="349">
        <f>L481+L497</f>
        <v>0</v>
      </c>
      <c r="N480" s="264"/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90"/>
        <v>0</v>
      </c>
      <c r="K481" s="331">
        <f>K482+K487+K492+K515</f>
        <v>0</v>
      </c>
      <c r="L481" s="331">
        <f>L482+L487+L492+L515</f>
        <v>0</v>
      </c>
      <c r="N481" s="264"/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91">H483</f>
        <v>0</v>
      </c>
      <c r="I482" s="331"/>
      <c r="J482" s="349">
        <f t="shared" si="90"/>
        <v>0</v>
      </c>
      <c r="K482" s="331">
        <f t="shared" si="91"/>
        <v>0</v>
      </c>
      <c r="L482" s="331">
        <f t="shared" si="91"/>
        <v>0</v>
      </c>
      <c r="N482" s="264"/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91"/>
        <v>0</v>
      </c>
      <c r="I483" s="331"/>
      <c r="J483" s="349">
        <f t="shared" si="90"/>
        <v>0</v>
      </c>
      <c r="K483" s="331">
        <f t="shared" si="91"/>
        <v>0</v>
      </c>
      <c r="L483" s="331">
        <f t="shared" si="91"/>
        <v>0</v>
      </c>
      <c r="N483" s="264"/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90"/>
        <v>0</v>
      </c>
      <c r="K484" s="331">
        <f>K486</f>
        <v>0</v>
      </c>
      <c r="L484" s="331">
        <f>L486</f>
        <v>0</v>
      </c>
      <c r="N484" s="264"/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90"/>
        <v>0</v>
      </c>
      <c r="K485" s="365"/>
      <c r="L485" s="365"/>
      <c r="N485" s="264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90"/>
        <v>0</v>
      </c>
      <c r="K486" s="368"/>
      <c r="L486" s="368"/>
      <c r="N486" s="264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2">H488</f>
        <v>0</v>
      </c>
      <c r="I487" s="331"/>
      <c r="J487" s="349">
        <f t="shared" si="90"/>
        <v>0</v>
      </c>
      <c r="K487" s="331">
        <f t="shared" si="92"/>
        <v>0</v>
      </c>
      <c r="L487" s="331">
        <f t="shared" si="92"/>
        <v>0</v>
      </c>
      <c r="N487" s="264"/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2"/>
        <v>0</v>
      </c>
      <c r="I488" s="331"/>
      <c r="J488" s="349">
        <f t="shared" si="90"/>
        <v>0</v>
      </c>
      <c r="K488" s="331">
        <f t="shared" si="92"/>
        <v>0</v>
      </c>
      <c r="L488" s="331">
        <f t="shared" si="92"/>
        <v>0</v>
      </c>
      <c r="N488" s="264"/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90"/>
        <v>0</v>
      </c>
      <c r="K489" s="331">
        <f>K490+K491</f>
        <v>0</v>
      </c>
      <c r="L489" s="331">
        <f>L490+L491</f>
        <v>0</v>
      </c>
      <c r="N489" s="264"/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90"/>
        <v>0</v>
      </c>
      <c r="K490" s="365"/>
      <c r="L490" s="365"/>
      <c r="N490" s="264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90"/>
        <v>0</v>
      </c>
      <c r="K491" s="368"/>
      <c r="L491" s="365"/>
      <c r="N491" s="264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3">H493</f>
        <v>0</v>
      </c>
      <c r="I492" s="331"/>
      <c r="J492" s="349">
        <f t="shared" si="90"/>
        <v>0</v>
      </c>
      <c r="K492" s="331">
        <f t="shared" si="93"/>
        <v>0</v>
      </c>
      <c r="L492" s="331">
        <f t="shared" si="93"/>
        <v>0</v>
      </c>
      <c r="N492" s="264"/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3"/>
        <v>0</v>
      </c>
      <c r="I493" s="331"/>
      <c r="J493" s="349">
        <f t="shared" si="90"/>
        <v>0</v>
      </c>
      <c r="K493" s="331">
        <f t="shared" si="93"/>
        <v>0</v>
      </c>
      <c r="L493" s="331">
        <f t="shared" si="93"/>
        <v>0</v>
      </c>
      <c r="N493" s="264"/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90"/>
        <v>0</v>
      </c>
      <c r="K494" s="331">
        <f>K495+K496</f>
        <v>0</v>
      </c>
      <c r="L494" s="331">
        <f>L495+L496</f>
        <v>0</v>
      </c>
      <c r="N494" s="264"/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90"/>
        <v>0</v>
      </c>
      <c r="K495" s="365"/>
      <c r="L495" s="365"/>
      <c r="N495" s="264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90"/>
        <v>0</v>
      </c>
      <c r="K496" s="365"/>
      <c r="L496" s="368">
        <v>0</v>
      </c>
      <c r="N496" s="264"/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90"/>
        <v>0</v>
      </c>
      <c r="K497" s="386">
        <f t="shared" ref="K497:L501" si="94">K498</f>
        <v>0</v>
      </c>
      <c r="L497" s="386">
        <f t="shared" si="94"/>
        <v>0</v>
      </c>
      <c r="N497" s="264"/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90"/>
        <v>0</v>
      </c>
      <c r="K498" s="331">
        <f t="shared" si="94"/>
        <v>0</v>
      </c>
      <c r="L498" s="331">
        <f t="shared" si="94"/>
        <v>0</v>
      </c>
      <c r="N498" s="264"/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90"/>
        <v>0</v>
      </c>
      <c r="K499" s="331">
        <f t="shared" si="94"/>
        <v>0</v>
      </c>
      <c r="L499" s="331">
        <f t="shared" si="94"/>
        <v>0</v>
      </c>
      <c r="N499" s="264"/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90"/>
        <v>0</v>
      </c>
      <c r="K500" s="331">
        <f t="shared" si="94"/>
        <v>0</v>
      </c>
      <c r="L500" s="331">
        <f t="shared" si="94"/>
        <v>0</v>
      </c>
      <c r="N500" s="264"/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90"/>
        <v>0</v>
      </c>
      <c r="K501" s="331">
        <f t="shared" si="94"/>
        <v>0</v>
      </c>
      <c r="L501" s="331">
        <f t="shared" si="94"/>
        <v>0</v>
      </c>
      <c r="N501" s="264"/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90"/>
        <v>0</v>
      </c>
      <c r="K502" s="331">
        <f>K503+K504+K505</f>
        <v>0</v>
      </c>
      <c r="L502" s="331">
        <f>L503+L504+L505</f>
        <v>0</v>
      </c>
      <c r="N502" s="264"/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90"/>
        <v>0</v>
      </c>
      <c r="K503" s="365"/>
      <c r="L503" s="365"/>
      <c r="N503" s="264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90"/>
        <v>0</v>
      </c>
      <c r="K504" s="368"/>
      <c r="L504" s="365"/>
      <c r="N504" s="264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90"/>
        <v>0</v>
      </c>
      <c r="K505" s="365"/>
      <c r="L505" s="365"/>
      <c r="N505" s="264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5">H507</f>
        <v>0</v>
      </c>
      <c r="I506" s="349"/>
      <c r="J506" s="349">
        <f t="shared" si="90"/>
        <v>0</v>
      </c>
      <c r="K506" s="365"/>
      <c r="L506" s="365"/>
      <c r="N506" s="264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5"/>
        <v>0</v>
      </c>
      <c r="I507" s="349"/>
      <c r="J507" s="349">
        <f t="shared" si="90"/>
        <v>0</v>
      </c>
      <c r="K507" s="365"/>
      <c r="L507" s="365"/>
      <c r="N507" s="264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5"/>
        <v>0</v>
      </c>
      <c r="I508" s="331"/>
      <c r="J508" s="349">
        <f t="shared" si="90"/>
        <v>0</v>
      </c>
      <c r="K508" s="365"/>
      <c r="L508" s="365"/>
      <c r="N508" s="264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5"/>
        <v>0</v>
      </c>
      <c r="I509" s="331"/>
      <c r="J509" s="349">
        <f t="shared" si="90"/>
        <v>0</v>
      </c>
      <c r="K509" s="365"/>
      <c r="L509" s="365"/>
      <c r="N509" s="264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5"/>
        <v>0</v>
      </c>
      <c r="I510" s="331"/>
      <c r="J510" s="349">
        <f t="shared" si="90"/>
        <v>0</v>
      </c>
      <c r="K510" s="365"/>
      <c r="L510" s="365"/>
      <c r="N510" s="264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5"/>
        <v>0</v>
      </c>
      <c r="I511" s="331"/>
      <c r="J511" s="349">
        <f t="shared" si="90"/>
        <v>0</v>
      </c>
      <c r="K511" s="365"/>
      <c r="L511" s="365"/>
      <c r="N511" s="264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5"/>
        <v>0</v>
      </c>
      <c r="I512" s="331"/>
      <c r="J512" s="349">
        <f t="shared" si="90"/>
        <v>0</v>
      </c>
      <c r="K512" s="365"/>
      <c r="L512" s="365"/>
      <c r="N512" s="264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5"/>
        <v>0</v>
      </c>
      <c r="I513" s="331"/>
      <c r="J513" s="349">
        <f t="shared" si="90"/>
        <v>0</v>
      </c>
      <c r="K513" s="365"/>
      <c r="L513" s="365"/>
      <c r="N513" s="264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90"/>
        <v>0</v>
      </c>
      <c r="K514" s="365"/>
      <c r="L514" s="365"/>
      <c r="N514" s="264"/>
      <c r="O514" s="264"/>
    </row>
    <row r="515" spans="1:15" s="247" customFormat="1" ht="38.25" hidden="1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90"/>
        <v>0</v>
      </c>
      <c r="K515" s="331">
        <f>K516</f>
        <v>0</v>
      </c>
      <c r="L515" s="331">
        <f>L516</f>
        <v>0</v>
      </c>
      <c r="N515" s="264"/>
      <c r="O515" s="264"/>
    </row>
    <row r="516" spans="1:15" s="247" customFormat="1" ht="51" hidden="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90"/>
        <v>0</v>
      </c>
      <c r="K516" s="331">
        <f>K517+K519</f>
        <v>0</v>
      </c>
      <c r="L516" s="331">
        <f>L517+L519</f>
        <v>0</v>
      </c>
      <c r="N516" s="264"/>
      <c r="O516" s="264"/>
    </row>
    <row r="517" spans="1:15" s="247" customFormat="1" hidden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90"/>
        <v>0</v>
      </c>
      <c r="K517" s="331">
        <f>K518</f>
        <v>0</v>
      </c>
      <c r="L517" s="331">
        <f>L518</f>
        <v>0</v>
      </c>
      <c r="N517" s="264"/>
      <c r="O517" s="264"/>
    </row>
    <row r="518" spans="1:15" s="247" customFormat="1" hidden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90"/>
        <v>0</v>
      </c>
      <c r="K518" s="365"/>
      <c r="L518" s="365"/>
      <c r="N518" s="264"/>
      <c r="O518" s="264"/>
    </row>
    <row r="519" spans="1:15" s="247" customFormat="1" ht="62.25" hidden="1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90"/>
        <v>0</v>
      </c>
      <c r="K519" s="331">
        <f>K520</f>
        <v>0</v>
      </c>
      <c r="L519" s="331">
        <f>L520</f>
        <v>0</v>
      </c>
      <c r="N519" s="264"/>
      <c r="O519" s="264"/>
    </row>
    <row r="520" spans="1:15" s="247" customFormat="1" hidden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90"/>
        <v>0</v>
      </c>
      <c r="K520" s="365"/>
      <c r="L520" s="365"/>
      <c r="N520" s="264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90"/>
        <v>131.5</v>
      </c>
      <c r="K521" s="365"/>
      <c r="L521" s="365"/>
      <c r="N521" s="264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90"/>
        <v>131.5</v>
      </c>
      <c r="K522" s="365"/>
      <c r="L522" s="365"/>
      <c r="N522" s="264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90"/>
        <v>131.5</v>
      </c>
      <c r="K523" s="365"/>
      <c r="L523" s="365"/>
      <c r="N523" s="264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90"/>
        <v>131.5</v>
      </c>
      <c r="K524" s="365"/>
      <c r="L524" s="365"/>
      <c r="N524" s="264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90"/>
        <v>131.5</v>
      </c>
      <c r="K525" s="365"/>
      <c r="L525" s="365"/>
      <c r="N525" s="264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2795.8</v>
      </c>
      <c r="I526" s="349">
        <f>I527</f>
        <v>2306.1999999999998</v>
      </c>
      <c r="J526" s="349">
        <f t="shared" si="90"/>
        <v>5102</v>
      </c>
      <c r="K526" s="349">
        <f>K527</f>
        <v>6225.7</v>
      </c>
      <c r="L526" s="349">
        <f>L527</f>
        <v>5965.1</v>
      </c>
      <c r="N526" s="264"/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2795.8</v>
      </c>
      <c r="I527" s="331">
        <f>I528+I533+I538</f>
        <v>2306.1999999999998</v>
      </c>
      <c r="J527" s="349">
        <f t="shared" si="90"/>
        <v>5102</v>
      </c>
      <c r="K527" s="331">
        <f>K528+K533+K538</f>
        <v>6225.7</v>
      </c>
      <c r="L527" s="331">
        <f>L528+L533+L538</f>
        <v>5965.1</v>
      </c>
      <c r="N527" s="264"/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6">H529</f>
        <v>0</v>
      </c>
      <c r="I528" s="331">
        <f t="shared" si="96"/>
        <v>0</v>
      </c>
      <c r="J528" s="349">
        <f t="shared" si="90"/>
        <v>0</v>
      </c>
      <c r="K528" s="331">
        <f t="shared" si="96"/>
        <v>0</v>
      </c>
      <c r="L528" s="331">
        <f t="shared" si="96"/>
        <v>0</v>
      </c>
      <c r="N528" s="264"/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6"/>
        <v>0</v>
      </c>
      <c r="I529" s="331">
        <f t="shared" si="96"/>
        <v>0</v>
      </c>
      <c r="J529" s="349">
        <f t="shared" si="90"/>
        <v>0</v>
      </c>
      <c r="K529" s="331">
        <f t="shared" si="96"/>
        <v>0</v>
      </c>
      <c r="L529" s="331">
        <f t="shared" si="96"/>
        <v>0</v>
      </c>
      <c r="N529" s="264"/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6"/>
        <v>0</v>
      </c>
      <c r="I530" s="331">
        <f t="shared" si="96"/>
        <v>0</v>
      </c>
      <c r="J530" s="349">
        <f t="shared" si="90"/>
        <v>0</v>
      </c>
      <c r="K530" s="331">
        <f t="shared" si="96"/>
        <v>0</v>
      </c>
      <c r="L530" s="331">
        <f t="shared" si="96"/>
        <v>0</v>
      </c>
      <c r="N530" s="264"/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6"/>
        <v>0</v>
      </c>
      <c r="I531" s="331">
        <f t="shared" si="96"/>
        <v>0</v>
      </c>
      <c r="J531" s="349">
        <f t="shared" si="90"/>
        <v>0</v>
      </c>
      <c r="K531" s="331">
        <f t="shared" si="96"/>
        <v>0</v>
      </c>
      <c r="L531" s="331">
        <f t="shared" si="96"/>
        <v>0</v>
      </c>
      <c r="N531" s="264"/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90"/>
        <v>0</v>
      </c>
      <c r="K532" s="365"/>
      <c r="L532" s="365"/>
      <c r="N532" s="264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7">H534</f>
        <v>2795.8</v>
      </c>
      <c r="I533" s="331">
        <f t="shared" si="97"/>
        <v>2306.1999999999998</v>
      </c>
      <c r="J533" s="349">
        <f t="shared" si="90"/>
        <v>5102</v>
      </c>
      <c r="K533" s="331">
        <f t="shared" si="97"/>
        <v>6225.7</v>
      </c>
      <c r="L533" s="331">
        <f t="shared" si="97"/>
        <v>5965.1</v>
      </c>
      <c r="N533" s="264"/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7"/>
        <v>2795.8</v>
      </c>
      <c r="I534" s="331">
        <f t="shared" si="97"/>
        <v>2306.1999999999998</v>
      </c>
      <c r="J534" s="349">
        <f t="shared" si="90"/>
        <v>5102</v>
      </c>
      <c r="K534" s="331">
        <f t="shared" si="97"/>
        <v>6225.7</v>
      </c>
      <c r="L534" s="331">
        <f t="shared" si="97"/>
        <v>5965.1</v>
      </c>
      <c r="N534" s="264"/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7"/>
        <v>2795.8</v>
      </c>
      <c r="I535" s="331">
        <f t="shared" si="97"/>
        <v>2306.1999999999998</v>
      </c>
      <c r="J535" s="349">
        <f t="shared" si="90"/>
        <v>5102</v>
      </c>
      <c r="K535" s="331">
        <f t="shared" si="97"/>
        <v>6225.7</v>
      </c>
      <c r="L535" s="331">
        <f t="shared" si="97"/>
        <v>5965.1</v>
      </c>
      <c r="N535" s="264"/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7"/>
        <v>2795.8</v>
      </c>
      <c r="I536" s="331">
        <f t="shared" si="97"/>
        <v>2306.1999999999998</v>
      </c>
      <c r="J536" s="349">
        <f t="shared" si="90"/>
        <v>5102</v>
      </c>
      <c r="K536" s="331">
        <f t="shared" si="97"/>
        <v>6225.7</v>
      </c>
      <c r="L536" s="331">
        <f t="shared" si="97"/>
        <v>5965.1</v>
      </c>
      <c r="N536" s="264"/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2795.8</v>
      </c>
      <c r="I537" s="368">
        <v>2306.1999999999998</v>
      </c>
      <c r="J537" s="349">
        <f t="shared" ref="J537:J600" si="98">H537+I537</f>
        <v>5102</v>
      </c>
      <c r="K537" s="368">
        <v>6225.7</v>
      </c>
      <c r="L537" s="368">
        <v>5965.1</v>
      </c>
      <c r="N537" s="264"/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8"/>
        <v>0</v>
      </c>
      <c r="K538" s="331">
        <f>K539</f>
        <v>0</v>
      </c>
      <c r="L538" s="331">
        <f>L539</f>
        <v>0</v>
      </c>
      <c r="N538" s="264"/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8"/>
        <v>0</v>
      </c>
      <c r="K539" s="331">
        <f>K541</f>
        <v>0</v>
      </c>
      <c r="L539" s="331">
        <f>L541</f>
        <v>0</v>
      </c>
      <c r="N539" s="264"/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8"/>
        <v>0</v>
      </c>
      <c r="K540" s="331"/>
      <c r="L540" s="331"/>
      <c r="N540" s="264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8"/>
        <v>0</v>
      </c>
      <c r="K541" s="368"/>
      <c r="L541" s="368"/>
      <c r="N541" s="264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9">H543</f>
        <v>0</v>
      </c>
      <c r="I542" s="331"/>
      <c r="J542" s="349">
        <f t="shared" si="98"/>
        <v>0</v>
      </c>
      <c r="K542" s="331">
        <f t="shared" si="99"/>
        <v>0</v>
      </c>
      <c r="L542" s="331">
        <f t="shared" si="99"/>
        <v>0</v>
      </c>
      <c r="N542" s="264"/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9"/>
        <v>0</v>
      </c>
      <c r="I543" s="331"/>
      <c r="J543" s="349">
        <f t="shared" si="98"/>
        <v>0</v>
      </c>
      <c r="K543" s="331">
        <f t="shared" si="99"/>
        <v>0</v>
      </c>
      <c r="L543" s="331">
        <f t="shared" si="99"/>
        <v>0</v>
      </c>
      <c r="N543" s="264"/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9"/>
        <v>0</v>
      </c>
      <c r="I544" s="331"/>
      <c r="J544" s="349">
        <f t="shared" si="98"/>
        <v>0</v>
      </c>
      <c r="K544" s="331">
        <f t="shared" si="99"/>
        <v>0</v>
      </c>
      <c r="L544" s="331">
        <f t="shared" si="99"/>
        <v>0</v>
      </c>
      <c r="N544" s="264"/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9"/>
        <v>0</v>
      </c>
      <c r="I545" s="331"/>
      <c r="J545" s="349">
        <f t="shared" si="98"/>
        <v>0</v>
      </c>
      <c r="K545" s="331">
        <f t="shared" si="99"/>
        <v>0</v>
      </c>
      <c r="L545" s="331">
        <f t="shared" si="99"/>
        <v>0</v>
      </c>
      <c r="N545" s="264"/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9"/>
        <v>0</v>
      </c>
      <c r="I546" s="331"/>
      <c r="J546" s="349">
        <f t="shared" si="98"/>
        <v>0</v>
      </c>
      <c r="K546" s="331">
        <f t="shared" si="99"/>
        <v>0</v>
      </c>
      <c r="L546" s="331">
        <f t="shared" si="99"/>
        <v>0</v>
      </c>
      <c r="N546" s="264"/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9"/>
        <v>0</v>
      </c>
      <c r="I547" s="331"/>
      <c r="J547" s="349">
        <f t="shared" si="98"/>
        <v>0</v>
      </c>
      <c r="K547" s="331">
        <f t="shared" si="99"/>
        <v>0</v>
      </c>
      <c r="L547" s="331">
        <f t="shared" si="99"/>
        <v>0</v>
      </c>
      <c r="N547" s="264"/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8"/>
        <v>0</v>
      </c>
      <c r="K548" s="368"/>
      <c r="L548" s="368"/>
      <c r="N548" s="264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17752.8</v>
      </c>
      <c r="I549" s="349">
        <f>I550+I551+I552+I553</f>
        <v>1762.6</v>
      </c>
      <c r="J549" s="349">
        <f t="shared" si="98"/>
        <v>19515.399999999998</v>
      </c>
      <c r="K549" s="349">
        <f>K550+K551+K552+K553</f>
        <v>19727.400000000001</v>
      </c>
      <c r="L549" s="349">
        <f>L550+L551+L552+L553</f>
        <v>24458.3</v>
      </c>
      <c r="N549" s="264"/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11605.6</v>
      </c>
      <c r="I550" s="349">
        <f>I565+I580+I586+I590+I594+I597+I625+I637+I643+I651+I659+I679+I720+I700+I709+I714+I705+I618+I630+I687</f>
        <v>0</v>
      </c>
      <c r="J550" s="349">
        <f t="shared" si="98"/>
        <v>11605.6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17500.100000000002</v>
      </c>
      <c r="N550" s="264"/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4524.7</v>
      </c>
      <c r="I551" s="349">
        <f>I695+I677+I671+I710</f>
        <v>1762.6</v>
      </c>
      <c r="J551" s="349">
        <f t="shared" si="98"/>
        <v>6287.2999999999993</v>
      </c>
      <c r="K551" s="349">
        <f>K695+K677+K671+K710</f>
        <v>4524.7</v>
      </c>
      <c r="L551" s="349">
        <f>L695+L677+L671+L710</f>
        <v>4524.7</v>
      </c>
      <c r="N551" s="264"/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1622.5</v>
      </c>
      <c r="I552" s="349">
        <f>I605+I611+I569</f>
        <v>0</v>
      </c>
      <c r="J552" s="349">
        <f t="shared" si="98"/>
        <v>1622.5</v>
      </c>
      <c r="K552" s="349">
        <f>K605+K611+K569</f>
        <v>1646.2</v>
      </c>
      <c r="L552" s="349">
        <f>L605+L611+L569</f>
        <v>1704.3</v>
      </c>
      <c r="N552" s="264"/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8"/>
        <v>0</v>
      </c>
      <c r="K553" s="349">
        <f>K680</f>
        <v>0</v>
      </c>
      <c r="L553" s="349">
        <f>L680</f>
        <v>0</v>
      </c>
      <c r="N553" s="264"/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4670.5</v>
      </c>
      <c r="I554" s="349">
        <f>I581+I555+I570</f>
        <v>0</v>
      </c>
      <c r="J554" s="349">
        <f t="shared" si="98"/>
        <v>4670.5</v>
      </c>
      <c r="K554" s="349">
        <f>K581+K555+K570</f>
        <v>4572</v>
      </c>
      <c r="L554" s="349">
        <f>L581+L555+L570</f>
        <v>4450</v>
      </c>
      <c r="N554" s="264"/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8"/>
        <v>3800</v>
      </c>
      <c r="K555" s="423">
        <f>K556+K561</f>
        <v>3380</v>
      </c>
      <c r="L555" s="423">
        <f>L556+L561</f>
        <v>3380</v>
      </c>
      <c r="N555" s="264"/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100">H557</f>
        <v>0</v>
      </c>
      <c r="I556" s="423">
        <f t="shared" si="100"/>
        <v>0</v>
      </c>
      <c r="J556" s="349">
        <f t="shared" si="98"/>
        <v>0</v>
      </c>
      <c r="K556" s="365"/>
      <c r="L556" s="365"/>
      <c r="N556" s="264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100"/>
        <v>0</v>
      </c>
      <c r="I557" s="423">
        <f t="shared" si="100"/>
        <v>0</v>
      </c>
      <c r="J557" s="349">
        <f t="shared" si="98"/>
        <v>0</v>
      </c>
      <c r="K557" s="365"/>
      <c r="L557" s="365"/>
      <c r="N557" s="264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100"/>
        <v>0</v>
      </c>
      <c r="I558" s="331">
        <f t="shared" si="100"/>
        <v>0</v>
      </c>
      <c r="J558" s="349">
        <f t="shared" si="98"/>
        <v>0</v>
      </c>
      <c r="K558" s="365"/>
      <c r="L558" s="365"/>
      <c r="N558" s="264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100"/>
        <v>0</v>
      </c>
      <c r="I559" s="331">
        <f t="shared" si="100"/>
        <v>0</v>
      </c>
      <c r="J559" s="349">
        <f t="shared" si="98"/>
        <v>0</v>
      </c>
      <c r="K559" s="365"/>
      <c r="L559" s="365"/>
      <c r="N559" s="264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8"/>
        <v>0</v>
      </c>
      <c r="K560" s="365"/>
      <c r="L560" s="365"/>
      <c r="N560" s="264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101">H562</f>
        <v>3800</v>
      </c>
      <c r="I561" s="331">
        <f t="shared" si="101"/>
        <v>0</v>
      </c>
      <c r="J561" s="349">
        <f t="shared" si="98"/>
        <v>3800</v>
      </c>
      <c r="K561" s="331">
        <f t="shared" ref="K561:L564" si="102">K562</f>
        <v>3380</v>
      </c>
      <c r="L561" s="331">
        <f t="shared" si="102"/>
        <v>3380</v>
      </c>
      <c r="N561" s="264"/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101"/>
        <v>3800</v>
      </c>
      <c r="I562" s="331">
        <f t="shared" si="101"/>
        <v>0</v>
      </c>
      <c r="J562" s="349">
        <f t="shared" si="98"/>
        <v>3800</v>
      </c>
      <c r="K562" s="331">
        <f t="shared" si="102"/>
        <v>3380</v>
      </c>
      <c r="L562" s="331">
        <f t="shared" si="102"/>
        <v>3380</v>
      </c>
      <c r="N562" s="264"/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101"/>
        <v>3800</v>
      </c>
      <c r="I563" s="331">
        <f t="shared" si="101"/>
        <v>0</v>
      </c>
      <c r="J563" s="349">
        <f t="shared" si="98"/>
        <v>3800</v>
      </c>
      <c r="K563" s="331">
        <f t="shared" si="102"/>
        <v>3380</v>
      </c>
      <c r="L563" s="331">
        <f t="shared" si="102"/>
        <v>3380</v>
      </c>
      <c r="N563" s="264"/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101"/>
        <v>3800</v>
      </c>
      <c r="I564" s="331">
        <f t="shared" si="101"/>
        <v>0</v>
      </c>
      <c r="J564" s="349">
        <f t="shared" si="98"/>
        <v>3800</v>
      </c>
      <c r="K564" s="331">
        <f t="shared" si="102"/>
        <v>3380</v>
      </c>
      <c r="L564" s="331">
        <f t="shared" si="102"/>
        <v>3380</v>
      </c>
      <c r="N564" s="264"/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8"/>
        <v>3800</v>
      </c>
      <c r="K565" s="368">
        <v>3380</v>
      </c>
      <c r="L565" s="368">
        <v>3380</v>
      </c>
      <c r="N565" s="264"/>
      <c r="O565" s="264"/>
    </row>
    <row r="566" spans="1:15" ht="38.25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3">H567</f>
        <v>104.8</v>
      </c>
      <c r="I566" s="331">
        <f>I567</f>
        <v>0</v>
      </c>
      <c r="J566" s="349">
        <f t="shared" si="98"/>
        <v>104.8</v>
      </c>
      <c r="K566" s="331">
        <f t="shared" si="103"/>
        <v>0</v>
      </c>
      <c r="L566" s="331">
        <f t="shared" si="103"/>
        <v>0</v>
      </c>
      <c r="N566" s="264"/>
      <c r="O566" s="264"/>
    </row>
    <row r="567" spans="1:15" ht="78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3"/>
        <v>104.8</v>
      </c>
      <c r="I567" s="331">
        <f>I568</f>
        <v>0</v>
      </c>
      <c r="J567" s="349">
        <f t="shared" si="98"/>
        <v>104.8</v>
      </c>
      <c r="K567" s="331">
        <f t="shared" si="103"/>
        <v>0</v>
      </c>
      <c r="L567" s="331">
        <f t="shared" si="103"/>
        <v>0</v>
      </c>
      <c r="N567" s="264"/>
      <c r="O567" s="264"/>
    </row>
    <row r="568" spans="1:15" ht="38.25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3"/>
        <v>104.8</v>
      </c>
      <c r="I568" s="331">
        <f>I569</f>
        <v>0</v>
      </c>
      <c r="J568" s="349">
        <f t="shared" si="98"/>
        <v>104.8</v>
      </c>
      <c r="K568" s="331">
        <f t="shared" si="103"/>
        <v>0</v>
      </c>
      <c r="L568" s="331">
        <f t="shared" si="103"/>
        <v>0</v>
      </c>
      <c r="N568" s="264"/>
      <c r="O568" s="264"/>
    </row>
    <row r="569" spans="1:15" s="350" customFormat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>
        <v>104.8</v>
      </c>
      <c r="I569" s="331">
        <v>0</v>
      </c>
      <c r="J569" s="349">
        <f t="shared" si="98"/>
        <v>104.8</v>
      </c>
      <c r="K569" s="368"/>
      <c r="L569" s="365"/>
      <c r="N569" s="264"/>
      <c r="O569" s="351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144.69999999999999</v>
      </c>
      <c r="I570" s="349">
        <f>I572+I576</f>
        <v>0</v>
      </c>
      <c r="J570" s="349">
        <f t="shared" si="98"/>
        <v>144.69999999999999</v>
      </c>
      <c r="K570" s="349">
        <f>K572+K576</f>
        <v>400</v>
      </c>
      <c r="L570" s="349">
        <f>L572+L576</f>
        <v>400</v>
      </c>
      <c r="N570" s="264"/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4">H572</f>
        <v>0</v>
      </c>
      <c r="I571" s="349">
        <f t="shared" si="104"/>
        <v>0</v>
      </c>
      <c r="J571" s="349">
        <f t="shared" si="98"/>
        <v>0</v>
      </c>
      <c r="K571" s="365"/>
      <c r="L571" s="365"/>
      <c r="N571" s="264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4"/>
        <v>0</v>
      </c>
      <c r="I572" s="331">
        <f t="shared" si="104"/>
        <v>0</v>
      </c>
      <c r="J572" s="349">
        <f t="shared" si="98"/>
        <v>0</v>
      </c>
      <c r="K572" s="365"/>
      <c r="L572" s="365"/>
      <c r="N572" s="264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4"/>
        <v>0</v>
      </c>
      <c r="I573" s="331">
        <f t="shared" si="104"/>
        <v>0</v>
      </c>
      <c r="J573" s="349">
        <f t="shared" si="98"/>
        <v>0</v>
      </c>
      <c r="K573" s="365"/>
      <c r="L573" s="365"/>
      <c r="N573" s="264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4"/>
        <v>0</v>
      </c>
      <c r="I574" s="331">
        <f t="shared" si="104"/>
        <v>0</v>
      </c>
      <c r="J574" s="349">
        <f t="shared" si="98"/>
        <v>0</v>
      </c>
      <c r="K574" s="365"/>
      <c r="L574" s="365"/>
      <c r="N574" s="264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8"/>
        <v>0</v>
      </c>
      <c r="K575" s="365"/>
      <c r="L575" s="365"/>
      <c r="N575" s="264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5">H577</f>
        <v>144.69999999999999</v>
      </c>
      <c r="I576" s="331">
        <f t="shared" si="105"/>
        <v>0</v>
      </c>
      <c r="J576" s="349">
        <f t="shared" si="98"/>
        <v>144.69999999999999</v>
      </c>
      <c r="K576" s="331">
        <f t="shared" ref="K576:L579" si="106">K577</f>
        <v>400</v>
      </c>
      <c r="L576" s="331">
        <f t="shared" si="106"/>
        <v>400</v>
      </c>
      <c r="N576" s="264"/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5"/>
        <v>144.69999999999999</v>
      </c>
      <c r="I577" s="331">
        <f t="shared" si="105"/>
        <v>0</v>
      </c>
      <c r="J577" s="349">
        <f t="shared" si="98"/>
        <v>144.69999999999999</v>
      </c>
      <c r="K577" s="331">
        <f t="shared" si="106"/>
        <v>400</v>
      </c>
      <c r="L577" s="331">
        <f t="shared" si="106"/>
        <v>400</v>
      </c>
      <c r="N577" s="264"/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5"/>
        <v>144.69999999999999</v>
      </c>
      <c r="I578" s="331">
        <f t="shared" si="105"/>
        <v>0</v>
      </c>
      <c r="J578" s="349">
        <f t="shared" si="98"/>
        <v>144.69999999999999</v>
      </c>
      <c r="K578" s="331">
        <f t="shared" si="106"/>
        <v>400</v>
      </c>
      <c r="L578" s="331">
        <f t="shared" si="106"/>
        <v>400</v>
      </c>
      <c r="N578" s="264"/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5"/>
        <v>144.69999999999999</v>
      </c>
      <c r="I579" s="331">
        <f t="shared" si="105"/>
        <v>0</v>
      </c>
      <c r="J579" s="349">
        <f t="shared" si="98"/>
        <v>144.69999999999999</v>
      </c>
      <c r="K579" s="331">
        <f t="shared" si="106"/>
        <v>400</v>
      </c>
      <c r="L579" s="331">
        <f t="shared" si="106"/>
        <v>400</v>
      </c>
      <c r="N579" s="264"/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144.69999999999999</v>
      </c>
      <c r="I580" s="331">
        <v>0</v>
      </c>
      <c r="J580" s="349">
        <f t="shared" si="98"/>
        <v>144.69999999999999</v>
      </c>
      <c r="K580" s="368">
        <v>400</v>
      </c>
      <c r="L580" s="368">
        <v>400</v>
      </c>
      <c r="N580" s="264"/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725.8</v>
      </c>
      <c r="I581" s="349">
        <f>I582</f>
        <v>0</v>
      </c>
      <c r="J581" s="349">
        <f t="shared" si="98"/>
        <v>725.8</v>
      </c>
      <c r="K581" s="349">
        <f>K582</f>
        <v>792</v>
      </c>
      <c r="L581" s="349">
        <f>L582</f>
        <v>670</v>
      </c>
      <c r="N581" s="264"/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7">H587+H591</f>
        <v>725.8</v>
      </c>
      <c r="I582" s="331">
        <f t="shared" si="107"/>
        <v>0</v>
      </c>
      <c r="J582" s="349">
        <f t="shared" si="98"/>
        <v>725.8</v>
      </c>
      <c r="K582" s="331">
        <f>K587+K591</f>
        <v>792</v>
      </c>
      <c r="L582" s="331">
        <f>L587+L591</f>
        <v>670</v>
      </c>
      <c r="N582" s="264"/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7"/>
        <v>715.8</v>
      </c>
      <c r="I583" s="331">
        <f t="shared" si="107"/>
        <v>0</v>
      </c>
      <c r="J583" s="349">
        <f t="shared" si="98"/>
        <v>715.8</v>
      </c>
      <c r="K583" s="331">
        <f t="shared" ref="K583:L585" si="108">K584</f>
        <v>0</v>
      </c>
      <c r="L583" s="331">
        <f t="shared" si="108"/>
        <v>0</v>
      </c>
      <c r="N583" s="264"/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7"/>
        <v>715.8</v>
      </c>
      <c r="I584" s="331">
        <f t="shared" si="107"/>
        <v>0</v>
      </c>
      <c r="J584" s="349">
        <f t="shared" si="98"/>
        <v>715.8</v>
      </c>
      <c r="K584" s="331">
        <f t="shared" si="108"/>
        <v>0</v>
      </c>
      <c r="L584" s="331">
        <f t="shared" si="108"/>
        <v>0</v>
      </c>
      <c r="N584" s="264"/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7"/>
        <v>715.8</v>
      </c>
      <c r="I585" s="331">
        <f t="shared" si="107"/>
        <v>0</v>
      </c>
      <c r="J585" s="349">
        <f t="shared" si="98"/>
        <v>715.8</v>
      </c>
      <c r="K585" s="331">
        <f t="shared" si="108"/>
        <v>0</v>
      </c>
      <c r="L585" s="331">
        <f t="shared" si="108"/>
        <v>0</v>
      </c>
      <c r="N585" s="264"/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8"/>
        <v>0</v>
      </c>
      <c r="K586" s="368"/>
      <c r="L586" s="368"/>
      <c r="N586" s="264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9">H588</f>
        <v>20</v>
      </c>
      <c r="I587" s="331">
        <f t="shared" si="109"/>
        <v>0</v>
      </c>
      <c r="J587" s="349">
        <f t="shared" si="98"/>
        <v>20</v>
      </c>
      <c r="K587" s="331">
        <f t="shared" ref="K587:L589" si="110">K588</f>
        <v>160</v>
      </c>
      <c r="L587" s="331">
        <f t="shared" si="110"/>
        <v>160</v>
      </c>
      <c r="N587" s="264"/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9"/>
        <v>20</v>
      </c>
      <c r="I588" s="331">
        <f t="shared" si="109"/>
        <v>0</v>
      </c>
      <c r="J588" s="349">
        <f t="shared" si="98"/>
        <v>20</v>
      </c>
      <c r="K588" s="331">
        <f t="shared" si="110"/>
        <v>160</v>
      </c>
      <c r="L588" s="331">
        <f t="shared" si="110"/>
        <v>160</v>
      </c>
      <c r="N588" s="264"/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9"/>
        <v>20</v>
      </c>
      <c r="I589" s="331">
        <f t="shared" si="109"/>
        <v>0</v>
      </c>
      <c r="J589" s="349">
        <f t="shared" si="98"/>
        <v>20</v>
      </c>
      <c r="K589" s="331">
        <f t="shared" si="110"/>
        <v>160</v>
      </c>
      <c r="L589" s="331">
        <f t="shared" si="110"/>
        <v>160</v>
      </c>
      <c r="N589" s="264"/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20</v>
      </c>
      <c r="I590" s="331">
        <v>0</v>
      </c>
      <c r="J590" s="349">
        <f t="shared" si="98"/>
        <v>20</v>
      </c>
      <c r="K590" s="368">
        <v>160</v>
      </c>
      <c r="L590" s="368">
        <v>160</v>
      </c>
      <c r="N590" s="264"/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705.8</v>
      </c>
      <c r="I591" s="331">
        <f>I592+I595</f>
        <v>0</v>
      </c>
      <c r="J591" s="349">
        <f t="shared" si="98"/>
        <v>705.8</v>
      </c>
      <c r="K591" s="331">
        <f>K592+K595</f>
        <v>632</v>
      </c>
      <c r="L591" s="331">
        <f>L592+L595</f>
        <v>510</v>
      </c>
      <c r="N591" s="264"/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11">H593</f>
        <v>695.8</v>
      </c>
      <c r="I592" s="331">
        <f t="shared" si="111"/>
        <v>0</v>
      </c>
      <c r="J592" s="349">
        <f t="shared" si="98"/>
        <v>695.8</v>
      </c>
      <c r="K592" s="331">
        <f t="shared" si="111"/>
        <v>632</v>
      </c>
      <c r="L592" s="331">
        <f t="shared" si="111"/>
        <v>510</v>
      </c>
      <c r="N592" s="264"/>
      <c r="O592" s="264"/>
    </row>
    <row r="593" spans="1:17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11"/>
        <v>695.8</v>
      </c>
      <c r="I593" s="331">
        <f t="shared" si="111"/>
        <v>0</v>
      </c>
      <c r="J593" s="349">
        <f t="shared" si="98"/>
        <v>695.8</v>
      </c>
      <c r="K593" s="331">
        <f t="shared" si="111"/>
        <v>632</v>
      </c>
      <c r="L593" s="331">
        <f t="shared" si="111"/>
        <v>510</v>
      </c>
      <c r="N593" s="264"/>
      <c r="O593" s="264"/>
    </row>
    <row r="594" spans="1:17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695.8</v>
      </c>
      <c r="I594" s="331">
        <v>0</v>
      </c>
      <c r="J594" s="349">
        <f t="shared" si="98"/>
        <v>695.8</v>
      </c>
      <c r="K594" s="368">
        <v>632</v>
      </c>
      <c r="L594" s="368">
        <v>510</v>
      </c>
      <c r="N594" s="264"/>
      <c r="O594" s="264"/>
    </row>
    <row r="595" spans="1:17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2">H596</f>
        <v>10</v>
      </c>
      <c r="I595" s="331">
        <f t="shared" si="112"/>
        <v>0</v>
      </c>
      <c r="J595" s="349">
        <f t="shared" si="98"/>
        <v>10</v>
      </c>
      <c r="K595" s="331">
        <f t="shared" si="112"/>
        <v>0</v>
      </c>
      <c r="L595" s="331">
        <f t="shared" si="112"/>
        <v>0</v>
      </c>
      <c r="N595" s="264"/>
      <c r="O595" s="264"/>
    </row>
    <row r="596" spans="1:17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2"/>
        <v>10</v>
      </c>
      <c r="I596" s="331">
        <f t="shared" si="112"/>
        <v>0</v>
      </c>
      <c r="J596" s="349">
        <f t="shared" si="98"/>
        <v>10</v>
      </c>
      <c r="K596" s="331">
        <f t="shared" si="112"/>
        <v>0</v>
      </c>
      <c r="L596" s="331">
        <f t="shared" si="112"/>
        <v>0</v>
      </c>
      <c r="N596" s="264"/>
      <c r="O596" s="264"/>
    </row>
    <row r="597" spans="1:17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8"/>
        <v>10</v>
      </c>
      <c r="K597" s="368"/>
      <c r="L597" s="368"/>
      <c r="N597" s="264"/>
      <c r="O597" s="264"/>
    </row>
    <row r="598" spans="1:17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1517.7</v>
      </c>
      <c r="I598" s="349">
        <f>I599</f>
        <v>0</v>
      </c>
      <c r="J598" s="349">
        <f t="shared" si="98"/>
        <v>1517.7</v>
      </c>
      <c r="K598" s="349">
        <f>K599</f>
        <v>1646.2</v>
      </c>
      <c r="L598" s="349">
        <f>L599</f>
        <v>1704.3</v>
      </c>
      <c r="N598" s="264"/>
      <c r="O598" s="264"/>
      <c r="P598" s="264"/>
      <c r="Q598" s="264"/>
    </row>
    <row r="599" spans="1:17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1517.7</v>
      </c>
      <c r="I599" s="349">
        <f>I600+I606</f>
        <v>0</v>
      </c>
      <c r="J599" s="349">
        <f t="shared" si="98"/>
        <v>1517.7</v>
      </c>
      <c r="K599" s="349">
        <f>K600+K606</f>
        <v>1646.2</v>
      </c>
      <c r="L599" s="349">
        <f>L600+L606</f>
        <v>1704.3</v>
      </c>
      <c r="N599" s="264"/>
      <c r="O599" s="264"/>
    </row>
    <row r="600" spans="1:17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8"/>
        <v>0</v>
      </c>
      <c r="K600" s="365"/>
      <c r="L600" s="365"/>
      <c r="N600" s="264"/>
      <c r="O600" s="264"/>
    </row>
    <row r="601" spans="1:17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3">H601+I601</f>
        <v>0</v>
      </c>
      <c r="K601" s="365"/>
      <c r="L601" s="365"/>
      <c r="N601" s="264"/>
      <c r="O601" s="264"/>
    </row>
    <row r="602" spans="1:17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3"/>
        <v>0</v>
      </c>
      <c r="K602" s="365"/>
      <c r="L602" s="365"/>
      <c r="N602" s="264"/>
      <c r="O602" s="264"/>
    </row>
    <row r="603" spans="1:17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3"/>
        <v>0</v>
      </c>
      <c r="K603" s="365"/>
      <c r="L603" s="365"/>
      <c r="N603" s="264"/>
      <c r="O603" s="264"/>
    </row>
    <row r="604" spans="1:17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3"/>
        <v>0</v>
      </c>
      <c r="K604" s="365"/>
      <c r="L604" s="365"/>
      <c r="N604" s="264"/>
      <c r="O604" s="264"/>
    </row>
    <row r="605" spans="1:17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3"/>
        <v>0</v>
      </c>
      <c r="K605" s="365"/>
      <c r="L605" s="365"/>
      <c r="N605" s="264"/>
      <c r="O605" s="264"/>
    </row>
    <row r="606" spans="1:17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4">H607</f>
        <v>1517.7</v>
      </c>
      <c r="I606" s="368">
        <f t="shared" si="114"/>
        <v>0</v>
      </c>
      <c r="J606" s="349">
        <f t="shared" si="113"/>
        <v>1517.7</v>
      </c>
      <c r="K606" s="368">
        <f t="shared" ref="K606:L608" si="115">K607</f>
        <v>1646.2</v>
      </c>
      <c r="L606" s="368">
        <f t="shared" si="115"/>
        <v>1704.3</v>
      </c>
      <c r="N606" s="264"/>
      <c r="O606" s="264"/>
    </row>
    <row r="607" spans="1:17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4"/>
        <v>1517.7</v>
      </c>
      <c r="I607" s="368">
        <f t="shared" si="114"/>
        <v>0</v>
      </c>
      <c r="J607" s="349">
        <f t="shared" si="113"/>
        <v>1517.7</v>
      </c>
      <c r="K607" s="368">
        <f t="shared" si="115"/>
        <v>1646.2</v>
      </c>
      <c r="L607" s="368">
        <f t="shared" si="115"/>
        <v>1704.3</v>
      </c>
      <c r="N607" s="264"/>
      <c r="O607" s="264"/>
    </row>
    <row r="608" spans="1:17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4"/>
        <v>1517.7</v>
      </c>
      <c r="I608" s="368">
        <f t="shared" si="114"/>
        <v>0</v>
      </c>
      <c r="J608" s="349">
        <f t="shared" si="113"/>
        <v>1517.7</v>
      </c>
      <c r="K608" s="368">
        <f t="shared" si="115"/>
        <v>1646.2</v>
      </c>
      <c r="L608" s="368">
        <f t="shared" si="115"/>
        <v>1704.3</v>
      </c>
      <c r="N608" s="264"/>
      <c r="O608" s="264"/>
    </row>
    <row r="609" spans="1:19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1517.7</v>
      </c>
      <c r="I609" s="368">
        <f>I610+I611</f>
        <v>0</v>
      </c>
      <c r="J609" s="349">
        <f t="shared" si="113"/>
        <v>1517.7</v>
      </c>
      <c r="K609" s="368">
        <f>K610+K611</f>
        <v>1646.2</v>
      </c>
      <c r="L609" s="368">
        <f>L610+L611</f>
        <v>1704.3</v>
      </c>
      <c r="N609" s="264"/>
      <c r="O609" s="264"/>
    </row>
    <row r="610" spans="1:19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3"/>
        <v>0</v>
      </c>
      <c r="K610" s="365"/>
      <c r="L610" s="368"/>
      <c r="N610" s="264"/>
      <c r="O610" s="264"/>
      <c r="P610" s="264"/>
      <c r="Q610" s="264"/>
      <c r="R610" s="264"/>
      <c r="S610" s="264"/>
    </row>
    <row r="611" spans="1:19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1517.7</v>
      </c>
      <c r="I611" s="368">
        <v>0</v>
      </c>
      <c r="J611" s="349">
        <f t="shared" si="113"/>
        <v>1517.7</v>
      </c>
      <c r="K611" s="368">
        <v>1646.2</v>
      </c>
      <c r="L611" s="368">
        <v>1704.3</v>
      </c>
      <c r="M611" s="264" t="e">
        <f>#REF!+#REF!+#REF!+#REF!+#REF!+#REF!</f>
        <v>#REF!</v>
      </c>
      <c r="N611" s="264"/>
      <c r="O611" s="264"/>
    </row>
    <row r="612" spans="1:19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6">H613</f>
        <v>60</v>
      </c>
      <c r="I612" s="411">
        <f t="shared" si="116"/>
        <v>0</v>
      </c>
      <c r="J612" s="349">
        <f t="shared" si="113"/>
        <v>60</v>
      </c>
      <c r="K612" s="411">
        <f t="shared" si="116"/>
        <v>0</v>
      </c>
      <c r="L612" s="411">
        <f t="shared" si="116"/>
        <v>0</v>
      </c>
      <c r="N612" s="264"/>
      <c r="O612" s="264"/>
      <c r="P612" s="264"/>
      <c r="Q612" s="264"/>
    </row>
    <row r="613" spans="1:19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6"/>
        <v>60</v>
      </c>
      <c r="I613" s="411">
        <f t="shared" si="116"/>
        <v>0</v>
      </c>
      <c r="J613" s="349">
        <f t="shared" si="113"/>
        <v>60</v>
      </c>
      <c r="K613" s="411">
        <f t="shared" si="116"/>
        <v>0</v>
      </c>
      <c r="L613" s="411">
        <f t="shared" si="116"/>
        <v>0</v>
      </c>
      <c r="N613" s="264"/>
      <c r="O613" s="264"/>
      <c r="P613" s="264"/>
      <c r="Q613" s="264"/>
    </row>
    <row r="614" spans="1:19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6"/>
        <v>60</v>
      </c>
      <c r="I614" s="411">
        <f t="shared" si="116"/>
        <v>0</v>
      </c>
      <c r="J614" s="349">
        <f t="shared" si="113"/>
        <v>60</v>
      </c>
      <c r="K614" s="411">
        <f t="shared" si="116"/>
        <v>0</v>
      </c>
      <c r="L614" s="411">
        <f t="shared" si="116"/>
        <v>0</v>
      </c>
      <c r="N614" s="264"/>
      <c r="O614" s="264"/>
      <c r="P614" s="264"/>
      <c r="Q614" s="264"/>
    </row>
    <row r="615" spans="1:19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6"/>
        <v>60</v>
      </c>
      <c r="I615" s="331">
        <f t="shared" si="116"/>
        <v>0</v>
      </c>
      <c r="J615" s="349">
        <f t="shared" si="113"/>
        <v>60</v>
      </c>
      <c r="K615" s="331">
        <f t="shared" si="116"/>
        <v>0</v>
      </c>
      <c r="L615" s="331">
        <f t="shared" si="116"/>
        <v>0</v>
      </c>
      <c r="N615" s="264"/>
      <c r="O615" s="264"/>
    </row>
    <row r="616" spans="1:19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6"/>
        <v>60</v>
      </c>
      <c r="I616" s="331">
        <f t="shared" si="116"/>
        <v>0</v>
      </c>
      <c r="J616" s="349">
        <f t="shared" si="113"/>
        <v>60</v>
      </c>
      <c r="K616" s="331">
        <f t="shared" si="116"/>
        <v>0</v>
      </c>
      <c r="L616" s="331">
        <f t="shared" si="116"/>
        <v>0</v>
      </c>
      <c r="N616" s="264"/>
      <c r="O616" s="264"/>
    </row>
    <row r="617" spans="1:19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6"/>
        <v>60</v>
      </c>
      <c r="I617" s="331">
        <f t="shared" si="116"/>
        <v>0</v>
      </c>
      <c r="J617" s="349">
        <f t="shared" si="113"/>
        <v>60</v>
      </c>
      <c r="K617" s="331">
        <f t="shared" si="116"/>
        <v>0</v>
      </c>
      <c r="L617" s="331">
        <f t="shared" si="116"/>
        <v>0</v>
      </c>
      <c r="N617" s="264"/>
      <c r="O617" s="264"/>
    </row>
    <row r="618" spans="1:19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3"/>
        <v>60</v>
      </c>
      <c r="K618" s="368"/>
      <c r="L618" s="368"/>
      <c r="N618" s="264"/>
      <c r="O618" s="264"/>
    </row>
    <row r="619" spans="1:19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5237</v>
      </c>
      <c r="I619" s="331">
        <f>I620+I626</f>
        <v>0</v>
      </c>
      <c r="J619" s="349">
        <f t="shared" si="113"/>
        <v>5237</v>
      </c>
      <c r="K619" s="331">
        <f>K620+K626</f>
        <v>4081</v>
      </c>
      <c r="L619" s="331">
        <f>L620+L626</f>
        <v>4080.9999999999995</v>
      </c>
      <c r="N619" s="264"/>
      <c r="O619" s="264"/>
    </row>
    <row r="620" spans="1:19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7">H621</f>
        <v>5237</v>
      </c>
      <c r="I620" s="331">
        <f t="shared" si="117"/>
        <v>0</v>
      </c>
      <c r="J620" s="349">
        <f t="shared" si="113"/>
        <v>5237</v>
      </c>
      <c r="K620" s="331">
        <f t="shared" ref="K620:L624" si="118">K621</f>
        <v>4081</v>
      </c>
      <c r="L620" s="331">
        <f t="shared" si="118"/>
        <v>4080.9999999999995</v>
      </c>
      <c r="N620" s="264"/>
      <c r="O620" s="264"/>
    </row>
    <row r="621" spans="1:19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7"/>
        <v>5237</v>
      </c>
      <c r="I621" s="331">
        <f t="shared" si="117"/>
        <v>0</v>
      </c>
      <c r="J621" s="349">
        <f t="shared" si="113"/>
        <v>5237</v>
      </c>
      <c r="K621" s="331">
        <f t="shared" si="118"/>
        <v>4081</v>
      </c>
      <c r="L621" s="331">
        <f t="shared" si="118"/>
        <v>4080.9999999999995</v>
      </c>
      <c r="N621" s="264"/>
      <c r="O621" s="264"/>
    </row>
    <row r="622" spans="1:19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7"/>
        <v>5237</v>
      </c>
      <c r="I622" s="331">
        <f t="shared" si="117"/>
        <v>0</v>
      </c>
      <c r="J622" s="349">
        <f t="shared" si="113"/>
        <v>5237</v>
      </c>
      <c r="K622" s="331">
        <f t="shared" si="118"/>
        <v>4081</v>
      </c>
      <c r="L622" s="331">
        <f t="shared" si="118"/>
        <v>4080.9999999999995</v>
      </c>
      <c r="N622" s="264"/>
      <c r="O622" s="264"/>
    </row>
    <row r="623" spans="1:19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7"/>
        <v>5237</v>
      </c>
      <c r="I623" s="331">
        <f t="shared" si="117"/>
        <v>0</v>
      </c>
      <c r="J623" s="349">
        <f t="shared" si="113"/>
        <v>5237</v>
      </c>
      <c r="K623" s="331">
        <f t="shared" si="118"/>
        <v>4081</v>
      </c>
      <c r="L623" s="331">
        <f t="shared" si="118"/>
        <v>4080.9999999999995</v>
      </c>
      <c r="N623" s="264"/>
      <c r="O623" s="264"/>
    </row>
    <row r="624" spans="1:19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7"/>
        <v>5237</v>
      </c>
      <c r="I624" s="331">
        <f t="shared" si="117"/>
        <v>0</v>
      </c>
      <c r="J624" s="349">
        <f t="shared" si="113"/>
        <v>5237</v>
      </c>
      <c r="K624" s="331">
        <f t="shared" si="118"/>
        <v>4081</v>
      </c>
      <c r="L624" s="331">
        <f t="shared" si="118"/>
        <v>4080.9999999999995</v>
      </c>
      <c r="N624" s="264"/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5237</v>
      </c>
      <c r="I625" s="331">
        <v>0</v>
      </c>
      <c r="J625" s="349">
        <f t="shared" si="113"/>
        <v>5237</v>
      </c>
      <c r="K625" s="368">
        <f>4692.5-611.5</f>
        <v>4081</v>
      </c>
      <c r="L625" s="368">
        <f>5376.9-1295.9</f>
        <v>4080.9999999999995</v>
      </c>
      <c r="N625" s="264"/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3"/>
        <v>0</v>
      </c>
      <c r="K626" s="331">
        <f t="shared" ref="K626:L629" si="119">K627</f>
        <v>0</v>
      </c>
      <c r="L626" s="331">
        <f>O627</f>
        <v>0</v>
      </c>
      <c r="N626" s="264"/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3"/>
        <v>0</v>
      </c>
      <c r="K627" s="331">
        <f t="shared" si="119"/>
        <v>0</v>
      </c>
      <c r="L627" s="331">
        <f t="shared" si="119"/>
        <v>0</v>
      </c>
      <c r="N627" s="264"/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3"/>
        <v>0</v>
      </c>
      <c r="K628" s="331">
        <f t="shared" si="119"/>
        <v>0</v>
      </c>
      <c r="L628" s="331">
        <f t="shared" si="119"/>
        <v>0</v>
      </c>
      <c r="N628" s="264"/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3"/>
        <v>0</v>
      </c>
      <c r="K629" s="331">
        <f t="shared" si="119"/>
        <v>0</v>
      </c>
      <c r="L629" s="331">
        <f t="shared" si="119"/>
        <v>0</v>
      </c>
      <c r="N629" s="264"/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3"/>
        <v>0</v>
      </c>
      <c r="K630" s="368"/>
      <c r="L630" s="368"/>
      <c r="N630" s="264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489.5</v>
      </c>
      <c r="I631" s="349">
        <f>I632+I638</f>
        <v>0</v>
      </c>
      <c r="J631" s="349">
        <f t="shared" si="113"/>
        <v>489.5</v>
      </c>
      <c r="K631" s="349">
        <f>K632+K638</f>
        <v>389.5</v>
      </c>
      <c r="L631" s="349">
        <f>L632+L638</f>
        <v>389.4</v>
      </c>
      <c r="N631" s="264"/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20">H633</f>
        <v>0</v>
      </c>
      <c r="I632" s="331">
        <f t="shared" si="120"/>
        <v>0</v>
      </c>
      <c r="J632" s="349">
        <f t="shared" si="113"/>
        <v>0</v>
      </c>
      <c r="K632" s="331">
        <f t="shared" ref="K632:L636" si="121">K633</f>
        <v>0</v>
      </c>
      <c r="L632" s="331">
        <f t="shared" si="121"/>
        <v>0</v>
      </c>
      <c r="N632" s="264"/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20"/>
        <v>0</v>
      </c>
      <c r="I633" s="331">
        <f t="shared" si="120"/>
        <v>0</v>
      </c>
      <c r="J633" s="349">
        <f t="shared" si="113"/>
        <v>0</v>
      </c>
      <c r="K633" s="331">
        <f t="shared" si="121"/>
        <v>0</v>
      </c>
      <c r="L633" s="331">
        <f t="shared" si="121"/>
        <v>0</v>
      </c>
      <c r="N633" s="264"/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20"/>
        <v>0</v>
      </c>
      <c r="I634" s="331">
        <f t="shared" si="120"/>
        <v>0</v>
      </c>
      <c r="J634" s="349">
        <f t="shared" si="113"/>
        <v>0</v>
      </c>
      <c r="K634" s="331">
        <f t="shared" si="121"/>
        <v>0</v>
      </c>
      <c r="L634" s="331">
        <f t="shared" si="121"/>
        <v>0</v>
      </c>
      <c r="N634" s="264"/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20"/>
        <v>0</v>
      </c>
      <c r="I635" s="331">
        <f t="shared" si="120"/>
        <v>0</v>
      </c>
      <c r="J635" s="349">
        <f t="shared" si="113"/>
        <v>0</v>
      </c>
      <c r="K635" s="331">
        <f t="shared" si="121"/>
        <v>0</v>
      </c>
      <c r="L635" s="331">
        <f t="shared" si="121"/>
        <v>0</v>
      </c>
      <c r="N635" s="264"/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20"/>
        <v>0</v>
      </c>
      <c r="I636" s="331">
        <f t="shared" si="120"/>
        <v>0</v>
      </c>
      <c r="J636" s="349">
        <f t="shared" si="113"/>
        <v>0</v>
      </c>
      <c r="K636" s="331">
        <f t="shared" si="121"/>
        <v>0</v>
      </c>
      <c r="L636" s="331">
        <f t="shared" si="121"/>
        <v>0</v>
      </c>
      <c r="N636" s="264"/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3"/>
        <v>0</v>
      </c>
      <c r="K637" s="368"/>
      <c r="L637" s="368"/>
      <c r="N637" s="264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489.5</v>
      </c>
      <c r="I638" s="349">
        <f>I639</f>
        <v>0</v>
      </c>
      <c r="J638" s="349">
        <f t="shared" si="113"/>
        <v>489.5</v>
      </c>
      <c r="K638" s="349">
        <f>K639</f>
        <v>389.5</v>
      </c>
      <c r="L638" s="349">
        <f>L639</f>
        <v>389.4</v>
      </c>
      <c r="N638" s="264"/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489.5</v>
      </c>
      <c r="I639" s="331">
        <f>I640+I648+I656</f>
        <v>0</v>
      </c>
      <c r="J639" s="349">
        <f t="shared" si="113"/>
        <v>489.5</v>
      </c>
      <c r="K639" s="331">
        <f>K640+K648+K656</f>
        <v>389.5</v>
      </c>
      <c r="L639" s="331">
        <f>L640+L648+L656</f>
        <v>389.4</v>
      </c>
      <c r="N639" s="264"/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2">H641</f>
        <v>112.5</v>
      </c>
      <c r="I640" s="331">
        <f t="shared" si="122"/>
        <v>0</v>
      </c>
      <c r="J640" s="349">
        <f t="shared" si="113"/>
        <v>112.5</v>
      </c>
      <c r="K640" s="331">
        <f t="shared" ref="K640:L642" si="123">K641</f>
        <v>112.5</v>
      </c>
      <c r="L640" s="331">
        <f t="shared" si="123"/>
        <v>112.4</v>
      </c>
      <c r="N640" s="264"/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2"/>
        <v>112.5</v>
      </c>
      <c r="I641" s="331">
        <f t="shared" si="122"/>
        <v>0</v>
      </c>
      <c r="J641" s="349">
        <f t="shared" si="113"/>
        <v>112.5</v>
      </c>
      <c r="K641" s="331">
        <f t="shared" si="123"/>
        <v>112.5</v>
      </c>
      <c r="L641" s="331">
        <f t="shared" si="123"/>
        <v>112.4</v>
      </c>
      <c r="N641" s="264"/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2"/>
        <v>112.5</v>
      </c>
      <c r="I642" s="331">
        <f t="shared" si="122"/>
        <v>0</v>
      </c>
      <c r="J642" s="349">
        <f t="shared" si="113"/>
        <v>112.5</v>
      </c>
      <c r="K642" s="331">
        <f t="shared" si="123"/>
        <v>112.5</v>
      </c>
      <c r="L642" s="331">
        <f t="shared" si="123"/>
        <v>112.4</v>
      </c>
      <c r="N642" s="264"/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3"/>
        <v>112.5</v>
      </c>
      <c r="K643" s="368">
        <v>112.5</v>
      </c>
      <c r="L643" s="368">
        <v>112.4</v>
      </c>
      <c r="N643" s="264"/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3"/>
        <v>0</v>
      </c>
      <c r="K644" s="365"/>
      <c r="L644" s="365"/>
      <c r="N644" s="264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3"/>
        <v>0</v>
      </c>
      <c r="K645" s="365"/>
      <c r="L645" s="365"/>
      <c r="N645" s="264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3"/>
        <v>0</v>
      </c>
      <c r="K646" s="365"/>
      <c r="L646" s="365"/>
      <c r="N646" s="264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3"/>
        <v>0</v>
      </c>
      <c r="K647" s="365"/>
      <c r="L647" s="365"/>
      <c r="N647" s="264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4">H649</f>
        <v>190</v>
      </c>
      <c r="I648" s="331">
        <f t="shared" si="124"/>
        <v>0</v>
      </c>
      <c r="J648" s="349">
        <f t="shared" si="113"/>
        <v>190</v>
      </c>
      <c r="K648" s="331">
        <f t="shared" ref="K648:L650" si="125">K649</f>
        <v>190</v>
      </c>
      <c r="L648" s="331">
        <f t="shared" si="125"/>
        <v>190</v>
      </c>
      <c r="N648" s="264"/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4"/>
        <v>190</v>
      </c>
      <c r="I649" s="331">
        <f t="shared" si="124"/>
        <v>0</v>
      </c>
      <c r="J649" s="349">
        <f t="shared" si="113"/>
        <v>190</v>
      </c>
      <c r="K649" s="331">
        <f t="shared" si="125"/>
        <v>190</v>
      </c>
      <c r="L649" s="331">
        <f t="shared" si="125"/>
        <v>190</v>
      </c>
      <c r="N649" s="264"/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4"/>
        <v>190</v>
      </c>
      <c r="I650" s="331">
        <f t="shared" si="124"/>
        <v>0</v>
      </c>
      <c r="J650" s="349">
        <f t="shared" si="113"/>
        <v>190</v>
      </c>
      <c r="K650" s="331">
        <f t="shared" si="125"/>
        <v>190</v>
      </c>
      <c r="L650" s="331">
        <f t="shared" si="125"/>
        <v>190</v>
      </c>
      <c r="N650" s="264"/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3"/>
        <v>190</v>
      </c>
      <c r="K651" s="368">
        <v>190</v>
      </c>
      <c r="L651" s="368">
        <v>190</v>
      </c>
      <c r="N651" s="264"/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3"/>
        <v>0</v>
      </c>
      <c r="K652" s="365"/>
      <c r="L652" s="365"/>
      <c r="N652" s="264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3"/>
        <v>0</v>
      </c>
      <c r="K653" s="365"/>
      <c r="L653" s="365"/>
      <c r="N653" s="264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3"/>
        <v>0</v>
      </c>
      <c r="K654" s="365"/>
      <c r="L654" s="365"/>
      <c r="N654" s="264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3"/>
        <v>0</v>
      </c>
      <c r="K655" s="365"/>
      <c r="L655" s="365"/>
      <c r="N655" s="264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6">H657</f>
        <v>187</v>
      </c>
      <c r="I656" s="331">
        <f t="shared" si="126"/>
        <v>0</v>
      </c>
      <c r="J656" s="349">
        <f t="shared" si="113"/>
        <v>187</v>
      </c>
      <c r="K656" s="331">
        <f t="shared" ref="K656:L658" si="127">K657</f>
        <v>87</v>
      </c>
      <c r="L656" s="331">
        <f t="shared" si="127"/>
        <v>87</v>
      </c>
      <c r="N656" s="264"/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6"/>
        <v>187</v>
      </c>
      <c r="I657" s="331">
        <f t="shared" si="126"/>
        <v>0</v>
      </c>
      <c r="J657" s="349">
        <f t="shared" si="113"/>
        <v>187</v>
      </c>
      <c r="K657" s="331">
        <f t="shared" si="127"/>
        <v>87</v>
      </c>
      <c r="L657" s="331">
        <f t="shared" si="127"/>
        <v>87</v>
      </c>
      <c r="N657" s="264"/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6"/>
        <v>187</v>
      </c>
      <c r="I658" s="331">
        <f t="shared" si="126"/>
        <v>0</v>
      </c>
      <c r="J658" s="349">
        <f t="shared" si="113"/>
        <v>187</v>
      </c>
      <c r="K658" s="331">
        <f t="shared" si="127"/>
        <v>87</v>
      </c>
      <c r="L658" s="331">
        <f t="shared" si="127"/>
        <v>87</v>
      </c>
      <c r="N658" s="264"/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187</v>
      </c>
      <c r="I659" s="331">
        <v>0</v>
      </c>
      <c r="J659" s="349">
        <f t="shared" si="113"/>
        <v>187</v>
      </c>
      <c r="K659" s="368">
        <v>87</v>
      </c>
      <c r="L659" s="368">
        <v>87</v>
      </c>
      <c r="N659" s="264"/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3"/>
        <v>0</v>
      </c>
      <c r="K660" s="365"/>
      <c r="L660" s="365"/>
      <c r="N660" s="264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3"/>
        <v>0</v>
      </c>
      <c r="K661" s="365"/>
      <c r="L661" s="365"/>
      <c r="N661" s="264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3"/>
        <v>0</v>
      </c>
      <c r="K662" s="365"/>
      <c r="L662" s="365"/>
      <c r="N662" s="264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3"/>
        <v>0</v>
      </c>
      <c r="K663" s="365"/>
      <c r="L663" s="365"/>
      <c r="N663" s="264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8">H665</f>
        <v>650.6</v>
      </c>
      <c r="I664" s="349">
        <f t="shared" si="128"/>
        <v>0</v>
      </c>
      <c r="J664" s="349">
        <f t="shared" si="113"/>
        <v>650.6</v>
      </c>
      <c r="K664" s="349">
        <f t="shared" si="128"/>
        <v>165.2</v>
      </c>
      <c r="L664" s="349">
        <f t="shared" si="128"/>
        <v>165.2</v>
      </c>
      <c r="N664" s="264"/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8"/>
        <v>650.6</v>
      </c>
      <c r="I665" s="349">
        <f t="shared" si="128"/>
        <v>0</v>
      </c>
      <c r="J665" s="349">
        <f t="shared" ref="J665:J728" si="129">H665+I665</f>
        <v>650.6</v>
      </c>
      <c r="K665" s="349">
        <f t="shared" si="128"/>
        <v>165.2</v>
      </c>
      <c r="L665" s="349">
        <f t="shared" si="128"/>
        <v>165.2</v>
      </c>
      <c r="N665" s="264"/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650.6</v>
      </c>
      <c r="I666" s="349">
        <f>I667+I672</f>
        <v>0</v>
      </c>
      <c r="J666" s="349">
        <f>H666+I666</f>
        <v>650.6</v>
      </c>
      <c r="K666" s="349">
        <f>K667+K672</f>
        <v>165.2</v>
      </c>
      <c r="L666" s="349">
        <f>L667+L672</f>
        <v>165.2</v>
      </c>
      <c r="N666" s="264"/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30">H668</f>
        <v>0</v>
      </c>
      <c r="I667" s="349">
        <f t="shared" si="130"/>
        <v>0</v>
      </c>
      <c r="J667" s="349">
        <f t="shared" si="129"/>
        <v>0</v>
      </c>
      <c r="K667" s="349">
        <f t="shared" si="130"/>
        <v>0</v>
      </c>
      <c r="L667" s="365"/>
      <c r="N667" s="264"/>
      <c r="O667" s="264"/>
    </row>
    <row r="668" spans="1:15" ht="38.25" hidden="1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30"/>
        <v>0</v>
      </c>
      <c r="I668" s="349">
        <f t="shared" si="130"/>
        <v>0</v>
      </c>
      <c r="J668" s="349">
        <f t="shared" si="129"/>
        <v>0</v>
      </c>
      <c r="K668" s="349">
        <f t="shared" si="130"/>
        <v>0</v>
      </c>
      <c r="L668" s="365"/>
      <c r="N668" s="264"/>
      <c r="O668" s="264"/>
    </row>
    <row r="669" spans="1:15" ht="12.75" hidden="1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30"/>
        <v>0</v>
      </c>
      <c r="I669" s="349">
        <f t="shared" si="130"/>
        <v>0</v>
      </c>
      <c r="J669" s="349">
        <f t="shared" si="129"/>
        <v>0</v>
      </c>
      <c r="K669" s="349">
        <f t="shared" si="130"/>
        <v>0</v>
      </c>
      <c r="L669" s="365"/>
      <c r="N669" s="264"/>
      <c r="O669" s="264"/>
    </row>
    <row r="670" spans="1:15" ht="12" hidden="1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30"/>
        <v>0</v>
      </c>
      <c r="I670" s="349">
        <f t="shared" si="130"/>
        <v>0</v>
      </c>
      <c r="J670" s="349">
        <f t="shared" si="129"/>
        <v>0</v>
      </c>
      <c r="K670" s="349">
        <f t="shared" si="130"/>
        <v>0</v>
      </c>
      <c r="L670" s="365"/>
      <c r="N670" s="264"/>
      <c r="O670" s="264"/>
    </row>
    <row r="671" spans="1:15" ht="12" hidden="1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9"/>
        <v>0</v>
      </c>
      <c r="K671" s="365"/>
      <c r="L671" s="365"/>
      <c r="N671" s="264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31">H673</f>
        <v>650.6</v>
      </c>
      <c r="I672" s="331">
        <f t="shared" si="131"/>
        <v>0</v>
      </c>
      <c r="J672" s="349">
        <f t="shared" si="129"/>
        <v>650.6</v>
      </c>
      <c r="K672" s="331">
        <f t="shared" ref="K672:L674" si="132">K673</f>
        <v>165.2</v>
      </c>
      <c r="L672" s="331">
        <f t="shared" si="132"/>
        <v>165.2</v>
      </c>
      <c r="N672" s="264"/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31"/>
        <v>650.6</v>
      </c>
      <c r="I673" s="331">
        <f t="shared" si="131"/>
        <v>0</v>
      </c>
      <c r="J673" s="349">
        <f t="shared" si="129"/>
        <v>650.6</v>
      </c>
      <c r="K673" s="331">
        <f t="shared" si="132"/>
        <v>165.2</v>
      </c>
      <c r="L673" s="331">
        <f t="shared" si="132"/>
        <v>165.2</v>
      </c>
      <c r="N673" s="264"/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31"/>
        <v>650.6</v>
      </c>
      <c r="I674" s="331">
        <f t="shared" si="131"/>
        <v>0</v>
      </c>
      <c r="J674" s="349">
        <f t="shared" si="129"/>
        <v>650.6</v>
      </c>
      <c r="K674" s="331">
        <f t="shared" si="132"/>
        <v>165.2</v>
      </c>
      <c r="L674" s="331">
        <f t="shared" si="132"/>
        <v>165.2</v>
      </c>
      <c r="N674" s="264"/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650.6</v>
      </c>
      <c r="I675" s="331">
        <f>I678+I676</f>
        <v>0</v>
      </c>
      <c r="J675" s="349">
        <f t="shared" si="129"/>
        <v>650.6</v>
      </c>
      <c r="K675" s="331">
        <f>K678+K676</f>
        <v>165.2</v>
      </c>
      <c r="L675" s="331">
        <f>L678+L676</f>
        <v>165.2</v>
      </c>
      <c r="N675" s="264"/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9"/>
        <v>0</v>
      </c>
      <c r="K676" s="331">
        <f>K677</f>
        <v>0</v>
      </c>
      <c r="L676" s="365"/>
      <c r="N676" s="264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9"/>
        <v>0</v>
      </c>
      <c r="K677" s="365"/>
      <c r="L677" s="365"/>
      <c r="N677" s="264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650.6</v>
      </c>
      <c r="I678" s="331">
        <f>I679+I680</f>
        <v>0</v>
      </c>
      <c r="J678" s="349">
        <f t="shared" si="129"/>
        <v>650.6</v>
      </c>
      <c r="K678" s="331">
        <f>K679+K680</f>
        <v>165.2</v>
      </c>
      <c r="L678" s="331">
        <f>L679+L680</f>
        <v>165.2</v>
      </c>
      <c r="N678" s="264"/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v>650.6</v>
      </c>
      <c r="I679" s="331">
        <v>0</v>
      </c>
      <c r="J679" s="349">
        <f t="shared" si="129"/>
        <v>650.6</v>
      </c>
      <c r="K679" s="368">
        <v>165.2</v>
      </c>
      <c r="L679" s="368">
        <v>165.2</v>
      </c>
      <c r="N679" s="264"/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9"/>
        <v>0</v>
      </c>
      <c r="K680" s="368"/>
      <c r="L680" s="365"/>
      <c r="N680" s="264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>
        <f t="shared" ref="I681:I686" si="133">I682</f>
        <v>0</v>
      </c>
      <c r="J681" s="349">
        <f t="shared" si="129"/>
        <v>143.69999999999999</v>
      </c>
      <c r="K681" s="331">
        <v>143.69999999999999</v>
      </c>
      <c r="L681" s="365">
        <v>143.69999999999999</v>
      </c>
      <c r="N681" s="264"/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>
        <f t="shared" si="133"/>
        <v>0</v>
      </c>
      <c r="J682" s="349">
        <f t="shared" si="129"/>
        <v>143.69999999999999</v>
      </c>
      <c r="K682" s="331">
        <v>143.69999999999999</v>
      </c>
      <c r="L682" s="365">
        <v>143.69999999999999</v>
      </c>
      <c r="N682" s="264"/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>
        <f t="shared" si="133"/>
        <v>0</v>
      </c>
      <c r="J683" s="349">
        <f t="shared" si="129"/>
        <v>143.69999999999999</v>
      </c>
      <c r="K683" s="331">
        <v>143.69999999999999</v>
      </c>
      <c r="L683" s="365">
        <v>143.69999999999999</v>
      </c>
      <c r="N683" s="264"/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>
        <f t="shared" si="133"/>
        <v>0</v>
      </c>
      <c r="J684" s="349">
        <f t="shared" si="129"/>
        <v>143.69999999999999</v>
      </c>
      <c r="K684" s="331">
        <v>143.69999999999999</v>
      </c>
      <c r="L684" s="365">
        <v>143.69999999999999</v>
      </c>
      <c r="N684" s="264"/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>
        <f t="shared" si="133"/>
        <v>0</v>
      </c>
      <c r="J685" s="349">
        <f t="shared" si="129"/>
        <v>143.69999999999999</v>
      </c>
      <c r="K685" s="331">
        <v>143.69999999999999</v>
      </c>
      <c r="L685" s="365">
        <v>143.69999999999999</v>
      </c>
      <c r="N685" s="264"/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>
        <f t="shared" si="133"/>
        <v>0</v>
      </c>
      <c r="J686" s="349">
        <f t="shared" si="129"/>
        <v>143.69999999999999</v>
      </c>
      <c r="K686" s="331">
        <v>143.69999999999999</v>
      </c>
      <c r="L686" s="365">
        <v>143.69999999999999</v>
      </c>
      <c r="N686" s="264"/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147.9</v>
      </c>
      <c r="I687" s="331">
        <v>0</v>
      </c>
      <c r="J687" s="349">
        <f t="shared" si="129"/>
        <v>147.9</v>
      </c>
      <c r="K687" s="331">
        <v>143.69999999999999</v>
      </c>
      <c r="L687" s="365">
        <v>143.69999999999999</v>
      </c>
      <c r="N687" s="264"/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4874.8</v>
      </c>
      <c r="I688" s="349">
        <f>I689</f>
        <v>1762.6</v>
      </c>
      <c r="J688" s="349">
        <f t="shared" si="129"/>
        <v>6637.4</v>
      </c>
      <c r="K688" s="349">
        <f>K689</f>
        <v>4524.7</v>
      </c>
      <c r="L688" s="349">
        <f>L689</f>
        <v>4524.7</v>
      </c>
      <c r="N688" s="264"/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4874.8</v>
      </c>
      <c r="I689" s="349">
        <f>I690+I701+I696</f>
        <v>1762.6</v>
      </c>
      <c r="J689" s="349">
        <f t="shared" si="129"/>
        <v>6637.4</v>
      </c>
      <c r="K689" s="349">
        <f>K690+K701+K696</f>
        <v>4524.7</v>
      </c>
      <c r="L689" s="349">
        <f>L690+L701+L696</f>
        <v>4524.7</v>
      </c>
      <c r="N689" s="264"/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4">H691</f>
        <v>4524.7</v>
      </c>
      <c r="I690" s="349">
        <f t="shared" si="134"/>
        <v>0</v>
      </c>
      <c r="J690" s="349">
        <f t="shared" si="129"/>
        <v>4524.7</v>
      </c>
      <c r="K690" s="349">
        <f t="shared" ref="K690:L694" si="135">K691</f>
        <v>4524.7</v>
      </c>
      <c r="L690" s="349">
        <f t="shared" si="135"/>
        <v>4524.7</v>
      </c>
      <c r="N690" s="264"/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4"/>
        <v>4524.7</v>
      </c>
      <c r="I691" s="331">
        <f t="shared" si="134"/>
        <v>0</v>
      </c>
      <c r="J691" s="349">
        <f t="shared" si="129"/>
        <v>4524.7</v>
      </c>
      <c r="K691" s="331">
        <f t="shared" si="135"/>
        <v>4524.7</v>
      </c>
      <c r="L691" s="331">
        <f t="shared" si="135"/>
        <v>4524.7</v>
      </c>
      <c r="N691" s="264"/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4"/>
        <v>4524.7</v>
      </c>
      <c r="I692" s="331">
        <f t="shared" si="134"/>
        <v>0</v>
      </c>
      <c r="J692" s="349">
        <f t="shared" si="129"/>
        <v>4524.7</v>
      </c>
      <c r="K692" s="331">
        <f t="shared" si="135"/>
        <v>4524.7</v>
      </c>
      <c r="L692" s="331">
        <f t="shared" si="135"/>
        <v>4524.7</v>
      </c>
      <c r="N692" s="264"/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4"/>
        <v>4524.7</v>
      </c>
      <c r="I693" s="331">
        <f t="shared" si="134"/>
        <v>0</v>
      </c>
      <c r="J693" s="349">
        <f t="shared" si="129"/>
        <v>4524.7</v>
      </c>
      <c r="K693" s="331">
        <f t="shared" si="135"/>
        <v>4524.7</v>
      </c>
      <c r="L693" s="331">
        <f t="shared" si="135"/>
        <v>4524.7</v>
      </c>
      <c r="N693" s="264"/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4"/>
        <v>4524.7</v>
      </c>
      <c r="I694" s="331">
        <f t="shared" si="134"/>
        <v>0</v>
      </c>
      <c r="J694" s="349">
        <f t="shared" si="129"/>
        <v>4524.7</v>
      </c>
      <c r="K694" s="331">
        <f t="shared" si="135"/>
        <v>4524.7</v>
      </c>
      <c r="L694" s="331">
        <f t="shared" si="135"/>
        <v>4524.7</v>
      </c>
      <c r="N694" s="264"/>
      <c r="O694" s="264"/>
    </row>
    <row r="695" spans="1:15" s="322" customFormat="1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4524.7</v>
      </c>
      <c r="I695" s="331">
        <v>0</v>
      </c>
      <c r="J695" s="349">
        <f t="shared" si="129"/>
        <v>4524.7</v>
      </c>
      <c r="K695" s="368">
        <f>4520.2+4.5</f>
        <v>4524.7</v>
      </c>
      <c r="L695" s="368">
        <f>4520.2+4.5</f>
        <v>4524.7</v>
      </c>
      <c r="N695" s="474"/>
      <c r="O695" s="47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9"/>
        <v>0</v>
      </c>
      <c r="K696" s="365"/>
      <c r="L696" s="365"/>
      <c r="N696" s="264"/>
      <c r="O696" s="264"/>
    </row>
    <row r="697" spans="1:15" ht="25.5" hidden="1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9"/>
        <v>0</v>
      </c>
      <c r="K697" s="365"/>
      <c r="L697" s="365"/>
      <c r="N697" s="264"/>
      <c r="O697" s="264"/>
    </row>
    <row r="698" spans="1:15" ht="12.75" hidden="1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9"/>
        <v>0</v>
      </c>
      <c r="K698" s="365"/>
      <c r="L698" s="365"/>
      <c r="N698" s="264"/>
      <c r="O698" s="264"/>
    </row>
    <row r="699" spans="1:15" ht="12.75" hidden="1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9"/>
        <v>0</v>
      </c>
      <c r="K699" s="365"/>
      <c r="L699" s="365"/>
      <c r="N699" s="264"/>
      <c r="O699" s="264"/>
    </row>
    <row r="700" spans="1:15" ht="12.75" hidden="1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9"/>
        <v>0</v>
      </c>
      <c r="K700" s="365"/>
      <c r="L700" s="365"/>
      <c r="N700" s="264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350.1</v>
      </c>
      <c r="I701" s="349">
        <f>I711+I706+I702</f>
        <v>1762.6</v>
      </c>
      <c r="J701" s="349">
        <f>H701+I701</f>
        <v>2112.6999999999998</v>
      </c>
      <c r="K701" s="349">
        <f>K711+K706+K702</f>
        <v>0</v>
      </c>
      <c r="L701" s="349">
        <f>L711+L706+L702</f>
        <v>0</v>
      </c>
      <c r="N701" s="264"/>
      <c r="O701" s="264"/>
    </row>
    <row r="702" spans="1:15" s="350" customFormat="1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6">H703</f>
        <v>30</v>
      </c>
      <c r="I702" s="349">
        <f>I703</f>
        <v>0</v>
      </c>
      <c r="J702" s="349">
        <f>H702+I702</f>
        <v>30</v>
      </c>
      <c r="K702" s="349">
        <f t="shared" si="136"/>
        <v>0</v>
      </c>
      <c r="L702" s="349">
        <f t="shared" si="136"/>
        <v>0</v>
      </c>
      <c r="N702" s="264"/>
      <c r="O702" s="351"/>
    </row>
    <row r="703" spans="1:15" s="350" customFormat="1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6"/>
        <v>30</v>
      </c>
      <c r="I703" s="349">
        <f>I704</f>
        <v>0</v>
      </c>
      <c r="J703" s="349">
        <f t="shared" si="129"/>
        <v>30</v>
      </c>
      <c r="K703" s="349">
        <f t="shared" si="136"/>
        <v>0</v>
      </c>
      <c r="L703" s="349">
        <f t="shared" si="136"/>
        <v>0</v>
      </c>
      <c r="N703" s="264"/>
      <c r="O703" s="351"/>
    </row>
    <row r="704" spans="1:15" s="350" customFormat="1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6"/>
        <v>30</v>
      </c>
      <c r="I704" s="349">
        <f>I705</f>
        <v>0</v>
      </c>
      <c r="J704" s="349">
        <f t="shared" si="129"/>
        <v>30</v>
      </c>
      <c r="K704" s="349">
        <f t="shared" si="136"/>
        <v>0</v>
      </c>
      <c r="L704" s="349">
        <f t="shared" si="136"/>
        <v>0</v>
      </c>
      <c r="N704" s="264"/>
      <c r="O704" s="351"/>
    </row>
    <row r="705" spans="1:15" s="350" customFormat="1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>
        <v>30</v>
      </c>
      <c r="I705" s="349">
        <v>0</v>
      </c>
      <c r="J705" s="349">
        <f t="shared" si="129"/>
        <v>30</v>
      </c>
      <c r="K705" s="349"/>
      <c r="L705" s="365"/>
      <c r="N705" s="264"/>
      <c r="O705" s="351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7">H707</f>
        <v>320.10000000000002</v>
      </c>
      <c r="I706" s="349">
        <f>I707</f>
        <v>1762.6</v>
      </c>
      <c r="J706" s="349">
        <f t="shared" si="129"/>
        <v>2082.6999999999998</v>
      </c>
      <c r="K706" s="349">
        <f t="shared" si="137"/>
        <v>0</v>
      </c>
      <c r="L706" s="349">
        <f t="shared" si="137"/>
        <v>0</v>
      </c>
      <c r="N706" s="264"/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7"/>
        <v>320.10000000000002</v>
      </c>
      <c r="I707" s="349">
        <f>I708</f>
        <v>1762.6</v>
      </c>
      <c r="J707" s="349">
        <f t="shared" si="129"/>
        <v>2082.6999999999998</v>
      </c>
      <c r="K707" s="349">
        <f t="shared" si="137"/>
        <v>0</v>
      </c>
      <c r="L707" s="349">
        <f t="shared" si="137"/>
        <v>0</v>
      </c>
      <c r="N707" s="264"/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I709+I710</f>
        <v>1762.6</v>
      </c>
      <c r="J708" s="349">
        <f>H708+I708</f>
        <v>2082.6999999999998</v>
      </c>
      <c r="K708" s="331">
        <f>K709+K710</f>
        <v>0</v>
      </c>
      <c r="L708" s="331">
        <f>L709+L710</f>
        <v>0</v>
      </c>
      <c r="N708" s="264"/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9"/>
        <v>320.10000000000002</v>
      </c>
      <c r="K709" s="331"/>
      <c r="L709" s="331"/>
      <c r="N709" s="264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>
        <v>1762.6</v>
      </c>
      <c r="J710" s="349">
        <f t="shared" si="129"/>
        <v>1762.6</v>
      </c>
      <c r="K710" s="365"/>
      <c r="L710" s="365"/>
      <c r="N710" s="264"/>
      <c r="O710" s="264"/>
    </row>
    <row r="711" spans="1:15" s="350" customFormat="1" ht="36.75" hidden="1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8">H712</f>
        <v>0</v>
      </c>
      <c r="I711" s="349">
        <f>I712</f>
        <v>0</v>
      </c>
      <c r="J711" s="349">
        <f t="shared" si="129"/>
        <v>0</v>
      </c>
      <c r="K711" s="349">
        <f t="shared" si="138"/>
        <v>0</v>
      </c>
      <c r="L711" s="365"/>
      <c r="N711" s="264"/>
      <c r="O711" s="351"/>
    </row>
    <row r="712" spans="1:15" s="350" customFormat="1" hidden="1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8"/>
        <v>0</v>
      </c>
      <c r="I712" s="331">
        <f>I713</f>
        <v>0</v>
      </c>
      <c r="J712" s="349">
        <f t="shared" si="129"/>
        <v>0</v>
      </c>
      <c r="K712" s="331">
        <f t="shared" si="138"/>
        <v>0</v>
      </c>
      <c r="L712" s="365"/>
      <c r="N712" s="264"/>
      <c r="O712" s="351"/>
    </row>
    <row r="713" spans="1:15" s="350" customFormat="1" ht="15" hidden="1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8"/>
        <v>0</v>
      </c>
      <c r="I713" s="331">
        <f>I714</f>
        <v>0</v>
      </c>
      <c r="J713" s="349">
        <f t="shared" si="129"/>
        <v>0</v>
      </c>
      <c r="K713" s="331">
        <f t="shared" si="138"/>
        <v>0</v>
      </c>
      <c r="L713" s="365"/>
      <c r="N713" s="264"/>
      <c r="O713" s="351"/>
    </row>
    <row r="714" spans="1:15" s="350" customFormat="1" hidden="1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>
        <v>0</v>
      </c>
      <c r="J714" s="349">
        <f t="shared" si="129"/>
        <v>0</v>
      </c>
      <c r="K714" s="365"/>
      <c r="L714" s="365"/>
      <c r="N714" s="264"/>
      <c r="O714" s="351"/>
    </row>
    <row r="715" spans="1:15" s="475" customFormat="1" ht="13.5" hidden="1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9">H716</f>
        <v>0</v>
      </c>
      <c r="I715" s="349">
        <f t="shared" si="139"/>
        <v>0</v>
      </c>
      <c r="J715" s="349">
        <f t="shared" si="129"/>
        <v>0</v>
      </c>
      <c r="K715" s="349">
        <f t="shared" ref="K715:L719" si="140">K716</f>
        <v>4205.1000000000004</v>
      </c>
      <c r="L715" s="349">
        <f t="shared" si="140"/>
        <v>9000</v>
      </c>
      <c r="N715" s="264"/>
      <c r="O715" s="351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9"/>
        <v>0</v>
      </c>
      <c r="I716" s="331">
        <f t="shared" si="139"/>
        <v>0</v>
      </c>
      <c r="J716" s="349">
        <f t="shared" si="129"/>
        <v>0</v>
      </c>
      <c r="K716" s="331">
        <f t="shared" si="140"/>
        <v>4205.1000000000004</v>
      </c>
      <c r="L716" s="331">
        <f t="shared" si="140"/>
        <v>9000</v>
      </c>
      <c r="N716" s="264"/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9"/>
        <v>0</v>
      </c>
      <c r="I717" s="331">
        <f t="shared" si="139"/>
        <v>0</v>
      </c>
      <c r="J717" s="349">
        <f t="shared" si="129"/>
        <v>0</v>
      </c>
      <c r="K717" s="331">
        <f t="shared" si="140"/>
        <v>4205.1000000000004</v>
      </c>
      <c r="L717" s="331">
        <f t="shared" si="140"/>
        <v>9000</v>
      </c>
      <c r="N717" s="264"/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9"/>
        <v>0</v>
      </c>
      <c r="I718" s="331">
        <f t="shared" si="139"/>
        <v>0</v>
      </c>
      <c r="J718" s="349">
        <f t="shared" si="129"/>
        <v>0</v>
      </c>
      <c r="K718" s="331">
        <f t="shared" si="140"/>
        <v>4205.1000000000004</v>
      </c>
      <c r="L718" s="331">
        <f t="shared" si="140"/>
        <v>9000</v>
      </c>
      <c r="N718" s="264"/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9"/>
        <v>0</v>
      </c>
      <c r="I719" s="331">
        <f t="shared" si="139"/>
        <v>0</v>
      </c>
      <c r="J719" s="349">
        <f t="shared" si="129"/>
        <v>0</v>
      </c>
      <c r="K719" s="331">
        <f t="shared" si="140"/>
        <v>4205.1000000000004</v>
      </c>
      <c r="L719" s="331">
        <f t="shared" si="140"/>
        <v>9000</v>
      </c>
      <c r="N719" s="264"/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9"/>
        <v>0</v>
      </c>
      <c r="K720" s="368">
        <v>4205.1000000000004</v>
      </c>
      <c r="L720" s="368">
        <v>9000</v>
      </c>
      <c r="N720" s="264"/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233855.1</v>
      </c>
      <c r="I721" s="349">
        <f>I722+I723+I724</f>
        <v>2931.3</v>
      </c>
      <c r="J721" s="349">
        <f t="shared" si="129"/>
        <v>236786.4</v>
      </c>
      <c r="K721" s="349">
        <f>K722+K723+K724</f>
        <v>200984.30000000002</v>
      </c>
      <c r="L721" s="349">
        <f>L722+L723+L724</f>
        <v>200754.2</v>
      </c>
      <c r="M721" s="264">
        <f>H727+H765+H820+H1032+H1109+H1180+H1208+H1223+H1256+H1285</f>
        <v>233855.09999999998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98265.099999999991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2356.5</v>
      </c>
      <c r="J722" s="349">
        <f t="shared" si="129"/>
        <v>100621.59999999999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N722" s="264"/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117413.9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574.79999999999995</v>
      </c>
      <c r="J723" s="349">
        <f>H723+I723</f>
        <v>117988.7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116633.70000000001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116559.80000000002</v>
      </c>
      <c r="N723" s="264"/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18176.099999999999</v>
      </c>
      <c r="I724" s="349">
        <f>I837+I1235+I918+I906+I732+I1197+I1269+I1086+I736+I1015+I1023+I880+I1001+I888+I875+I884+I914</f>
        <v>0</v>
      </c>
      <c r="J724" s="349">
        <f t="shared" si="129"/>
        <v>18176.099999999999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N724" s="264"/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9"/>
        <v>0</v>
      </c>
      <c r="K725" s="365"/>
      <c r="L725" s="365"/>
      <c r="N725" s="264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4826.7000000000007</v>
      </c>
      <c r="I726" s="349">
        <f>I727</f>
        <v>0</v>
      </c>
      <c r="J726" s="349">
        <f t="shared" si="129"/>
        <v>4826.7000000000007</v>
      </c>
      <c r="K726" s="349">
        <f>K727</f>
        <v>1601.2</v>
      </c>
      <c r="L726" s="349">
        <f>L727</f>
        <v>1451.2</v>
      </c>
      <c r="N726" s="264"/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4826.7000000000007</v>
      </c>
      <c r="I727" s="349">
        <f>I728+I759</f>
        <v>0</v>
      </c>
      <c r="J727" s="349">
        <f t="shared" si="129"/>
        <v>4826.7000000000007</v>
      </c>
      <c r="K727" s="349">
        <f>K728+K759</f>
        <v>1601.2</v>
      </c>
      <c r="L727" s="349">
        <f>L728+L759</f>
        <v>1451.2</v>
      </c>
      <c r="N727" s="264"/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4816.7000000000007</v>
      </c>
      <c r="I728" s="331">
        <f>I742+I749+I729+I733+I737</f>
        <v>0</v>
      </c>
      <c r="J728" s="349">
        <f t="shared" si="129"/>
        <v>4816.7000000000007</v>
      </c>
      <c r="K728" s="331">
        <f>K742+K749+K729+K733+K737</f>
        <v>1591.2</v>
      </c>
      <c r="L728" s="331">
        <f>L742+L749+L729+L733+L737</f>
        <v>1451.2</v>
      </c>
      <c r="N728" s="264"/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41">H730</f>
        <v>84</v>
      </c>
      <c r="I729" s="331">
        <f t="shared" si="141"/>
        <v>0</v>
      </c>
      <c r="J729" s="349">
        <f t="shared" ref="J729:J792" si="142">H729+I729</f>
        <v>84</v>
      </c>
      <c r="K729" s="331">
        <f t="shared" ref="K729:L731" si="143">K730</f>
        <v>0</v>
      </c>
      <c r="L729" s="331">
        <f t="shared" si="143"/>
        <v>0</v>
      </c>
      <c r="N729" s="264"/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41"/>
        <v>84</v>
      </c>
      <c r="I730" s="331">
        <f t="shared" si="141"/>
        <v>0</v>
      </c>
      <c r="J730" s="349">
        <f t="shared" si="142"/>
        <v>84</v>
      </c>
      <c r="K730" s="331">
        <f t="shared" si="143"/>
        <v>0</v>
      </c>
      <c r="L730" s="331">
        <f t="shared" si="143"/>
        <v>0</v>
      </c>
      <c r="N730" s="264"/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41"/>
        <v>84</v>
      </c>
      <c r="I731" s="331">
        <f t="shared" si="141"/>
        <v>0</v>
      </c>
      <c r="J731" s="349">
        <f t="shared" si="142"/>
        <v>84</v>
      </c>
      <c r="K731" s="331">
        <f t="shared" si="143"/>
        <v>0</v>
      </c>
      <c r="L731" s="331">
        <f t="shared" si="143"/>
        <v>0</v>
      </c>
      <c r="N731" s="264"/>
      <c r="O731" s="264"/>
    </row>
    <row r="732" spans="1:15" s="350" customFormat="1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>
        <v>84</v>
      </c>
      <c r="I732" s="331">
        <v>0</v>
      </c>
      <c r="J732" s="349">
        <f t="shared" si="142"/>
        <v>84</v>
      </c>
      <c r="K732" s="331"/>
      <c r="L732" s="365"/>
      <c r="N732" s="264"/>
      <c r="O732" s="351"/>
    </row>
    <row r="733" spans="1:15" ht="193.5" hidden="1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4">H734</f>
        <v>0</v>
      </c>
      <c r="I733" s="331">
        <f t="shared" si="144"/>
        <v>0</v>
      </c>
      <c r="J733" s="349">
        <f t="shared" si="142"/>
        <v>0</v>
      </c>
      <c r="K733" s="331">
        <f t="shared" ref="K733:L735" si="145">K734</f>
        <v>0</v>
      </c>
      <c r="L733" s="331">
        <f t="shared" si="145"/>
        <v>0</v>
      </c>
      <c r="N733" s="264"/>
      <c r="O733" s="264"/>
    </row>
    <row r="734" spans="1:15" ht="38.25" hidden="1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4"/>
        <v>0</v>
      </c>
      <c r="I734" s="331">
        <f t="shared" si="144"/>
        <v>0</v>
      </c>
      <c r="J734" s="349">
        <f t="shared" si="142"/>
        <v>0</v>
      </c>
      <c r="K734" s="331">
        <f t="shared" si="145"/>
        <v>0</v>
      </c>
      <c r="L734" s="331">
        <f t="shared" si="145"/>
        <v>0</v>
      </c>
      <c r="N734" s="264"/>
      <c r="O734" s="264"/>
    </row>
    <row r="735" spans="1:15" ht="13.5" hidden="1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4"/>
        <v>0</v>
      </c>
      <c r="I735" s="331">
        <f t="shared" si="144"/>
        <v>0</v>
      </c>
      <c r="J735" s="349">
        <f t="shared" si="142"/>
        <v>0</v>
      </c>
      <c r="K735" s="331">
        <f t="shared" si="145"/>
        <v>0</v>
      </c>
      <c r="L735" s="331">
        <f t="shared" si="145"/>
        <v>0</v>
      </c>
      <c r="N735" s="264"/>
      <c r="O735" s="264"/>
    </row>
    <row r="736" spans="1:15" hidden="1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42"/>
        <v>0</v>
      </c>
      <c r="K736" s="331"/>
      <c r="L736" s="365"/>
      <c r="N736" s="264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6">H738</f>
        <v>2386.9</v>
      </c>
      <c r="I737" s="331">
        <f t="shared" si="146"/>
        <v>0</v>
      </c>
      <c r="J737" s="349">
        <f t="shared" si="142"/>
        <v>2386.9</v>
      </c>
      <c r="K737" s="331">
        <f t="shared" ref="K737:L740" si="147">K738</f>
        <v>0</v>
      </c>
      <c r="L737" s="331">
        <f t="shared" si="147"/>
        <v>0</v>
      </c>
      <c r="N737" s="264"/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6"/>
        <v>2386.9</v>
      </c>
      <c r="I738" s="331">
        <f t="shared" si="146"/>
        <v>0</v>
      </c>
      <c r="J738" s="349">
        <f t="shared" si="142"/>
        <v>2386.9</v>
      </c>
      <c r="K738" s="331">
        <f t="shared" si="147"/>
        <v>0</v>
      </c>
      <c r="L738" s="331">
        <f t="shared" si="147"/>
        <v>0</v>
      </c>
      <c r="N738" s="264"/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6"/>
        <v>2386.9</v>
      </c>
      <c r="I739" s="331">
        <f t="shared" si="146"/>
        <v>0</v>
      </c>
      <c r="J739" s="349">
        <f t="shared" si="142"/>
        <v>2386.9</v>
      </c>
      <c r="K739" s="331">
        <f t="shared" si="147"/>
        <v>0</v>
      </c>
      <c r="L739" s="331">
        <f t="shared" si="147"/>
        <v>0</v>
      </c>
      <c r="N739" s="264"/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6"/>
        <v>2386.9</v>
      </c>
      <c r="I740" s="331">
        <f t="shared" si="146"/>
        <v>0</v>
      </c>
      <c r="J740" s="349">
        <f t="shared" si="142"/>
        <v>2386.9</v>
      </c>
      <c r="K740" s="331">
        <f t="shared" si="147"/>
        <v>0</v>
      </c>
      <c r="L740" s="331">
        <f t="shared" si="147"/>
        <v>0</v>
      </c>
      <c r="N740" s="264"/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2386.9</v>
      </c>
      <c r="I741" s="331">
        <v>0</v>
      </c>
      <c r="J741" s="349">
        <f t="shared" si="142"/>
        <v>2386.9</v>
      </c>
      <c r="K741" s="331"/>
      <c r="L741" s="365"/>
      <c r="N741" s="264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688.9</v>
      </c>
      <c r="I742" s="331">
        <f>I743+I746</f>
        <v>0</v>
      </c>
      <c r="J742" s="349">
        <f t="shared" si="142"/>
        <v>688.9</v>
      </c>
      <c r="K742" s="331">
        <f>K743+K746</f>
        <v>688.90000000000009</v>
      </c>
      <c r="L742" s="331">
        <f>L743+L746</f>
        <v>688.90000000000009</v>
      </c>
      <c r="N742" s="264"/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8">H744</f>
        <v>678.9</v>
      </c>
      <c r="I743" s="331">
        <f t="shared" si="148"/>
        <v>0</v>
      </c>
      <c r="J743" s="349">
        <f t="shared" si="142"/>
        <v>678.9</v>
      </c>
      <c r="K743" s="331">
        <f t="shared" si="148"/>
        <v>688.90000000000009</v>
      </c>
      <c r="L743" s="331">
        <f t="shared" si="148"/>
        <v>688.90000000000009</v>
      </c>
      <c r="N743" s="264"/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8"/>
        <v>678.9</v>
      </c>
      <c r="I744" s="331">
        <f t="shared" si="148"/>
        <v>0</v>
      </c>
      <c r="J744" s="349">
        <f t="shared" si="142"/>
        <v>678.9</v>
      </c>
      <c r="K744" s="331">
        <f t="shared" si="148"/>
        <v>688.90000000000009</v>
      </c>
      <c r="L744" s="331">
        <f t="shared" si="148"/>
        <v>688.90000000000009</v>
      </c>
      <c r="N744" s="264"/>
      <c r="O744" s="264"/>
    </row>
    <row r="745" spans="1:15" s="322" customFormat="1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678.9</v>
      </c>
      <c r="I745" s="331">
        <v>0</v>
      </c>
      <c r="J745" s="349">
        <f t="shared" si="142"/>
        <v>678.9</v>
      </c>
      <c r="K745" s="365">
        <f>477.1+211.8</f>
        <v>688.90000000000009</v>
      </c>
      <c r="L745" s="365">
        <f>477.1+211.8</f>
        <v>688.90000000000009</v>
      </c>
      <c r="N745" s="474"/>
      <c r="O745" s="474"/>
    </row>
    <row r="746" spans="1:15" ht="25.5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9">H747</f>
        <v>10</v>
      </c>
      <c r="I746" s="331">
        <f>I747</f>
        <v>0</v>
      </c>
      <c r="J746" s="349">
        <f t="shared" si="142"/>
        <v>10</v>
      </c>
      <c r="K746" s="331">
        <f t="shared" si="149"/>
        <v>0</v>
      </c>
      <c r="L746" s="331">
        <f t="shared" si="149"/>
        <v>0</v>
      </c>
      <c r="N746" s="264"/>
      <c r="O746" s="264"/>
    </row>
    <row r="747" spans="1:15" ht="40.5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9"/>
        <v>10</v>
      </c>
      <c r="I747" s="331">
        <f>I748</f>
        <v>0</v>
      </c>
      <c r="J747" s="349">
        <f t="shared" si="142"/>
        <v>10</v>
      </c>
      <c r="K747" s="331">
        <f t="shared" si="149"/>
        <v>0</v>
      </c>
      <c r="L747" s="331">
        <f t="shared" si="149"/>
        <v>0</v>
      </c>
      <c r="N747" s="264"/>
      <c r="O747" s="264"/>
    </row>
    <row r="748" spans="1:15" ht="12.75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>
        <v>10</v>
      </c>
      <c r="I748" s="331">
        <v>0</v>
      </c>
      <c r="J748" s="349">
        <f t="shared" si="142"/>
        <v>10</v>
      </c>
      <c r="K748" s="365"/>
      <c r="L748" s="365"/>
      <c r="N748" s="264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1656.9</v>
      </c>
      <c r="I749" s="331">
        <f>I750+I753+I756</f>
        <v>0</v>
      </c>
      <c r="J749" s="349">
        <f t="shared" si="142"/>
        <v>1656.9</v>
      </c>
      <c r="K749" s="331">
        <f>K750+K753+K756</f>
        <v>902.3</v>
      </c>
      <c r="L749" s="331">
        <f>L750+L753+L756</f>
        <v>762.3</v>
      </c>
      <c r="N749" s="264"/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50">H751</f>
        <v>1568.9</v>
      </c>
      <c r="I750" s="331">
        <f t="shared" si="150"/>
        <v>0</v>
      </c>
      <c r="J750" s="349">
        <f t="shared" si="142"/>
        <v>1568.9</v>
      </c>
      <c r="K750" s="331">
        <f t="shared" si="150"/>
        <v>860</v>
      </c>
      <c r="L750" s="331">
        <f t="shared" si="150"/>
        <v>720</v>
      </c>
      <c r="N750" s="264"/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50"/>
        <v>1568.9</v>
      </c>
      <c r="I751" s="331">
        <f t="shared" si="150"/>
        <v>0</v>
      </c>
      <c r="J751" s="349">
        <f t="shared" si="142"/>
        <v>1568.9</v>
      </c>
      <c r="K751" s="331">
        <f t="shared" si="150"/>
        <v>860</v>
      </c>
      <c r="L751" s="331">
        <f t="shared" si="150"/>
        <v>720</v>
      </c>
      <c r="N751" s="264"/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1568.9</v>
      </c>
      <c r="I752" s="331">
        <f>-0.3+0.3</f>
        <v>0</v>
      </c>
      <c r="J752" s="349">
        <f t="shared" si="142"/>
        <v>1568.9</v>
      </c>
      <c r="K752" s="368">
        <v>860</v>
      </c>
      <c r="L752" s="368">
        <v>720</v>
      </c>
      <c r="N752" s="264"/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51">H754</f>
        <v>87.7</v>
      </c>
      <c r="I753" s="331">
        <f t="shared" si="151"/>
        <v>0</v>
      </c>
      <c r="J753" s="349">
        <f t="shared" si="142"/>
        <v>87.7</v>
      </c>
      <c r="K753" s="331">
        <f t="shared" si="151"/>
        <v>42.3</v>
      </c>
      <c r="L753" s="331">
        <f t="shared" si="151"/>
        <v>42.3</v>
      </c>
      <c r="N753" s="264"/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51"/>
        <v>87.7</v>
      </c>
      <c r="I754" s="331">
        <f t="shared" si="151"/>
        <v>0</v>
      </c>
      <c r="J754" s="349">
        <f t="shared" si="142"/>
        <v>87.7</v>
      </c>
      <c r="K754" s="331">
        <f t="shared" si="151"/>
        <v>42.3</v>
      </c>
      <c r="L754" s="331">
        <f t="shared" si="151"/>
        <v>42.3</v>
      </c>
      <c r="N754" s="264"/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87.7</v>
      </c>
      <c r="I755" s="331">
        <v>0</v>
      </c>
      <c r="J755" s="349">
        <f t="shared" si="142"/>
        <v>87.7</v>
      </c>
      <c r="K755" s="368">
        <v>42.3</v>
      </c>
      <c r="L755" s="368">
        <v>42.3</v>
      </c>
      <c r="N755" s="264"/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52">H757</f>
        <v>0.3</v>
      </c>
      <c r="I756" s="331">
        <f>I757</f>
        <v>0</v>
      </c>
      <c r="J756" s="349">
        <f t="shared" si="142"/>
        <v>0.3</v>
      </c>
      <c r="K756" s="331">
        <f t="shared" si="152"/>
        <v>0</v>
      </c>
      <c r="L756" s="331">
        <f t="shared" si="152"/>
        <v>0</v>
      </c>
      <c r="N756" s="264"/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52"/>
        <v>0.3</v>
      </c>
      <c r="I757" s="331">
        <f>I758</f>
        <v>0</v>
      </c>
      <c r="J757" s="349">
        <f t="shared" si="142"/>
        <v>0.3</v>
      </c>
      <c r="K757" s="331">
        <f t="shared" si="152"/>
        <v>0</v>
      </c>
      <c r="L757" s="331">
        <f t="shared" si="152"/>
        <v>0</v>
      </c>
      <c r="N757" s="264"/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>
        <v>0.3</v>
      </c>
      <c r="I758" s="331">
        <v>0</v>
      </c>
      <c r="J758" s="349">
        <f t="shared" si="142"/>
        <v>0.3</v>
      </c>
      <c r="K758" s="368"/>
      <c r="L758" s="368"/>
      <c r="N758" s="264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3">H760</f>
        <v>10</v>
      </c>
      <c r="I759" s="418">
        <f t="shared" si="153"/>
        <v>0</v>
      </c>
      <c r="J759" s="349">
        <f t="shared" si="142"/>
        <v>10</v>
      </c>
      <c r="K759" s="418">
        <f t="shared" ref="K759:L762" si="154">K760</f>
        <v>10</v>
      </c>
      <c r="L759" s="418">
        <f t="shared" si="154"/>
        <v>0</v>
      </c>
      <c r="N759" s="264"/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3"/>
        <v>10</v>
      </c>
      <c r="I760" s="418">
        <f t="shared" si="153"/>
        <v>0</v>
      </c>
      <c r="J760" s="349">
        <f t="shared" si="142"/>
        <v>10</v>
      </c>
      <c r="K760" s="418">
        <f t="shared" si="154"/>
        <v>10</v>
      </c>
      <c r="L760" s="418">
        <f t="shared" si="154"/>
        <v>0</v>
      </c>
      <c r="N760" s="264"/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3"/>
        <v>10</v>
      </c>
      <c r="I761" s="418">
        <f t="shared" si="153"/>
        <v>0</v>
      </c>
      <c r="J761" s="349">
        <f t="shared" si="142"/>
        <v>10</v>
      </c>
      <c r="K761" s="418">
        <f t="shared" si="154"/>
        <v>10</v>
      </c>
      <c r="L761" s="418">
        <f t="shared" si="154"/>
        <v>0</v>
      </c>
      <c r="N761" s="264"/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3"/>
        <v>10</v>
      </c>
      <c r="I762" s="418">
        <f t="shared" si="153"/>
        <v>0</v>
      </c>
      <c r="J762" s="349">
        <f t="shared" si="142"/>
        <v>10</v>
      </c>
      <c r="K762" s="418">
        <f t="shared" si="154"/>
        <v>10</v>
      </c>
      <c r="L762" s="418">
        <f t="shared" si="154"/>
        <v>0</v>
      </c>
      <c r="N762" s="264"/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42"/>
        <v>10</v>
      </c>
      <c r="K763" s="410">
        <v>10</v>
      </c>
      <c r="L763" s="418"/>
      <c r="N763" s="264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223647.09999999998</v>
      </c>
      <c r="I764" s="349">
        <f>I765+I820+I1032+I1109+I1180</f>
        <v>2356.5</v>
      </c>
      <c r="J764" s="349">
        <f t="shared" si="142"/>
        <v>226003.59999999998</v>
      </c>
      <c r="K764" s="349">
        <f>K765+K820+K1032+K1109+K1180</f>
        <v>194727.3</v>
      </c>
      <c r="L764" s="349">
        <f>L765+L820+L1032+L1109+L1180</f>
        <v>194797.20000000004</v>
      </c>
      <c r="N764" s="264"/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20286.599999999999</v>
      </c>
      <c r="I765" s="349">
        <f>I766+I794</f>
        <v>-400</v>
      </c>
      <c r="J765" s="349">
        <f t="shared" si="142"/>
        <v>19886.599999999999</v>
      </c>
      <c r="K765" s="349">
        <f>K766+K794</f>
        <v>16821.900000000001</v>
      </c>
      <c r="L765" s="349">
        <f>L766+L794</f>
        <v>16580.900000000001</v>
      </c>
      <c r="N765" s="264"/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20286.599999999999</v>
      </c>
      <c r="I766" s="331">
        <f xml:space="preserve"> I767</f>
        <v>-400</v>
      </c>
      <c r="J766" s="349">
        <f t="shared" si="142"/>
        <v>19886.599999999999</v>
      </c>
      <c r="K766" s="331">
        <f xml:space="preserve"> K767</f>
        <v>16821.900000000001</v>
      </c>
      <c r="L766" s="331">
        <f xml:space="preserve"> L767</f>
        <v>16580.900000000001</v>
      </c>
      <c r="N766" s="264"/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20286.599999999999</v>
      </c>
      <c r="I767" s="331">
        <f>I768</f>
        <v>-400</v>
      </c>
      <c r="J767" s="349">
        <f t="shared" si="142"/>
        <v>19886.599999999999</v>
      </c>
      <c r="K767" s="331">
        <f>K768</f>
        <v>16821.900000000001</v>
      </c>
      <c r="L767" s="331">
        <f>L768</f>
        <v>16580.900000000001</v>
      </c>
      <c r="N767" s="264"/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20286.599999999999</v>
      </c>
      <c r="I768" s="331">
        <f>I769+I773+I777+I782+I786+I790</f>
        <v>-400</v>
      </c>
      <c r="J768" s="349">
        <f t="shared" si="142"/>
        <v>19886.599999999999</v>
      </c>
      <c r="K768" s="331">
        <f>K769+K773+K777+K782+K786+K790</f>
        <v>16821.900000000001</v>
      </c>
      <c r="L768" s="331">
        <f>L769+L773+L777+L782+L786+L790</f>
        <v>16580.900000000001</v>
      </c>
      <c r="N768" s="264"/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5">H770</f>
        <v>10135.700000000001</v>
      </c>
      <c r="I769" s="331">
        <f t="shared" si="155"/>
        <v>-400</v>
      </c>
      <c r="J769" s="349">
        <f t="shared" si="142"/>
        <v>9735.7000000000007</v>
      </c>
      <c r="K769" s="331">
        <f t="shared" ref="K769:L771" si="156">K770</f>
        <v>10135.700000000001</v>
      </c>
      <c r="L769" s="331">
        <f t="shared" si="156"/>
        <v>10135.700000000001</v>
      </c>
      <c r="N769" s="264"/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5"/>
        <v>10135.700000000001</v>
      </c>
      <c r="I770" s="331">
        <f t="shared" si="155"/>
        <v>-400</v>
      </c>
      <c r="J770" s="349">
        <f t="shared" si="142"/>
        <v>9735.7000000000007</v>
      </c>
      <c r="K770" s="331">
        <f t="shared" si="156"/>
        <v>10135.700000000001</v>
      </c>
      <c r="L770" s="331">
        <f t="shared" si="156"/>
        <v>10135.700000000001</v>
      </c>
      <c r="N770" s="264"/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5"/>
        <v>10135.700000000001</v>
      </c>
      <c r="I771" s="331">
        <f t="shared" si="155"/>
        <v>-400</v>
      </c>
      <c r="J771" s="349">
        <f t="shared" si="142"/>
        <v>9735.7000000000007</v>
      </c>
      <c r="K771" s="331">
        <f t="shared" si="156"/>
        <v>10135.700000000001</v>
      </c>
      <c r="L771" s="331">
        <f t="shared" si="156"/>
        <v>10135.700000000001</v>
      </c>
      <c r="N771" s="264"/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>
        <v>-400</v>
      </c>
      <c r="J772" s="349">
        <f t="shared" si="142"/>
        <v>9735.7000000000007</v>
      </c>
      <c r="K772" s="368">
        <v>10135.700000000001</v>
      </c>
      <c r="L772" s="368">
        <v>10135.700000000001</v>
      </c>
      <c r="N772" s="264"/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7">H774</f>
        <v>0</v>
      </c>
      <c r="I773" s="331"/>
      <c r="J773" s="349">
        <f t="shared" si="142"/>
        <v>0</v>
      </c>
      <c r="K773" s="331">
        <f t="shared" si="157"/>
        <v>0</v>
      </c>
      <c r="L773" s="365"/>
      <c r="N773" s="264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7"/>
        <v>0</v>
      </c>
      <c r="I774" s="331"/>
      <c r="J774" s="349">
        <f t="shared" si="142"/>
        <v>0</v>
      </c>
      <c r="K774" s="331">
        <f t="shared" si="157"/>
        <v>0</v>
      </c>
      <c r="L774" s="365"/>
      <c r="N774" s="264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7"/>
        <v>0</v>
      </c>
      <c r="I775" s="331"/>
      <c r="J775" s="349">
        <f t="shared" si="142"/>
        <v>0</v>
      </c>
      <c r="K775" s="331">
        <f t="shared" si="157"/>
        <v>0</v>
      </c>
      <c r="L775" s="365"/>
      <c r="N775" s="264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42"/>
        <v>0</v>
      </c>
      <c r="K776" s="365"/>
      <c r="L776" s="365"/>
      <c r="N776" s="264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8">H778</f>
        <v>5565.8</v>
      </c>
      <c r="I777" s="331">
        <f t="shared" si="158"/>
        <v>0</v>
      </c>
      <c r="J777" s="349">
        <f t="shared" si="142"/>
        <v>5565.8</v>
      </c>
      <c r="K777" s="331">
        <f t="shared" si="158"/>
        <v>4134.2</v>
      </c>
      <c r="L777" s="331">
        <f t="shared" si="158"/>
        <v>4134.2</v>
      </c>
      <c r="N777" s="264"/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8"/>
        <v>5565.8</v>
      </c>
      <c r="I778" s="331">
        <f t="shared" si="158"/>
        <v>0</v>
      </c>
      <c r="J778" s="349">
        <f t="shared" si="142"/>
        <v>5565.8</v>
      </c>
      <c r="K778" s="331">
        <f t="shared" si="158"/>
        <v>4134.2</v>
      </c>
      <c r="L778" s="331">
        <f t="shared" si="158"/>
        <v>4134.2</v>
      </c>
      <c r="N778" s="264"/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5565.8</v>
      </c>
      <c r="I779" s="331">
        <f>I780+I781</f>
        <v>0</v>
      </c>
      <c r="J779" s="349">
        <f t="shared" si="142"/>
        <v>5565.8</v>
      </c>
      <c r="K779" s="331">
        <f>K780+K781</f>
        <v>4134.2</v>
      </c>
      <c r="L779" s="331">
        <f>L780+L781</f>
        <v>4134.2</v>
      </c>
      <c r="N779" s="264"/>
      <c r="O779" s="264"/>
    </row>
    <row r="780" spans="1:15" s="350" customFormat="1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5565.8</v>
      </c>
      <c r="I780" s="331">
        <v>0</v>
      </c>
      <c r="J780" s="349">
        <f t="shared" si="142"/>
        <v>5565.8</v>
      </c>
      <c r="K780" s="368">
        <v>4134.2</v>
      </c>
      <c r="L780" s="368">
        <v>4134.2</v>
      </c>
      <c r="N780" s="351"/>
      <c r="O780" s="351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42"/>
        <v>0</v>
      </c>
      <c r="K781" s="365"/>
      <c r="L781" s="365"/>
      <c r="N781" s="264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9">H783</f>
        <v>2618.5</v>
      </c>
      <c r="I782" s="331">
        <f t="shared" si="159"/>
        <v>0</v>
      </c>
      <c r="J782" s="349">
        <f t="shared" si="142"/>
        <v>2618.5</v>
      </c>
      <c r="K782" s="331">
        <f t="shared" ref="K782:L784" si="160">K783</f>
        <v>1536</v>
      </c>
      <c r="L782" s="331">
        <f t="shared" si="160"/>
        <v>1380</v>
      </c>
      <c r="N782" s="264"/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9"/>
        <v>2618.5</v>
      </c>
      <c r="I783" s="331">
        <f t="shared" si="159"/>
        <v>0</v>
      </c>
      <c r="J783" s="349">
        <f t="shared" si="142"/>
        <v>2618.5</v>
      </c>
      <c r="K783" s="331">
        <f t="shared" si="160"/>
        <v>1536</v>
      </c>
      <c r="L783" s="331">
        <f t="shared" si="160"/>
        <v>1380</v>
      </c>
      <c r="N783" s="264"/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9"/>
        <v>2618.5</v>
      </c>
      <c r="I784" s="331">
        <f t="shared" si="159"/>
        <v>0</v>
      </c>
      <c r="J784" s="349">
        <f t="shared" si="142"/>
        <v>2618.5</v>
      </c>
      <c r="K784" s="331">
        <f t="shared" si="160"/>
        <v>1536</v>
      </c>
      <c r="L784" s="331">
        <f t="shared" si="160"/>
        <v>1380</v>
      </c>
      <c r="N784" s="264"/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2618.5</v>
      </c>
      <c r="I785" s="331">
        <v>0</v>
      </c>
      <c r="J785" s="349">
        <f t="shared" si="142"/>
        <v>2618.5</v>
      </c>
      <c r="K785" s="368">
        <v>1536</v>
      </c>
      <c r="L785" s="368">
        <v>1380</v>
      </c>
      <c r="N785" s="264"/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61">H787</f>
        <v>1772.6</v>
      </c>
      <c r="I786" s="331">
        <f t="shared" si="161"/>
        <v>40</v>
      </c>
      <c r="J786" s="349">
        <f t="shared" si="142"/>
        <v>1812.6</v>
      </c>
      <c r="K786" s="331">
        <f t="shared" ref="K786:L788" si="162">K787</f>
        <v>795</v>
      </c>
      <c r="L786" s="331">
        <f t="shared" si="162"/>
        <v>710</v>
      </c>
      <c r="N786" s="264"/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61"/>
        <v>1772.6</v>
      </c>
      <c r="I787" s="331">
        <f t="shared" si="161"/>
        <v>40</v>
      </c>
      <c r="J787" s="349">
        <f t="shared" si="142"/>
        <v>1812.6</v>
      </c>
      <c r="K787" s="331">
        <f t="shared" si="162"/>
        <v>795</v>
      </c>
      <c r="L787" s="331">
        <f t="shared" si="162"/>
        <v>710</v>
      </c>
      <c r="N787" s="264"/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61"/>
        <v>1772.6</v>
      </c>
      <c r="I788" s="331">
        <f t="shared" si="161"/>
        <v>40</v>
      </c>
      <c r="J788" s="349">
        <f t="shared" si="142"/>
        <v>1812.6</v>
      </c>
      <c r="K788" s="331">
        <f t="shared" si="162"/>
        <v>795</v>
      </c>
      <c r="L788" s="331">
        <f t="shared" si="162"/>
        <v>710</v>
      </c>
      <c r="N788" s="264"/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1772.6</v>
      </c>
      <c r="I789" s="331">
        <v>40</v>
      </c>
      <c r="J789" s="349">
        <f t="shared" si="142"/>
        <v>1812.6</v>
      </c>
      <c r="K789" s="368">
        <v>795</v>
      </c>
      <c r="L789" s="368">
        <v>710</v>
      </c>
      <c r="M789" s="350"/>
      <c r="N789" s="351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3">H791</f>
        <v>194</v>
      </c>
      <c r="I790" s="331">
        <f t="shared" si="163"/>
        <v>-40</v>
      </c>
      <c r="J790" s="349">
        <f t="shared" si="142"/>
        <v>154</v>
      </c>
      <c r="K790" s="331">
        <f t="shared" ref="K790:L792" si="164">K791</f>
        <v>221</v>
      </c>
      <c r="L790" s="331">
        <f t="shared" si="164"/>
        <v>221</v>
      </c>
      <c r="M790" s="350"/>
      <c r="N790" s="351"/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3"/>
        <v>194</v>
      </c>
      <c r="I791" s="331">
        <f t="shared" si="163"/>
        <v>-40</v>
      </c>
      <c r="J791" s="349">
        <f t="shared" si="142"/>
        <v>154</v>
      </c>
      <c r="K791" s="331">
        <f t="shared" si="164"/>
        <v>221</v>
      </c>
      <c r="L791" s="331">
        <f t="shared" si="164"/>
        <v>221</v>
      </c>
      <c r="M791" s="350"/>
      <c r="N791" s="351"/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3"/>
        <v>194</v>
      </c>
      <c r="I792" s="331">
        <f t="shared" si="163"/>
        <v>-40</v>
      </c>
      <c r="J792" s="349">
        <f t="shared" si="142"/>
        <v>154</v>
      </c>
      <c r="K792" s="331">
        <f t="shared" si="164"/>
        <v>221</v>
      </c>
      <c r="L792" s="331">
        <f t="shared" si="164"/>
        <v>221</v>
      </c>
      <c r="M792" s="350"/>
      <c r="N792" s="351"/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-40</v>
      </c>
      <c r="J793" s="349">
        <f t="shared" ref="J793:J856" si="165">H793+I793</f>
        <v>154</v>
      </c>
      <c r="K793" s="368">
        <v>221</v>
      </c>
      <c r="L793" s="368">
        <v>221</v>
      </c>
      <c r="M793" s="350"/>
      <c r="N793" s="351"/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5"/>
        <v>0</v>
      </c>
      <c r="K794" s="331">
        <f>K795+K803+K808+K812+K816</f>
        <v>0</v>
      </c>
      <c r="L794" s="331">
        <f>L795+L803+L808+L812+L816</f>
        <v>0</v>
      </c>
      <c r="M794" s="350"/>
      <c r="N794" s="351"/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5"/>
        <v>0</v>
      </c>
      <c r="K795" s="331">
        <f t="shared" ref="K795:L797" si="166">K796</f>
        <v>0</v>
      </c>
      <c r="L795" s="331">
        <f t="shared" si="166"/>
        <v>0</v>
      </c>
      <c r="M795" s="350"/>
      <c r="N795" s="351"/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5"/>
        <v>0</v>
      </c>
      <c r="K796" s="331">
        <f t="shared" si="166"/>
        <v>0</v>
      </c>
      <c r="L796" s="331">
        <f t="shared" si="166"/>
        <v>0</v>
      </c>
      <c r="M796" s="350"/>
      <c r="N796" s="351"/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5"/>
        <v>0</v>
      </c>
      <c r="K797" s="331">
        <f t="shared" si="166"/>
        <v>0</v>
      </c>
      <c r="L797" s="331">
        <f t="shared" si="166"/>
        <v>0</v>
      </c>
      <c r="M797" s="350"/>
      <c r="N797" s="351"/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5"/>
        <v>0</v>
      </c>
      <c r="K798" s="368"/>
      <c r="L798" s="368"/>
      <c r="M798" s="350"/>
      <c r="N798" s="351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5"/>
        <v>0</v>
      </c>
      <c r="K799" s="368"/>
      <c r="L799" s="368"/>
      <c r="M799" s="350"/>
      <c r="N799" s="351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5"/>
        <v>0</v>
      </c>
      <c r="K800" s="368"/>
      <c r="L800" s="368"/>
      <c r="M800" s="350"/>
      <c r="N800" s="351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5"/>
        <v>0</v>
      </c>
      <c r="K801" s="368"/>
      <c r="L801" s="368"/>
      <c r="M801" s="350"/>
      <c r="N801" s="351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5"/>
        <v>0</v>
      </c>
      <c r="K802" s="368"/>
      <c r="L802" s="368"/>
      <c r="M802" s="350"/>
      <c r="N802" s="351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7">H804</f>
        <v>0</v>
      </c>
      <c r="I803" s="331"/>
      <c r="J803" s="349">
        <f t="shared" si="165"/>
        <v>0</v>
      </c>
      <c r="K803" s="331">
        <f t="shared" si="167"/>
        <v>0</v>
      </c>
      <c r="L803" s="331">
        <f t="shared" si="167"/>
        <v>0</v>
      </c>
      <c r="M803" s="350"/>
      <c r="N803" s="351"/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7"/>
        <v>0</v>
      </c>
      <c r="I804" s="331"/>
      <c r="J804" s="349">
        <f t="shared" si="165"/>
        <v>0</v>
      </c>
      <c r="K804" s="331">
        <f t="shared" si="167"/>
        <v>0</v>
      </c>
      <c r="L804" s="331">
        <f t="shared" si="167"/>
        <v>0</v>
      </c>
      <c r="M804" s="350"/>
      <c r="N804" s="351"/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5"/>
        <v>0</v>
      </c>
      <c r="K805" s="331">
        <f>K806+K807</f>
        <v>0</v>
      </c>
      <c r="L805" s="331">
        <f>L806+L807</f>
        <v>0</v>
      </c>
      <c r="M805" s="350"/>
      <c r="N805" s="351"/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5"/>
        <v>0</v>
      </c>
      <c r="K806" s="368"/>
      <c r="L806" s="368"/>
      <c r="M806" s="350"/>
      <c r="N806" s="351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5"/>
        <v>0</v>
      </c>
      <c r="K807" s="368"/>
      <c r="L807" s="368"/>
      <c r="M807" s="350"/>
      <c r="N807" s="351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8">H809</f>
        <v>0</v>
      </c>
      <c r="I808" s="331"/>
      <c r="J808" s="349">
        <f t="shared" si="165"/>
        <v>0</v>
      </c>
      <c r="K808" s="331">
        <f t="shared" si="168"/>
        <v>0</v>
      </c>
      <c r="L808" s="331">
        <f t="shared" si="168"/>
        <v>0</v>
      </c>
      <c r="M808" s="350"/>
      <c r="N808" s="351"/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8"/>
        <v>0</v>
      </c>
      <c r="I809" s="331"/>
      <c r="J809" s="349">
        <f t="shared" si="165"/>
        <v>0</v>
      </c>
      <c r="K809" s="331">
        <f t="shared" si="168"/>
        <v>0</v>
      </c>
      <c r="L809" s="331">
        <f t="shared" si="168"/>
        <v>0</v>
      </c>
      <c r="M809" s="350"/>
      <c r="N809" s="351"/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8"/>
        <v>0</v>
      </c>
      <c r="I810" s="331"/>
      <c r="J810" s="349">
        <f t="shared" si="165"/>
        <v>0</v>
      </c>
      <c r="K810" s="331">
        <f t="shared" si="168"/>
        <v>0</v>
      </c>
      <c r="L810" s="331">
        <f t="shared" si="168"/>
        <v>0</v>
      </c>
      <c r="M810" s="350"/>
      <c r="N810" s="351"/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5"/>
        <v>0</v>
      </c>
      <c r="K811" s="368"/>
      <c r="L811" s="368"/>
      <c r="M811" s="350"/>
      <c r="N811" s="351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9">H813</f>
        <v>0</v>
      </c>
      <c r="I812" s="331"/>
      <c r="J812" s="349">
        <f t="shared" si="165"/>
        <v>0</v>
      </c>
      <c r="K812" s="331">
        <f t="shared" si="169"/>
        <v>0</v>
      </c>
      <c r="L812" s="331">
        <f t="shared" si="169"/>
        <v>0</v>
      </c>
      <c r="M812" s="350"/>
      <c r="N812" s="351"/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9"/>
        <v>0</v>
      </c>
      <c r="I813" s="331"/>
      <c r="J813" s="349">
        <f t="shared" si="165"/>
        <v>0</v>
      </c>
      <c r="K813" s="331">
        <f t="shared" si="169"/>
        <v>0</v>
      </c>
      <c r="L813" s="331">
        <f t="shared" si="169"/>
        <v>0</v>
      </c>
      <c r="M813" s="350"/>
      <c r="N813" s="351"/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9"/>
        <v>0</v>
      </c>
      <c r="I814" s="331"/>
      <c r="J814" s="349">
        <f t="shared" si="165"/>
        <v>0</v>
      </c>
      <c r="K814" s="331">
        <f t="shared" si="169"/>
        <v>0</v>
      </c>
      <c r="L814" s="331">
        <f t="shared" si="169"/>
        <v>0</v>
      </c>
      <c r="M814" s="350"/>
      <c r="N814" s="351"/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5"/>
        <v>0</v>
      </c>
      <c r="K815" s="368"/>
      <c r="L815" s="368"/>
      <c r="M815" s="350"/>
      <c r="N815" s="351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5"/>
        <v>0</v>
      </c>
      <c r="K816" s="331">
        <f t="shared" ref="K816:L818" si="170">K817</f>
        <v>0</v>
      </c>
      <c r="L816" s="331">
        <f t="shared" si="170"/>
        <v>0</v>
      </c>
      <c r="M816" s="350"/>
      <c r="N816" s="351"/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5"/>
        <v>0</v>
      </c>
      <c r="K817" s="331">
        <f t="shared" si="170"/>
        <v>0</v>
      </c>
      <c r="L817" s="331">
        <f t="shared" si="170"/>
        <v>0</v>
      </c>
      <c r="M817" s="350"/>
      <c r="N817" s="351"/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5"/>
        <v>0</v>
      </c>
      <c r="K818" s="331">
        <f t="shared" si="170"/>
        <v>0</v>
      </c>
      <c r="L818" s="331">
        <f t="shared" si="170"/>
        <v>0</v>
      </c>
      <c r="M818" s="350"/>
      <c r="N818" s="351"/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5"/>
        <v>0</v>
      </c>
      <c r="K819" s="368"/>
      <c r="L819" s="368"/>
      <c r="M819" s="350"/>
      <c r="N819" s="351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186186.09999999998</v>
      </c>
      <c r="I820" s="349">
        <f>I821+I929+I944+I945</f>
        <v>2756.5</v>
      </c>
      <c r="J820" s="349">
        <f t="shared" si="165"/>
        <v>188942.59999999998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1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186186.09999999998</v>
      </c>
      <c r="I821" s="331">
        <f>I822</f>
        <v>2756.5</v>
      </c>
      <c r="J821" s="349">
        <f t="shared" si="165"/>
        <v>188942.59999999998</v>
      </c>
      <c r="K821" s="331">
        <f>K822</f>
        <v>164711.79999999999</v>
      </c>
      <c r="L821" s="331">
        <f>L822</f>
        <v>164805.80000000002</v>
      </c>
      <c r="M821" s="350"/>
      <c r="N821" s="264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186186.09999999998</v>
      </c>
      <c r="I822" s="331">
        <f>I823</f>
        <v>2756.5</v>
      </c>
      <c r="J822" s="349">
        <f t="shared" si="165"/>
        <v>188942.59999999998</v>
      </c>
      <c r="K822" s="331">
        <f>K823</f>
        <v>164711.79999999999</v>
      </c>
      <c r="L822" s="331">
        <f>L823</f>
        <v>164805.80000000002</v>
      </c>
      <c r="M822" s="350"/>
      <c r="N822" s="264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186186.09999999998</v>
      </c>
      <c r="I823" s="331">
        <f>I828+I832+I838+I842+I847+I851+I855+I863+I867+I889+I897+I907+I824+I919+I915+I901+I859+I893+I876+I885+I871+I881</f>
        <v>2756.5</v>
      </c>
      <c r="J823" s="349">
        <f t="shared" si="165"/>
        <v>188942.59999999998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264"/>
      <c r="O823" s="264"/>
      <c r="R823" s="264"/>
    </row>
    <row r="824" spans="1:18" ht="41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71">H825</f>
        <v>110</v>
      </c>
      <c r="I824" s="405">
        <f t="shared" si="171"/>
        <v>0</v>
      </c>
      <c r="J824" s="349">
        <f t="shared" si="165"/>
        <v>110</v>
      </c>
      <c r="K824" s="405">
        <f t="shared" ref="K824:L826" si="172">K825</f>
        <v>0</v>
      </c>
      <c r="L824" s="405">
        <f t="shared" si="172"/>
        <v>0</v>
      </c>
      <c r="N824" s="264"/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71"/>
        <v>110</v>
      </c>
      <c r="I825" s="405">
        <f t="shared" si="171"/>
        <v>0</v>
      </c>
      <c r="J825" s="349">
        <f t="shared" si="165"/>
        <v>110</v>
      </c>
      <c r="K825" s="365">
        <f t="shared" si="172"/>
        <v>0</v>
      </c>
      <c r="L825" s="365">
        <f t="shared" si="172"/>
        <v>0</v>
      </c>
      <c r="N825" s="264"/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71"/>
        <v>110</v>
      </c>
      <c r="I826" s="405">
        <f t="shared" si="171"/>
        <v>0</v>
      </c>
      <c r="J826" s="349">
        <f t="shared" si="165"/>
        <v>110</v>
      </c>
      <c r="K826" s="365">
        <f t="shared" si="172"/>
        <v>0</v>
      </c>
      <c r="L826" s="365">
        <f t="shared" si="172"/>
        <v>0</v>
      </c>
      <c r="N826" s="264"/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>
        <v>110</v>
      </c>
      <c r="I827" s="331">
        <v>0</v>
      </c>
      <c r="J827" s="349">
        <f t="shared" si="165"/>
        <v>110</v>
      </c>
      <c r="K827" s="365"/>
      <c r="L827" s="365"/>
      <c r="N827" s="264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3">H829</f>
        <v>0</v>
      </c>
      <c r="I828" s="331">
        <f t="shared" si="173"/>
        <v>0</v>
      </c>
      <c r="J828" s="349">
        <f t="shared" si="165"/>
        <v>0</v>
      </c>
      <c r="K828" s="365"/>
      <c r="L828" s="365"/>
      <c r="N828" s="264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3"/>
        <v>0</v>
      </c>
      <c r="I829" s="331">
        <f t="shared" si="173"/>
        <v>0</v>
      </c>
      <c r="J829" s="349">
        <f t="shared" si="165"/>
        <v>0</v>
      </c>
      <c r="K829" s="365"/>
      <c r="L829" s="365"/>
      <c r="N829" s="264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3"/>
        <v>0</v>
      </c>
      <c r="I830" s="331">
        <f t="shared" si="173"/>
        <v>0</v>
      </c>
      <c r="J830" s="349">
        <f t="shared" si="165"/>
        <v>0</v>
      </c>
      <c r="K830" s="365"/>
      <c r="L830" s="365"/>
      <c r="N830" s="264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5"/>
        <v>0</v>
      </c>
      <c r="K831" s="365"/>
      <c r="L831" s="365"/>
      <c r="N831" s="264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5"/>
        <v>0</v>
      </c>
      <c r="K832" s="365"/>
      <c r="L832" s="365"/>
      <c r="N832" s="264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5"/>
        <v>0</v>
      </c>
      <c r="K833" s="365"/>
      <c r="L833" s="365"/>
      <c r="N833" s="264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5"/>
        <v>0</v>
      </c>
      <c r="K834" s="365"/>
      <c r="L834" s="365"/>
      <c r="N834" s="264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5"/>
        <v>0</v>
      </c>
      <c r="K835" s="365"/>
      <c r="L835" s="365"/>
      <c r="N835" s="264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5"/>
        <v>0</v>
      </c>
      <c r="K836" s="365"/>
      <c r="L836" s="365"/>
      <c r="N836" s="264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5"/>
        <v>0</v>
      </c>
      <c r="K837" s="365"/>
      <c r="L837" s="365"/>
      <c r="N837" s="264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4">H839</f>
        <v>133</v>
      </c>
      <c r="I838" s="331">
        <f t="shared" si="174"/>
        <v>0</v>
      </c>
      <c r="J838" s="349">
        <f t="shared" si="165"/>
        <v>133</v>
      </c>
      <c r="K838" s="331">
        <f t="shared" ref="K838:L840" si="175">K839</f>
        <v>100</v>
      </c>
      <c r="L838" s="331">
        <f t="shared" si="175"/>
        <v>100</v>
      </c>
      <c r="N838" s="264"/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4"/>
        <v>133</v>
      </c>
      <c r="I839" s="331">
        <f t="shared" si="174"/>
        <v>0</v>
      </c>
      <c r="J839" s="349">
        <f t="shared" si="165"/>
        <v>133</v>
      </c>
      <c r="K839" s="331">
        <f t="shared" si="175"/>
        <v>100</v>
      </c>
      <c r="L839" s="331">
        <f t="shared" si="175"/>
        <v>100</v>
      </c>
      <c r="N839" s="264"/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4"/>
        <v>133</v>
      </c>
      <c r="I840" s="331">
        <f t="shared" si="174"/>
        <v>0</v>
      </c>
      <c r="J840" s="349">
        <f t="shared" si="165"/>
        <v>133</v>
      </c>
      <c r="K840" s="331">
        <f t="shared" si="175"/>
        <v>100</v>
      </c>
      <c r="L840" s="331">
        <f t="shared" si="175"/>
        <v>100</v>
      </c>
      <c r="N840" s="264"/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5"/>
        <v>133</v>
      </c>
      <c r="K841" s="331">
        <v>100</v>
      </c>
      <c r="L841" s="368">
        <v>100</v>
      </c>
      <c r="N841" s="264"/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6">H843</f>
        <v>7560.6</v>
      </c>
      <c r="I842" s="331">
        <f t="shared" si="176"/>
        <v>199</v>
      </c>
      <c r="J842" s="349">
        <f t="shared" si="165"/>
        <v>7759.6</v>
      </c>
      <c r="K842" s="331">
        <f t="shared" ref="K842:L845" si="177">K843</f>
        <v>2349.6</v>
      </c>
      <c r="L842" s="331">
        <f t="shared" si="177"/>
        <v>1800</v>
      </c>
      <c r="N842" s="264"/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6"/>
        <v>7560.6</v>
      </c>
      <c r="I843" s="331">
        <f t="shared" si="176"/>
        <v>199</v>
      </c>
      <c r="J843" s="349">
        <f t="shared" si="165"/>
        <v>7759.6</v>
      </c>
      <c r="K843" s="331">
        <f t="shared" si="177"/>
        <v>2349.6</v>
      </c>
      <c r="L843" s="331">
        <f t="shared" si="177"/>
        <v>1800</v>
      </c>
      <c r="N843" s="264"/>
      <c r="O843" s="264"/>
    </row>
    <row r="844" spans="1:16" ht="51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6"/>
        <v>7560.6</v>
      </c>
      <c r="I844" s="331">
        <f t="shared" si="176"/>
        <v>199</v>
      </c>
      <c r="J844" s="349">
        <f t="shared" si="165"/>
        <v>7759.6</v>
      </c>
      <c r="K844" s="331">
        <f t="shared" si="177"/>
        <v>2349.6</v>
      </c>
      <c r="L844" s="331">
        <f t="shared" si="177"/>
        <v>1800</v>
      </c>
      <c r="N844" s="264"/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6"/>
        <v>7560.6</v>
      </c>
      <c r="I845" s="331">
        <f t="shared" si="176"/>
        <v>199</v>
      </c>
      <c r="J845" s="349">
        <f t="shared" si="165"/>
        <v>7759.6</v>
      </c>
      <c r="K845" s="331">
        <f t="shared" si="177"/>
        <v>2349.6</v>
      </c>
      <c r="L845" s="331">
        <f t="shared" si="177"/>
        <v>1800</v>
      </c>
      <c r="N845" s="264"/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7560.6</v>
      </c>
      <c r="I846" s="331">
        <f>-69.9+70+58.9+140</f>
        <v>199</v>
      </c>
      <c r="J846" s="349">
        <f t="shared" si="165"/>
        <v>7759.6</v>
      </c>
      <c r="K846" s="331">
        <v>2349.6</v>
      </c>
      <c r="L846" s="331">
        <v>1800</v>
      </c>
      <c r="M846" s="359"/>
      <c r="N846" s="264"/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8">H848</f>
        <v>39475.4</v>
      </c>
      <c r="I847" s="331">
        <f t="shared" si="178"/>
        <v>1630.2</v>
      </c>
      <c r="J847" s="349">
        <f t="shared" si="165"/>
        <v>41105.599999999999</v>
      </c>
      <c r="K847" s="331">
        <f t="shared" ref="K847:L849" si="179">K848</f>
        <v>30430.799999999999</v>
      </c>
      <c r="L847" s="331">
        <f t="shared" si="179"/>
        <v>30632.799999999999</v>
      </c>
      <c r="N847" s="264"/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8"/>
        <v>39475.4</v>
      </c>
      <c r="I848" s="331">
        <f t="shared" si="178"/>
        <v>1630.2</v>
      </c>
      <c r="J848" s="349">
        <f t="shared" si="165"/>
        <v>41105.599999999999</v>
      </c>
      <c r="K848" s="331">
        <f t="shared" si="179"/>
        <v>30430.799999999999</v>
      </c>
      <c r="L848" s="331">
        <f t="shared" si="179"/>
        <v>30632.799999999999</v>
      </c>
      <c r="N848" s="264"/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8"/>
        <v>39475.4</v>
      </c>
      <c r="I849" s="331">
        <f t="shared" si="178"/>
        <v>1630.2</v>
      </c>
      <c r="J849" s="349">
        <f t="shared" si="165"/>
        <v>41105.599999999999</v>
      </c>
      <c r="K849" s="331">
        <f t="shared" si="179"/>
        <v>30430.799999999999</v>
      </c>
      <c r="L849" s="331">
        <f t="shared" si="179"/>
        <v>30632.799999999999</v>
      </c>
      <c r="N849" s="264"/>
      <c r="O849" s="264"/>
    </row>
    <row r="850" spans="1:15" s="350" customFormat="1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39475.4</v>
      </c>
      <c r="I850" s="331">
        <f>1506.3+123.9</f>
        <v>1630.2</v>
      </c>
      <c r="J850" s="349">
        <f t="shared" si="165"/>
        <v>41105.599999999999</v>
      </c>
      <c r="K850" s="331">
        <v>30430.799999999999</v>
      </c>
      <c r="L850" s="331">
        <v>30632.799999999999</v>
      </c>
      <c r="N850" s="351"/>
      <c r="O850" s="351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80">H852</f>
        <v>14203.5</v>
      </c>
      <c r="I851" s="331">
        <f t="shared" si="180"/>
        <v>562.29999999999995</v>
      </c>
      <c r="J851" s="349">
        <f t="shared" si="165"/>
        <v>14765.8</v>
      </c>
      <c r="K851" s="331">
        <f t="shared" ref="K851:L853" si="181">K852</f>
        <v>9094.5</v>
      </c>
      <c r="L851" s="331">
        <f t="shared" si="181"/>
        <v>9682</v>
      </c>
      <c r="N851" s="264"/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80"/>
        <v>14203.5</v>
      </c>
      <c r="I852" s="331">
        <f t="shared" si="180"/>
        <v>562.29999999999995</v>
      </c>
      <c r="J852" s="349">
        <f t="shared" si="165"/>
        <v>14765.8</v>
      </c>
      <c r="K852" s="331">
        <f t="shared" si="181"/>
        <v>9094.5</v>
      </c>
      <c r="L852" s="331">
        <f t="shared" si="181"/>
        <v>9682</v>
      </c>
      <c r="N852" s="264"/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80"/>
        <v>14203.5</v>
      </c>
      <c r="I853" s="331">
        <f t="shared" si="180"/>
        <v>562.29999999999995</v>
      </c>
      <c r="J853" s="349">
        <f t="shared" si="165"/>
        <v>14765.8</v>
      </c>
      <c r="K853" s="331">
        <f t="shared" si="181"/>
        <v>9094.5</v>
      </c>
      <c r="L853" s="331">
        <f t="shared" si="181"/>
        <v>9682</v>
      </c>
      <c r="N853" s="264"/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14203.5</v>
      </c>
      <c r="I854" s="331">
        <f>-70+46+191.1+395.2</f>
        <v>562.29999999999995</v>
      </c>
      <c r="J854" s="349">
        <f t="shared" si="165"/>
        <v>14765.8</v>
      </c>
      <c r="K854" s="331">
        <v>9094.5</v>
      </c>
      <c r="L854" s="331">
        <v>9682</v>
      </c>
      <c r="N854" s="264"/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82">H856</f>
        <v>163.4</v>
      </c>
      <c r="I855" s="331">
        <f t="shared" si="182"/>
        <v>-46</v>
      </c>
      <c r="J855" s="349">
        <f t="shared" si="165"/>
        <v>117.4</v>
      </c>
      <c r="K855" s="331">
        <f t="shared" ref="K855:L857" si="183">K856</f>
        <v>100</v>
      </c>
      <c r="L855" s="331">
        <f t="shared" si="183"/>
        <v>100</v>
      </c>
      <c r="N855" s="264"/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82"/>
        <v>163.4</v>
      </c>
      <c r="I856" s="331">
        <f t="shared" si="182"/>
        <v>-46</v>
      </c>
      <c r="J856" s="349">
        <f t="shared" si="165"/>
        <v>117.4</v>
      </c>
      <c r="K856" s="331">
        <f t="shared" si="183"/>
        <v>100</v>
      </c>
      <c r="L856" s="331">
        <f t="shared" si="183"/>
        <v>100</v>
      </c>
      <c r="N856" s="264"/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82"/>
        <v>163.4</v>
      </c>
      <c r="I857" s="331">
        <f t="shared" si="182"/>
        <v>-46</v>
      </c>
      <c r="J857" s="349">
        <f t="shared" ref="J857:J933" si="184">H857+I857</f>
        <v>117.4</v>
      </c>
      <c r="K857" s="331">
        <f t="shared" si="183"/>
        <v>100</v>
      </c>
      <c r="L857" s="331">
        <f t="shared" si="183"/>
        <v>100</v>
      </c>
      <c r="N857" s="264"/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>
        <v>-46</v>
      </c>
      <c r="J858" s="349">
        <f t="shared" si="184"/>
        <v>117.4</v>
      </c>
      <c r="K858" s="331">
        <v>100</v>
      </c>
      <c r="L858" s="331">
        <v>100</v>
      </c>
      <c r="N858" s="264"/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5">H860</f>
        <v>423</v>
      </c>
      <c r="I859" s="331">
        <f t="shared" si="185"/>
        <v>11</v>
      </c>
      <c r="J859" s="349">
        <f t="shared" si="184"/>
        <v>434</v>
      </c>
      <c r="K859" s="331">
        <f t="shared" ref="K859:L861" si="186">K860</f>
        <v>250</v>
      </c>
      <c r="L859" s="331">
        <f t="shared" si="186"/>
        <v>250</v>
      </c>
      <c r="N859" s="264"/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5"/>
        <v>423</v>
      </c>
      <c r="I860" s="331">
        <f t="shared" si="185"/>
        <v>11</v>
      </c>
      <c r="J860" s="349">
        <f t="shared" si="184"/>
        <v>434</v>
      </c>
      <c r="K860" s="331">
        <f t="shared" si="186"/>
        <v>250</v>
      </c>
      <c r="L860" s="331">
        <f t="shared" si="186"/>
        <v>250</v>
      </c>
      <c r="N860" s="264"/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5"/>
        <v>423</v>
      </c>
      <c r="I861" s="331">
        <f t="shared" si="185"/>
        <v>11</v>
      </c>
      <c r="J861" s="349">
        <f t="shared" si="184"/>
        <v>434</v>
      </c>
      <c r="K861" s="331">
        <f t="shared" si="186"/>
        <v>250</v>
      </c>
      <c r="L861" s="331">
        <f t="shared" si="186"/>
        <v>250</v>
      </c>
      <c r="N861" s="264"/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11</v>
      </c>
      <c r="J862" s="349">
        <f t="shared" si="184"/>
        <v>434</v>
      </c>
      <c r="K862" s="331">
        <v>250</v>
      </c>
      <c r="L862" s="331">
        <v>250</v>
      </c>
      <c r="N862" s="264"/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7">H864</f>
        <v>1943.1</v>
      </c>
      <c r="I863" s="331">
        <f t="shared" si="187"/>
        <v>0</v>
      </c>
      <c r="J863" s="349">
        <f t="shared" si="184"/>
        <v>1943.1</v>
      </c>
      <c r="K863" s="331">
        <f t="shared" ref="K863:L865" si="188">K864</f>
        <v>1943.1</v>
      </c>
      <c r="L863" s="331">
        <f t="shared" si="188"/>
        <v>1943.1</v>
      </c>
      <c r="N863" s="264"/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7"/>
        <v>1943.1</v>
      </c>
      <c r="I864" s="331">
        <f t="shared" si="187"/>
        <v>0</v>
      </c>
      <c r="J864" s="349">
        <f t="shared" si="184"/>
        <v>1943.1</v>
      </c>
      <c r="K864" s="331">
        <f t="shared" si="188"/>
        <v>1943.1</v>
      </c>
      <c r="L864" s="331">
        <f t="shared" si="188"/>
        <v>1943.1</v>
      </c>
      <c r="N864" s="264"/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7"/>
        <v>1943.1</v>
      </c>
      <c r="I865" s="331">
        <f t="shared" si="187"/>
        <v>0</v>
      </c>
      <c r="J865" s="349">
        <f t="shared" si="184"/>
        <v>1943.1</v>
      </c>
      <c r="K865" s="331">
        <f t="shared" si="188"/>
        <v>1943.1</v>
      </c>
      <c r="L865" s="331">
        <f t="shared" si="188"/>
        <v>1943.1</v>
      </c>
      <c r="N865" s="264"/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4"/>
        <v>1943.1</v>
      </c>
      <c r="K866" s="331">
        <v>1943.1</v>
      </c>
      <c r="L866" s="331">
        <v>1943.1</v>
      </c>
      <c r="N866" s="264"/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9">H868</f>
        <v>2810.8</v>
      </c>
      <c r="I867" s="331">
        <f t="shared" si="189"/>
        <v>0</v>
      </c>
      <c r="J867" s="349">
        <f t="shared" si="184"/>
        <v>2810.8</v>
      </c>
      <c r="K867" s="331">
        <f t="shared" ref="K867:L869" si="190">K868</f>
        <v>1400</v>
      </c>
      <c r="L867" s="331">
        <f t="shared" si="190"/>
        <v>1400</v>
      </c>
      <c r="N867" s="264"/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9"/>
        <v>2810.8</v>
      </c>
      <c r="I868" s="331">
        <f t="shared" si="189"/>
        <v>0</v>
      </c>
      <c r="J868" s="349">
        <f t="shared" si="184"/>
        <v>2810.8</v>
      </c>
      <c r="K868" s="331">
        <f t="shared" si="190"/>
        <v>1400</v>
      </c>
      <c r="L868" s="331">
        <f t="shared" si="190"/>
        <v>1400</v>
      </c>
      <c r="N868" s="264"/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9"/>
        <v>2810.8</v>
      </c>
      <c r="I869" s="331">
        <f t="shared" si="189"/>
        <v>0</v>
      </c>
      <c r="J869" s="349">
        <f t="shared" si="184"/>
        <v>2810.8</v>
      </c>
      <c r="K869" s="331">
        <f t="shared" si="190"/>
        <v>1400</v>
      </c>
      <c r="L869" s="331">
        <f t="shared" si="190"/>
        <v>1400</v>
      </c>
      <c r="N869" s="264"/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2810.8</v>
      </c>
      <c r="I870" s="331">
        <v>0</v>
      </c>
      <c r="J870" s="349">
        <f t="shared" si="184"/>
        <v>2810.8</v>
      </c>
      <c r="K870" s="331">
        <v>1400</v>
      </c>
      <c r="L870" s="331">
        <v>1400</v>
      </c>
      <c r="N870" s="264"/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N871" s="264"/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N872" s="264"/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N873" s="264"/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N874" s="264"/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N875" s="264"/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91">H877</f>
        <v>0</v>
      </c>
      <c r="I876" s="331">
        <f t="shared" si="191"/>
        <v>0</v>
      </c>
      <c r="J876" s="349">
        <f t="shared" si="184"/>
        <v>0</v>
      </c>
      <c r="K876" s="331">
        <f t="shared" si="191"/>
        <v>0</v>
      </c>
      <c r="L876" s="331">
        <f t="shared" si="191"/>
        <v>0</v>
      </c>
      <c r="N876" s="264"/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91"/>
        <v>0</v>
      </c>
      <c r="I877" s="331">
        <f t="shared" si="191"/>
        <v>0</v>
      </c>
      <c r="J877" s="349">
        <f t="shared" si="184"/>
        <v>0</v>
      </c>
      <c r="K877" s="331">
        <f t="shared" si="191"/>
        <v>0</v>
      </c>
      <c r="L877" s="331">
        <f t="shared" si="191"/>
        <v>0</v>
      </c>
      <c r="N877" s="264"/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4"/>
        <v>0</v>
      </c>
      <c r="K878" s="331">
        <f>K879+K880</f>
        <v>0</v>
      </c>
      <c r="L878" s="331">
        <f>L879+L880</f>
        <v>0</v>
      </c>
      <c r="N878" s="264"/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4"/>
        <v>0</v>
      </c>
      <c r="K879" s="368">
        <v>0</v>
      </c>
      <c r="L879" s="368">
        <v>0</v>
      </c>
      <c r="N879" s="264"/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4"/>
        <v>0</v>
      </c>
      <c r="K880" s="368">
        <v>0</v>
      </c>
      <c r="L880" s="368">
        <v>0</v>
      </c>
      <c r="N880" s="264"/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92">H882</f>
        <v>546.79999999999995</v>
      </c>
      <c r="I881" s="331">
        <f t="shared" si="192"/>
        <v>0</v>
      </c>
      <c r="J881" s="349">
        <f>H881+I881</f>
        <v>546.79999999999995</v>
      </c>
      <c r="K881" s="368">
        <f t="shared" ref="K881:L883" si="193">K882</f>
        <v>546.79999999999995</v>
      </c>
      <c r="L881" s="368">
        <f t="shared" si="193"/>
        <v>546.79999999999995</v>
      </c>
      <c r="N881" s="264"/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92"/>
        <v>546.79999999999995</v>
      </c>
      <c r="I882" s="331">
        <f t="shared" si="192"/>
        <v>0</v>
      </c>
      <c r="J882" s="349">
        <f>H882+I882</f>
        <v>546.79999999999995</v>
      </c>
      <c r="K882" s="368">
        <f t="shared" si="193"/>
        <v>546.79999999999995</v>
      </c>
      <c r="L882" s="368">
        <f t="shared" si="193"/>
        <v>546.79999999999995</v>
      </c>
      <c r="N882" s="264"/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92"/>
        <v>546.79999999999995</v>
      </c>
      <c r="I883" s="331">
        <f t="shared" si="192"/>
        <v>0</v>
      </c>
      <c r="J883" s="349">
        <f>H883+I883</f>
        <v>546.79999999999995</v>
      </c>
      <c r="K883" s="368">
        <f t="shared" si="193"/>
        <v>546.79999999999995</v>
      </c>
      <c r="L883" s="368">
        <f t="shared" si="193"/>
        <v>546.79999999999995</v>
      </c>
      <c r="N883" s="264"/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N884" s="264"/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4">H886</f>
        <v>0</v>
      </c>
      <c r="I885" s="331">
        <f t="shared" si="194"/>
        <v>0</v>
      </c>
      <c r="J885" s="349">
        <f t="shared" si="184"/>
        <v>0</v>
      </c>
      <c r="K885" s="331">
        <f t="shared" si="194"/>
        <v>0</v>
      </c>
      <c r="L885" s="331">
        <f t="shared" si="194"/>
        <v>0</v>
      </c>
      <c r="N885" s="264"/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4"/>
        <v>0</v>
      </c>
      <c r="I886" s="331">
        <f t="shared" si="194"/>
        <v>0</v>
      </c>
      <c r="J886" s="349">
        <f t="shared" si="184"/>
        <v>0</v>
      </c>
      <c r="K886" s="331">
        <f t="shared" si="194"/>
        <v>0</v>
      </c>
      <c r="L886" s="331">
        <f t="shared" si="194"/>
        <v>0</v>
      </c>
      <c r="N886" s="264"/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4"/>
        <v>0</v>
      </c>
      <c r="I887" s="331">
        <f t="shared" si="194"/>
        <v>0</v>
      </c>
      <c r="J887" s="349">
        <f t="shared" si="184"/>
        <v>0</v>
      </c>
      <c r="K887" s="331">
        <f t="shared" si="194"/>
        <v>0</v>
      </c>
      <c r="L887" s="331">
        <f t="shared" si="194"/>
        <v>0</v>
      </c>
      <c r="N887" s="264"/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4"/>
        <v>0</v>
      </c>
      <c r="K888" s="368">
        <v>0</v>
      </c>
      <c r="L888" s="368">
        <v>0</v>
      </c>
      <c r="N888" s="264"/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5">H890</f>
        <v>97869.7</v>
      </c>
      <c r="I889" s="331">
        <f t="shared" si="195"/>
        <v>400</v>
      </c>
      <c r="J889" s="349">
        <f t="shared" si="184"/>
        <v>98269.7</v>
      </c>
      <c r="K889" s="331">
        <f t="shared" ref="K889:L891" si="196">K890</f>
        <v>97845.8</v>
      </c>
      <c r="L889" s="331">
        <f t="shared" si="196"/>
        <v>97845.8</v>
      </c>
      <c r="N889" s="264"/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5"/>
        <v>97869.7</v>
      </c>
      <c r="I890" s="331">
        <f t="shared" si="195"/>
        <v>400</v>
      </c>
      <c r="J890" s="349">
        <f t="shared" si="184"/>
        <v>98269.7</v>
      </c>
      <c r="K890" s="331">
        <f t="shared" si="196"/>
        <v>97845.8</v>
      </c>
      <c r="L890" s="331">
        <f t="shared" si="196"/>
        <v>97845.8</v>
      </c>
      <c r="N890" s="264"/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5"/>
        <v>97869.7</v>
      </c>
      <c r="I891" s="331">
        <f t="shared" si="195"/>
        <v>400</v>
      </c>
      <c r="J891" s="349">
        <f t="shared" si="184"/>
        <v>98269.7</v>
      </c>
      <c r="K891" s="331">
        <f t="shared" si="196"/>
        <v>97845.8</v>
      </c>
      <c r="L891" s="331">
        <f t="shared" si="196"/>
        <v>97845.8</v>
      </c>
      <c r="N891" s="264"/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>
        <v>400</v>
      </c>
      <c r="J892" s="349">
        <f t="shared" si="184"/>
        <v>98269.7</v>
      </c>
      <c r="K892" s="331">
        <v>97845.8</v>
      </c>
      <c r="L892" s="331">
        <v>97845.8</v>
      </c>
      <c r="N892" s="264"/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7">H894</f>
        <v>151</v>
      </c>
      <c r="I893" s="331">
        <f t="shared" si="197"/>
        <v>0</v>
      </c>
      <c r="J893" s="349">
        <f t="shared" si="184"/>
        <v>151</v>
      </c>
      <c r="K893" s="368">
        <f t="shared" si="197"/>
        <v>150.6</v>
      </c>
      <c r="L893" s="368">
        <f t="shared" si="197"/>
        <v>150.6</v>
      </c>
      <c r="N893" s="264"/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7"/>
        <v>151</v>
      </c>
      <c r="I894" s="331">
        <f t="shared" si="197"/>
        <v>0</v>
      </c>
      <c r="J894" s="349">
        <f t="shared" si="184"/>
        <v>151</v>
      </c>
      <c r="K894" s="368">
        <f t="shared" si="197"/>
        <v>150.6</v>
      </c>
      <c r="L894" s="368">
        <f t="shared" si="197"/>
        <v>150.6</v>
      </c>
      <c r="N894" s="264"/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7"/>
        <v>151</v>
      </c>
      <c r="I895" s="331">
        <f t="shared" si="197"/>
        <v>0</v>
      </c>
      <c r="J895" s="349">
        <f t="shared" si="184"/>
        <v>151</v>
      </c>
      <c r="K895" s="368">
        <f t="shared" si="197"/>
        <v>150.6</v>
      </c>
      <c r="L895" s="368">
        <f t="shared" si="197"/>
        <v>150.6</v>
      </c>
      <c r="N895" s="264"/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151</v>
      </c>
      <c r="I896" s="331">
        <v>0</v>
      </c>
      <c r="J896" s="349">
        <f t="shared" si="184"/>
        <v>151</v>
      </c>
      <c r="K896" s="331">
        <v>150.6</v>
      </c>
      <c r="L896" s="331">
        <v>150.6</v>
      </c>
      <c r="N896" s="264"/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8">H898</f>
        <v>1943.1</v>
      </c>
      <c r="I897" s="331">
        <f t="shared" si="198"/>
        <v>0</v>
      </c>
      <c r="J897" s="349">
        <f t="shared" si="184"/>
        <v>1943.1</v>
      </c>
      <c r="K897" s="331">
        <f t="shared" ref="K897:L899" si="199">K898</f>
        <v>1943.1</v>
      </c>
      <c r="L897" s="331">
        <f t="shared" si="199"/>
        <v>1943.1</v>
      </c>
      <c r="N897" s="264"/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8"/>
        <v>1943.1</v>
      </c>
      <c r="I898" s="331">
        <f t="shared" si="198"/>
        <v>0</v>
      </c>
      <c r="J898" s="349">
        <f t="shared" si="184"/>
        <v>1943.1</v>
      </c>
      <c r="K898" s="331">
        <f t="shared" si="199"/>
        <v>1943.1</v>
      </c>
      <c r="L898" s="331">
        <f t="shared" si="199"/>
        <v>1943.1</v>
      </c>
      <c r="N898" s="264"/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8"/>
        <v>1943.1</v>
      </c>
      <c r="I899" s="331">
        <f t="shared" si="198"/>
        <v>0</v>
      </c>
      <c r="J899" s="349">
        <f t="shared" si="184"/>
        <v>1943.1</v>
      </c>
      <c r="K899" s="331">
        <f t="shared" si="199"/>
        <v>1943.1</v>
      </c>
      <c r="L899" s="331">
        <f t="shared" si="199"/>
        <v>1943.1</v>
      </c>
      <c r="N899" s="264"/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4"/>
        <v>1943.1</v>
      </c>
      <c r="K900" s="331">
        <v>1943.1</v>
      </c>
      <c r="L900" s="331">
        <v>1943.1</v>
      </c>
      <c r="N900" s="264"/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200">H902</f>
        <v>2353.5</v>
      </c>
      <c r="I901" s="331">
        <f t="shared" si="200"/>
        <v>0</v>
      </c>
      <c r="J901" s="349">
        <f t="shared" si="184"/>
        <v>2353.5</v>
      </c>
      <c r="K901" s="331">
        <f t="shared" si="200"/>
        <v>2111.5</v>
      </c>
      <c r="L901" s="331">
        <f t="shared" si="200"/>
        <v>2018.6</v>
      </c>
      <c r="N901" s="264"/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200"/>
        <v>2353.5</v>
      </c>
      <c r="I902" s="331">
        <f t="shared" si="200"/>
        <v>0</v>
      </c>
      <c r="J902" s="349">
        <f t="shared" si="184"/>
        <v>2353.5</v>
      </c>
      <c r="K902" s="331">
        <f t="shared" si="200"/>
        <v>2111.5</v>
      </c>
      <c r="L902" s="331">
        <f t="shared" si="200"/>
        <v>2018.6</v>
      </c>
      <c r="N902" s="264"/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4"/>
        <v>2353.5</v>
      </c>
      <c r="K903" s="331">
        <f>K904+K905+K906</f>
        <v>2111.5</v>
      </c>
      <c r="L903" s="331">
        <f>L904+L905+L906</f>
        <v>2018.6</v>
      </c>
      <c r="N903" s="264"/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4"/>
        <v>23.5</v>
      </c>
      <c r="K904" s="331">
        <v>21.1</v>
      </c>
      <c r="L904" s="331">
        <v>20.2</v>
      </c>
      <c r="N904" s="264"/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4"/>
        <v>209.7</v>
      </c>
      <c r="K905" s="331">
        <v>209</v>
      </c>
      <c r="L905" s="331">
        <v>199.8</v>
      </c>
      <c r="N905" s="264"/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4"/>
        <v>2120.3000000000002</v>
      </c>
      <c r="K906" s="331">
        <v>1881.4</v>
      </c>
      <c r="L906" s="331">
        <v>1798.6</v>
      </c>
      <c r="N906" s="264"/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201">H908</f>
        <v>1258.8</v>
      </c>
      <c r="I907" s="331">
        <f t="shared" si="201"/>
        <v>0</v>
      </c>
      <c r="J907" s="349">
        <f t="shared" si="184"/>
        <v>1258.8</v>
      </c>
      <c r="K907" s="331">
        <f t="shared" ref="K907:L909" si="202">K908</f>
        <v>1183</v>
      </c>
      <c r="L907" s="331">
        <f t="shared" si="202"/>
        <v>1102.5999999999999</v>
      </c>
      <c r="N907" s="264"/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201"/>
        <v>1258.8</v>
      </c>
      <c r="I908" s="331">
        <f t="shared" si="201"/>
        <v>0</v>
      </c>
      <c r="J908" s="349">
        <f t="shared" si="184"/>
        <v>1258.8</v>
      </c>
      <c r="K908" s="331">
        <f t="shared" si="202"/>
        <v>1183</v>
      </c>
      <c r="L908" s="331">
        <f t="shared" si="202"/>
        <v>1102.5999999999999</v>
      </c>
      <c r="N908" s="264"/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201"/>
        <v>1258.8</v>
      </c>
      <c r="I909" s="331">
        <f t="shared" si="201"/>
        <v>0</v>
      </c>
      <c r="J909" s="349">
        <f t="shared" si="184"/>
        <v>1258.8</v>
      </c>
      <c r="K909" s="331">
        <f t="shared" si="202"/>
        <v>1183</v>
      </c>
      <c r="L909" s="331">
        <f t="shared" si="202"/>
        <v>1102.5999999999999</v>
      </c>
      <c r="N909" s="264"/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4"/>
        <v>1258.8</v>
      </c>
      <c r="K910" s="368">
        <v>1183</v>
      </c>
      <c r="L910" s="368">
        <v>1102.5999999999999</v>
      </c>
      <c r="N910" s="264"/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3">H912</f>
        <v>13749.1</v>
      </c>
      <c r="I911" s="331">
        <f t="shared" si="203"/>
        <v>0</v>
      </c>
      <c r="J911" s="349">
        <f>H911+I911</f>
        <v>13749.1</v>
      </c>
      <c r="K911" s="368">
        <f t="shared" ref="K911:L913" si="204">K912</f>
        <v>13749.1</v>
      </c>
      <c r="L911" s="368">
        <f t="shared" si="204"/>
        <v>13749.1</v>
      </c>
      <c r="N911" s="264"/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3"/>
        <v>13749.1</v>
      </c>
      <c r="I912" s="331">
        <f t="shared" si="203"/>
        <v>0</v>
      </c>
      <c r="J912" s="349">
        <f>H912+I912</f>
        <v>13749.1</v>
      </c>
      <c r="K912" s="368">
        <f t="shared" si="204"/>
        <v>13749.1</v>
      </c>
      <c r="L912" s="368">
        <f t="shared" si="204"/>
        <v>13749.1</v>
      </c>
      <c r="N912" s="264"/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3"/>
        <v>13749.1</v>
      </c>
      <c r="I913" s="331">
        <f t="shared" si="203"/>
        <v>0</v>
      </c>
      <c r="J913" s="349">
        <f>H913+I913</f>
        <v>13749.1</v>
      </c>
      <c r="K913" s="368">
        <f t="shared" si="204"/>
        <v>13749.1</v>
      </c>
      <c r="L913" s="368">
        <f t="shared" si="204"/>
        <v>13749.1</v>
      </c>
      <c r="N913" s="264"/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N914" s="264"/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5">H916</f>
        <v>0</v>
      </c>
      <c r="I915" s="331">
        <f t="shared" si="205"/>
        <v>0</v>
      </c>
      <c r="J915" s="349">
        <f t="shared" si="184"/>
        <v>0</v>
      </c>
      <c r="K915" s="331">
        <f t="shared" ref="K915:L917" si="206">K916</f>
        <v>0</v>
      </c>
      <c r="L915" s="331">
        <f t="shared" si="206"/>
        <v>0</v>
      </c>
      <c r="N915" s="264"/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5"/>
        <v>0</v>
      </c>
      <c r="I916" s="331">
        <f t="shared" si="205"/>
        <v>0</v>
      </c>
      <c r="J916" s="349">
        <f t="shared" si="184"/>
        <v>0</v>
      </c>
      <c r="K916" s="331">
        <f t="shared" si="206"/>
        <v>0</v>
      </c>
      <c r="L916" s="331">
        <f t="shared" si="206"/>
        <v>0</v>
      </c>
      <c r="N916" s="264"/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5"/>
        <v>0</v>
      </c>
      <c r="I917" s="331">
        <f t="shared" si="205"/>
        <v>0</v>
      </c>
      <c r="J917" s="349">
        <f t="shared" si="184"/>
        <v>0</v>
      </c>
      <c r="K917" s="331">
        <f t="shared" si="206"/>
        <v>0</v>
      </c>
      <c r="L917" s="331">
        <f t="shared" si="206"/>
        <v>0</v>
      </c>
      <c r="N917" s="264"/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4"/>
        <v>0</v>
      </c>
      <c r="K918" s="331">
        <v>0</v>
      </c>
      <c r="L918" s="331">
        <v>0</v>
      </c>
      <c r="N918" s="264"/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7">H920</f>
        <v>0</v>
      </c>
      <c r="I919" s="331"/>
      <c r="J919" s="349">
        <f t="shared" si="184"/>
        <v>0</v>
      </c>
      <c r="K919" s="331">
        <f t="shared" si="207"/>
        <v>0</v>
      </c>
      <c r="L919" s="331">
        <f t="shared" si="207"/>
        <v>0</v>
      </c>
      <c r="N919" s="264"/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7"/>
        <v>0</v>
      </c>
      <c r="I920" s="331"/>
      <c r="J920" s="349">
        <f t="shared" si="184"/>
        <v>0</v>
      </c>
      <c r="K920" s="331">
        <f t="shared" si="207"/>
        <v>0</v>
      </c>
      <c r="L920" s="331">
        <f t="shared" si="207"/>
        <v>0</v>
      </c>
      <c r="N920" s="264"/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7"/>
        <v>0</v>
      </c>
      <c r="I921" s="331"/>
      <c r="J921" s="349">
        <f t="shared" si="184"/>
        <v>0</v>
      </c>
      <c r="K921" s="331">
        <f t="shared" si="207"/>
        <v>0</v>
      </c>
      <c r="L921" s="331">
        <f t="shared" si="207"/>
        <v>0</v>
      </c>
      <c r="N921" s="264"/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4"/>
        <v>0</v>
      </c>
      <c r="K922" s="365"/>
      <c r="L922" s="365"/>
      <c r="N922" s="264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4"/>
        <v>0</v>
      </c>
      <c r="K923" s="365"/>
      <c r="L923" s="365"/>
      <c r="N923" s="264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4"/>
        <v>0</v>
      </c>
      <c r="K924" s="365"/>
      <c r="L924" s="365"/>
      <c r="N924" s="264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4"/>
        <v>0</v>
      </c>
      <c r="K925" s="365"/>
      <c r="L925" s="365"/>
      <c r="N925" s="264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4"/>
        <v>0</v>
      </c>
      <c r="K926" s="365"/>
      <c r="L926" s="365"/>
      <c r="N926" s="264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4"/>
        <v>0</v>
      </c>
      <c r="K927" s="365"/>
      <c r="L927" s="365"/>
      <c r="N927" s="264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4"/>
        <v>0</v>
      </c>
      <c r="K928" s="365"/>
      <c r="L928" s="365"/>
      <c r="N928" s="264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4"/>
        <v>0</v>
      </c>
      <c r="K929" s="331">
        <f>K930+K934+K940</f>
        <v>0</v>
      </c>
      <c r="L929" s="365"/>
      <c r="N929" s="264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4"/>
        <v>0</v>
      </c>
      <c r="K930" s="365"/>
      <c r="L930" s="365"/>
      <c r="N930" s="264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4"/>
        <v>0</v>
      </c>
      <c r="K931" s="365"/>
      <c r="L931" s="365"/>
      <c r="N931" s="264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4"/>
        <v>0</v>
      </c>
      <c r="K932" s="365"/>
      <c r="L932" s="365"/>
      <c r="N932" s="264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4"/>
        <v>0</v>
      </c>
      <c r="K933" s="365"/>
      <c r="L933" s="365"/>
      <c r="N933" s="264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8">H934+I934</f>
        <v>0</v>
      </c>
      <c r="K934" s="331">
        <f>K935</f>
        <v>0</v>
      </c>
      <c r="L934" s="365"/>
      <c r="N934" s="264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8"/>
        <v>0</v>
      </c>
      <c r="K935" s="331">
        <f>K936</f>
        <v>0</v>
      </c>
      <c r="L935" s="365"/>
      <c r="N935" s="264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8"/>
        <v>0</v>
      </c>
      <c r="K936" s="331">
        <f>K937+K938+K939</f>
        <v>0</v>
      </c>
      <c r="L936" s="365"/>
      <c r="N936" s="264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8"/>
        <v>0</v>
      </c>
      <c r="K937" s="365"/>
      <c r="L937" s="365"/>
      <c r="N937" s="264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8"/>
        <v>0</v>
      </c>
      <c r="K938" s="365"/>
      <c r="L938" s="365"/>
      <c r="N938" s="264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8"/>
        <v>0</v>
      </c>
      <c r="K939" s="365"/>
      <c r="L939" s="365"/>
      <c r="N939" s="264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9">H941</f>
        <v>0</v>
      </c>
      <c r="I940" s="331"/>
      <c r="J940" s="349">
        <f t="shared" si="208"/>
        <v>0</v>
      </c>
      <c r="K940" s="331">
        <f t="shared" si="209"/>
        <v>0</v>
      </c>
      <c r="L940" s="365"/>
      <c r="N940" s="264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9"/>
        <v>0</v>
      </c>
      <c r="I941" s="331"/>
      <c r="J941" s="349">
        <f t="shared" si="208"/>
        <v>0</v>
      </c>
      <c r="K941" s="331">
        <f t="shared" si="209"/>
        <v>0</v>
      </c>
      <c r="L941" s="365"/>
      <c r="N941" s="264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9"/>
        <v>0</v>
      </c>
      <c r="I942" s="331"/>
      <c r="J942" s="349">
        <f t="shared" si="208"/>
        <v>0</v>
      </c>
      <c r="K942" s="331">
        <f t="shared" si="209"/>
        <v>0</v>
      </c>
      <c r="L942" s="365"/>
      <c r="N942" s="264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8"/>
        <v>0</v>
      </c>
      <c r="K943" s="365"/>
      <c r="L943" s="365"/>
      <c r="N943" s="264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8"/>
        <v>0</v>
      </c>
      <c r="K944" s="331">
        <f>K1028</f>
        <v>0</v>
      </c>
      <c r="L944" s="331">
        <f>L1028</f>
        <v>0</v>
      </c>
      <c r="N944" s="264"/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8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N945" s="264"/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8"/>
        <v>0</v>
      </c>
      <c r="K946" s="331"/>
      <c r="L946" s="331"/>
      <c r="N946" s="264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8"/>
        <v>0</v>
      </c>
      <c r="K947" s="331"/>
      <c r="L947" s="331"/>
      <c r="N947" s="264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8"/>
        <v>0</v>
      </c>
      <c r="K948" s="331"/>
      <c r="L948" s="331"/>
      <c r="N948" s="264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8"/>
        <v>0</v>
      </c>
      <c r="K949" s="331"/>
      <c r="L949" s="331"/>
      <c r="N949" s="264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8"/>
        <v>0</v>
      </c>
      <c r="K950" s="331"/>
      <c r="L950" s="331"/>
      <c r="N950" s="264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8"/>
        <v>0</v>
      </c>
      <c r="K951" s="331"/>
      <c r="L951" s="331"/>
      <c r="N951" s="264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8"/>
        <v>0</v>
      </c>
      <c r="K952" s="331"/>
      <c r="L952" s="331"/>
      <c r="N952" s="264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8"/>
        <v>0</v>
      </c>
      <c r="K953" s="331"/>
      <c r="L953" s="331"/>
      <c r="N953" s="264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8"/>
        <v>0</v>
      </c>
      <c r="K954" s="331"/>
      <c r="L954" s="331"/>
      <c r="N954" s="264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8"/>
        <v>0</v>
      </c>
      <c r="K955" s="331"/>
      <c r="L955" s="331"/>
      <c r="N955" s="264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8"/>
        <v>0</v>
      </c>
      <c r="K956" s="331"/>
      <c r="L956" s="331"/>
      <c r="N956" s="264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8"/>
        <v>0</v>
      </c>
      <c r="K957" s="331"/>
      <c r="L957" s="331"/>
      <c r="N957" s="264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8"/>
        <v>0</v>
      </c>
      <c r="K958" s="331"/>
      <c r="L958" s="331"/>
      <c r="N958" s="264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8"/>
        <v>0</v>
      </c>
      <c r="K959" s="331"/>
      <c r="L959" s="331"/>
      <c r="N959" s="264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8"/>
        <v>0</v>
      </c>
      <c r="K960" s="331">
        <f t="shared" ref="K960:L962" si="210">K961</f>
        <v>0</v>
      </c>
      <c r="L960" s="331">
        <f t="shared" si="210"/>
        <v>0</v>
      </c>
      <c r="N960" s="264"/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8"/>
        <v>0</v>
      </c>
      <c r="K961" s="331">
        <f t="shared" si="210"/>
        <v>0</v>
      </c>
      <c r="L961" s="331">
        <f t="shared" si="210"/>
        <v>0</v>
      </c>
      <c r="N961" s="264"/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8"/>
        <v>0</v>
      </c>
      <c r="K962" s="331">
        <f t="shared" si="210"/>
        <v>0</v>
      </c>
      <c r="L962" s="331">
        <f t="shared" si="210"/>
        <v>0</v>
      </c>
      <c r="N962" s="264"/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8"/>
        <v>0</v>
      </c>
      <c r="K963" s="331"/>
      <c r="L963" s="368"/>
      <c r="N963" s="264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8"/>
        <v>0</v>
      </c>
      <c r="K964" s="331">
        <f t="shared" ref="K964:L967" si="211">K965</f>
        <v>0</v>
      </c>
      <c r="L964" s="331">
        <f t="shared" si="211"/>
        <v>0</v>
      </c>
      <c r="N964" s="264"/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8"/>
        <v>0</v>
      </c>
      <c r="K965" s="331">
        <f t="shared" si="211"/>
        <v>0</v>
      </c>
      <c r="L965" s="331">
        <f t="shared" si="211"/>
        <v>0</v>
      </c>
      <c r="N965" s="264"/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8"/>
        <v>0</v>
      </c>
      <c r="K966" s="331">
        <f t="shared" si="211"/>
        <v>0</v>
      </c>
      <c r="L966" s="331">
        <f t="shared" si="211"/>
        <v>0</v>
      </c>
      <c r="N966" s="264"/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8"/>
        <v>0</v>
      </c>
      <c r="K967" s="331">
        <f t="shared" si="211"/>
        <v>0</v>
      </c>
      <c r="L967" s="331">
        <f t="shared" si="211"/>
        <v>0</v>
      </c>
      <c r="N967" s="264"/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8"/>
        <v>0</v>
      </c>
      <c r="K968" s="331"/>
      <c r="L968" s="331"/>
      <c r="N968" s="264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8"/>
        <v>0</v>
      </c>
      <c r="K969" s="331">
        <f t="shared" ref="K969:L971" si="212">K970</f>
        <v>0</v>
      </c>
      <c r="L969" s="331">
        <f t="shared" si="212"/>
        <v>0</v>
      </c>
      <c r="N969" s="264"/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8"/>
        <v>0</v>
      </c>
      <c r="K970" s="331">
        <f t="shared" si="212"/>
        <v>0</v>
      </c>
      <c r="L970" s="331">
        <f t="shared" si="212"/>
        <v>0</v>
      </c>
      <c r="N970" s="264"/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8"/>
        <v>0</v>
      </c>
      <c r="K971" s="331">
        <f t="shared" si="212"/>
        <v>0</v>
      </c>
      <c r="L971" s="331">
        <f t="shared" si="212"/>
        <v>0</v>
      </c>
      <c r="N971" s="264"/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8"/>
        <v>0</v>
      </c>
      <c r="K972" s="331"/>
      <c r="L972" s="331"/>
      <c r="N972" s="264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3">H974</f>
        <v>0</v>
      </c>
      <c r="I973" s="331"/>
      <c r="J973" s="349">
        <f t="shared" si="208"/>
        <v>0</v>
      </c>
      <c r="K973" s="331">
        <f t="shared" si="213"/>
        <v>0</v>
      </c>
      <c r="L973" s="331">
        <f t="shared" si="213"/>
        <v>0</v>
      </c>
      <c r="N973" s="264"/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3"/>
        <v>0</v>
      </c>
      <c r="I974" s="331"/>
      <c r="J974" s="349">
        <f t="shared" si="208"/>
        <v>0</v>
      </c>
      <c r="K974" s="331">
        <f t="shared" si="213"/>
        <v>0</v>
      </c>
      <c r="L974" s="331">
        <f t="shared" si="213"/>
        <v>0</v>
      </c>
      <c r="N974" s="264"/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3"/>
        <v>0</v>
      </c>
      <c r="I975" s="331"/>
      <c r="J975" s="349">
        <f t="shared" si="208"/>
        <v>0</v>
      </c>
      <c r="K975" s="331">
        <f t="shared" si="213"/>
        <v>0</v>
      </c>
      <c r="L975" s="331">
        <f t="shared" si="213"/>
        <v>0</v>
      </c>
      <c r="N975" s="264"/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8"/>
        <v>0</v>
      </c>
      <c r="K976" s="331"/>
      <c r="L976" s="331"/>
      <c r="N976" s="264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4">H978</f>
        <v>0</v>
      </c>
      <c r="I977" s="331"/>
      <c r="J977" s="349">
        <f t="shared" si="208"/>
        <v>0</v>
      </c>
      <c r="K977" s="331">
        <f t="shared" si="214"/>
        <v>0</v>
      </c>
      <c r="L977" s="331">
        <f t="shared" si="214"/>
        <v>0</v>
      </c>
      <c r="N977" s="264"/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4"/>
        <v>0</v>
      </c>
      <c r="I978" s="331"/>
      <c r="J978" s="349">
        <f t="shared" si="208"/>
        <v>0</v>
      </c>
      <c r="K978" s="331">
        <f t="shared" si="214"/>
        <v>0</v>
      </c>
      <c r="L978" s="331">
        <f t="shared" si="214"/>
        <v>0</v>
      </c>
      <c r="N978" s="264"/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4"/>
        <v>0</v>
      </c>
      <c r="I979" s="331"/>
      <c r="J979" s="349">
        <f t="shared" si="208"/>
        <v>0</v>
      </c>
      <c r="K979" s="331">
        <f t="shared" si="214"/>
        <v>0</v>
      </c>
      <c r="L979" s="331">
        <f t="shared" si="214"/>
        <v>0</v>
      </c>
      <c r="N979" s="264"/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8"/>
        <v>0</v>
      </c>
      <c r="K980" s="331"/>
      <c r="L980" s="331"/>
      <c r="N980" s="264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5">H982</f>
        <v>0</v>
      </c>
      <c r="I981" s="331"/>
      <c r="J981" s="349">
        <f t="shared" si="208"/>
        <v>0</v>
      </c>
      <c r="K981" s="331">
        <f t="shared" si="215"/>
        <v>0</v>
      </c>
      <c r="L981" s="331">
        <f t="shared" si="215"/>
        <v>0</v>
      </c>
      <c r="N981" s="264"/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5"/>
        <v>0</v>
      </c>
      <c r="I982" s="331"/>
      <c r="J982" s="349">
        <f t="shared" si="208"/>
        <v>0</v>
      </c>
      <c r="K982" s="331">
        <f t="shared" si="215"/>
        <v>0</v>
      </c>
      <c r="L982" s="331">
        <f t="shared" si="215"/>
        <v>0</v>
      </c>
      <c r="N982" s="264"/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5"/>
        <v>0</v>
      </c>
      <c r="I983" s="331"/>
      <c r="J983" s="349">
        <f t="shared" si="208"/>
        <v>0</v>
      </c>
      <c r="K983" s="331">
        <f t="shared" si="215"/>
        <v>0</v>
      </c>
      <c r="L983" s="331">
        <f t="shared" si="215"/>
        <v>0</v>
      </c>
      <c r="N983" s="264"/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8"/>
        <v>0</v>
      </c>
      <c r="K984" s="331"/>
      <c r="L984" s="331"/>
      <c r="N984" s="264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6">H986</f>
        <v>0</v>
      </c>
      <c r="I985" s="331"/>
      <c r="J985" s="349">
        <f t="shared" si="208"/>
        <v>0</v>
      </c>
      <c r="K985" s="331">
        <f t="shared" si="216"/>
        <v>0</v>
      </c>
      <c r="L985" s="331">
        <f t="shared" si="216"/>
        <v>0</v>
      </c>
      <c r="N985" s="264"/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6"/>
        <v>0</v>
      </c>
      <c r="I986" s="331"/>
      <c r="J986" s="349">
        <f t="shared" si="208"/>
        <v>0</v>
      </c>
      <c r="K986" s="331">
        <f t="shared" si="216"/>
        <v>0</v>
      </c>
      <c r="L986" s="331">
        <f t="shared" si="216"/>
        <v>0</v>
      </c>
      <c r="N986" s="264"/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6"/>
        <v>0</v>
      </c>
      <c r="I987" s="331"/>
      <c r="J987" s="349">
        <f t="shared" si="208"/>
        <v>0</v>
      </c>
      <c r="K987" s="331">
        <f t="shared" si="216"/>
        <v>0</v>
      </c>
      <c r="L987" s="331">
        <f t="shared" si="216"/>
        <v>0</v>
      </c>
      <c r="N987" s="264"/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8"/>
        <v>0</v>
      </c>
      <c r="K988" s="331"/>
      <c r="L988" s="331"/>
      <c r="N988" s="264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7">H990</f>
        <v>0</v>
      </c>
      <c r="I989" s="331"/>
      <c r="J989" s="349">
        <f t="shared" si="208"/>
        <v>0</v>
      </c>
      <c r="K989" s="331">
        <f t="shared" si="217"/>
        <v>0</v>
      </c>
      <c r="L989" s="331">
        <f t="shared" si="217"/>
        <v>0</v>
      </c>
      <c r="N989" s="264"/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7"/>
        <v>0</v>
      </c>
      <c r="I990" s="331"/>
      <c r="J990" s="349">
        <f t="shared" si="208"/>
        <v>0</v>
      </c>
      <c r="K990" s="331">
        <f t="shared" si="217"/>
        <v>0</v>
      </c>
      <c r="L990" s="331">
        <f t="shared" si="217"/>
        <v>0</v>
      </c>
      <c r="N990" s="264"/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7"/>
        <v>0</v>
      </c>
      <c r="I991" s="331"/>
      <c r="J991" s="349">
        <f t="shared" si="208"/>
        <v>0</v>
      </c>
      <c r="K991" s="331">
        <f t="shared" si="217"/>
        <v>0</v>
      </c>
      <c r="L991" s="331">
        <f t="shared" si="217"/>
        <v>0</v>
      </c>
      <c r="N991" s="264"/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8"/>
        <v>0</v>
      </c>
      <c r="K992" s="331"/>
      <c r="L992" s="331"/>
      <c r="N992" s="264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8"/>
        <v>0</v>
      </c>
      <c r="K993" s="331">
        <f t="shared" ref="K993:L995" si="218">K994</f>
        <v>0</v>
      </c>
      <c r="L993" s="331">
        <f t="shared" si="218"/>
        <v>0</v>
      </c>
      <c r="N993" s="264"/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8"/>
        <v>0</v>
      </c>
      <c r="K994" s="331">
        <f t="shared" si="218"/>
        <v>0</v>
      </c>
      <c r="L994" s="331">
        <f t="shared" si="218"/>
        <v>0</v>
      </c>
      <c r="N994" s="264"/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8"/>
        <v>0</v>
      </c>
      <c r="K995" s="331">
        <f t="shared" si="218"/>
        <v>0</v>
      </c>
      <c r="L995" s="331">
        <f t="shared" si="218"/>
        <v>0</v>
      </c>
      <c r="N995" s="264"/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8"/>
        <v>0</v>
      </c>
      <c r="K996" s="331"/>
      <c r="L996" s="331"/>
      <c r="N996" s="264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9">H998</f>
        <v>0</v>
      </c>
      <c r="I997" s="331"/>
      <c r="J997" s="349">
        <f t="shared" si="208"/>
        <v>0</v>
      </c>
      <c r="K997" s="331">
        <f t="shared" si="219"/>
        <v>0</v>
      </c>
      <c r="L997" s="331">
        <f t="shared" si="219"/>
        <v>0</v>
      </c>
      <c r="N997" s="264"/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9"/>
        <v>0</v>
      </c>
      <c r="I998" s="331"/>
      <c r="J998" s="349">
        <f t="shared" ref="J998:J1061" si="220">H998+I998</f>
        <v>0</v>
      </c>
      <c r="K998" s="331">
        <f t="shared" si="219"/>
        <v>0</v>
      </c>
      <c r="L998" s="331">
        <f t="shared" si="219"/>
        <v>0</v>
      </c>
      <c r="N998" s="264"/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20"/>
        <v>0</v>
      </c>
      <c r="K999" s="331">
        <f>K1000+K1001</f>
        <v>0</v>
      </c>
      <c r="L999" s="331">
        <f>L1000+L1001</f>
        <v>0</v>
      </c>
      <c r="N999" s="264"/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20"/>
        <v>0</v>
      </c>
      <c r="K1000" s="368"/>
      <c r="L1000" s="368"/>
      <c r="N1000" s="264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20"/>
        <v>0</v>
      </c>
      <c r="K1001" s="368"/>
      <c r="L1001" s="368"/>
      <c r="N1001" s="264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20"/>
        <v>0</v>
      </c>
      <c r="K1002" s="331">
        <f t="shared" ref="K1002:L1004" si="221">K1003</f>
        <v>0</v>
      </c>
      <c r="L1002" s="331">
        <f t="shared" si="221"/>
        <v>0</v>
      </c>
      <c r="N1002" s="264"/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20"/>
        <v>0</v>
      </c>
      <c r="K1003" s="331">
        <f t="shared" si="221"/>
        <v>0</v>
      </c>
      <c r="L1003" s="331">
        <f t="shared" si="221"/>
        <v>0</v>
      </c>
      <c r="N1003" s="264"/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20"/>
        <v>0</v>
      </c>
      <c r="K1004" s="331">
        <f t="shared" si="221"/>
        <v>0</v>
      </c>
      <c r="L1004" s="331">
        <f t="shared" si="221"/>
        <v>0</v>
      </c>
      <c r="N1004" s="264"/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20"/>
        <v>0</v>
      </c>
      <c r="K1005" s="331"/>
      <c r="L1005" s="331"/>
      <c r="N1005" s="264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20"/>
        <v>0</v>
      </c>
      <c r="K1006" s="331">
        <f t="shared" ref="K1006:L1008" si="222">K1007</f>
        <v>0</v>
      </c>
      <c r="L1006" s="331">
        <f t="shared" si="222"/>
        <v>0</v>
      </c>
      <c r="N1006" s="264"/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20"/>
        <v>0</v>
      </c>
      <c r="K1007" s="331">
        <f t="shared" si="222"/>
        <v>0</v>
      </c>
      <c r="L1007" s="331">
        <f t="shared" si="222"/>
        <v>0</v>
      </c>
      <c r="N1007" s="264"/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20"/>
        <v>0</v>
      </c>
      <c r="K1008" s="331">
        <f t="shared" si="222"/>
        <v>0</v>
      </c>
      <c r="L1008" s="331">
        <f t="shared" si="222"/>
        <v>0</v>
      </c>
      <c r="N1008" s="264"/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20"/>
        <v>0</v>
      </c>
      <c r="K1009" s="331"/>
      <c r="L1009" s="331"/>
      <c r="N1009" s="264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3">H1011</f>
        <v>0</v>
      </c>
      <c r="I1010" s="331"/>
      <c r="J1010" s="349">
        <f t="shared" si="220"/>
        <v>0</v>
      </c>
      <c r="K1010" s="331">
        <f t="shared" si="223"/>
        <v>0</v>
      </c>
      <c r="L1010" s="331">
        <f t="shared" si="223"/>
        <v>0</v>
      </c>
      <c r="N1010" s="264"/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3"/>
        <v>0</v>
      </c>
      <c r="I1011" s="331"/>
      <c r="J1011" s="349">
        <f t="shared" si="220"/>
        <v>0</v>
      </c>
      <c r="K1011" s="331">
        <f t="shared" si="223"/>
        <v>0</v>
      </c>
      <c r="L1011" s="331">
        <f t="shared" si="223"/>
        <v>0</v>
      </c>
      <c r="N1011" s="264"/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20"/>
        <v>0</v>
      </c>
      <c r="K1012" s="331">
        <f>K1013+K1014+K1015</f>
        <v>0</v>
      </c>
      <c r="L1012" s="331">
        <f>L1013+L1014+L1015</f>
        <v>0</v>
      </c>
      <c r="N1012" s="264"/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20"/>
        <v>0</v>
      </c>
      <c r="K1013" s="331"/>
      <c r="L1013" s="331"/>
      <c r="N1013" s="264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20"/>
        <v>0</v>
      </c>
      <c r="K1014" s="331"/>
      <c r="L1014" s="331"/>
      <c r="N1014" s="264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20"/>
        <v>0</v>
      </c>
      <c r="K1015" s="331"/>
      <c r="L1015" s="331"/>
      <c r="N1015" s="264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20"/>
        <v>0</v>
      </c>
      <c r="K1016" s="331">
        <f t="shared" ref="K1016:L1018" si="224">K1017</f>
        <v>0</v>
      </c>
      <c r="L1016" s="331">
        <f t="shared" si="224"/>
        <v>0</v>
      </c>
      <c r="N1016" s="264"/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20"/>
        <v>0</v>
      </c>
      <c r="K1017" s="331">
        <f t="shared" si="224"/>
        <v>0</v>
      </c>
      <c r="L1017" s="331">
        <f t="shared" si="224"/>
        <v>0</v>
      </c>
      <c r="N1017" s="264"/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20"/>
        <v>0</v>
      </c>
      <c r="K1018" s="331">
        <f t="shared" si="224"/>
        <v>0</v>
      </c>
      <c r="L1018" s="331">
        <f t="shared" si="224"/>
        <v>0</v>
      </c>
      <c r="N1018" s="264"/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20"/>
        <v>0</v>
      </c>
      <c r="K1019" s="331"/>
      <c r="L1019" s="331"/>
      <c r="N1019" s="264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20"/>
        <v>0</v>
      </c>
      <c r="K1020" s="331">
        <f t="shared" ref="K1020:L1022" si="225">K1021</f>
        <v>0</v>
      </c>
      <c r="L1020" s="331">
        <f t="shared" si="225"/>
        <v>0</v>
      </c>
      <c r="N1020" s="264"/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20"/>
        <v>0</v>
      </c>
      <c r="K1021" s="331">
        <f t="shared" si="225"/>
        <v>0</v>
      </c>
      <c r="L1021" s="331">
        <f t="shared" si="225"/>
        <v>0</v>
      </c>
      <c r="N1021" s="264"/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20"/>
        <v>0</v>
      </c>
      <c r="K1022" s="331">
        <f t="shared" si="225"/>
        <v>0</v>
      </c>
      <c r="L1022" s="331">
        <f t="shared" si="225"/>
        <v>0</v>
      </c>
      <c r="N1022" s="264"/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20"/>
        <v>0</v>
      </c>
      <c r="K1023" s="331"/>
      <c r="L1023" s="331"/>
      <c r="N1023" s="264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20"/>
        <v>0</v>
      </c>
      <c r="K1024" s="331"/>
      <c r="L1024" s="331"/>
      <c r="N1024" s="264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20"/>
        <v>0</v>
      </c>
      <c r="K1025" s="331"/>
      <c r="L1025" s="331"/>
      <c r="N1025" s="264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20"/>
        <v>0</v>
      </c>
      <c r="K1026" s="331"/>
      <c r="L1026" s="331"/>
      <c r="N1026" s="264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20"/>
        <v>0</v>
      </c>
      <c r="K1027" s="331"/>
      <c r="L1027" s="331"/>
      <c r="N1027" s="264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20"/>
        <v>0</v>
      </c>
      <c r="K1028" s="331">
        <f t="shared" ref="K1028:L1030" si="226">K1029</f>
        <v>0</v>
      </c>
      <c r="L1028" s="331">
        <f t="shared" si="226"/>
        <v>0</v>
      </c>
      <c r="N1028" s="264"/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20"/>
        <v>0</v>
      </c>
      <c r="K1029" s="331">
        <f t="shared" si="226"/>
        <v>0</v>
      </c>
      <c r="L1029" s="331">
        <f t="shared" si="226"/>
        <v>0</v>
      </c>
      <c r="N1029" s="264"/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20"/>
        <v>0</v>
      </c>
      <c r="K1030" s="331">
        <f t="shared" si="226"/>
        <v>0</v>
      </c>
      <c r="L1030" s="331">
        <f t="shared" si="226"/>
        <v>0</v>
      </c>
      <c r="N1030" s="264"/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20"/>
        <v>0</v>
      </c>
      <c r="K1031" s="365"/>
      <c r="L1031" s="365"/>
      <c r="N1031" s="264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8185.5</v>
      </c>
      <c r="I1032" s="349">
        <f>I1048+I1092</f>
        <v>0</v>
      </c>
      <c r="J1032" s="349">
        <f t="shared" si="220"/>
        <v>8185.5</v>
      </c>
      <c r="K1032" s="349">
        <f>K1048+K1092</f>
        <v>5871</v>
      </c>
      <c r="L1032" s="349">
        <f>L1048+L1092</f>
        <v>6618.7</v>
      </c>
      <c r="N1032" s="264"/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20"/>
        <v>0</v>
      </c>
      <c r="K1033" s="365"/>
      <c r="L1033" s="365"/>
      <c r="N1033" s="264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20"/>
        <v>0</v>
      </c>
      <c r="K1034" s="365"/>
      <c r="L1034" s="365"/>
      <c r="N1034" s="264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7">H1036</f>
        <v>0</v>
      </c>
      <c r="I1035" s="349">
        <f t="shared" si="227"/>
        <v>0</v>
      </c>
      <c r="J1035" s="349">
        <f t="shared" si="220"/>
        <v>0</v>
      </c>
      <c r="K1035" s="365"/>
      <c r="L1035" s="365"/>
      <c r="N1035" s="264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7"/>
        <v>0</v>
      </c>
      <c r="I1036" s="331">
        <f t="shared" si="227"/>
        <v>0</v>
      </c>
      <c r="J1036" s="349">
        <f t="shared" si="220"/>
        <v>0</v>
      </c>
      <c r="K1036" s="365"/>
      <c r="L1036" s="365"/>
      <c r="N1036" s="264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7"/>
        <v>0</v>
      </c>
      <c r="I1037" s="331">
        <f t="shared" si="227"/>
        <v>0</v>
      </c>
      <c r="J1037" s="349">
        <f t="shared" si="220"/>
        <v>0</v>
      </c>
      <c r="K1037" s="365"/>
      <c r="L1037" s="365"/>
      <c r="N1037" s="264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7"/>
        <v>0</v>
      </c>
      <c r="I1038" s="331">
        <f t="shared" si="227"/>
        <v>0</v>
      </c>
      <c r="J1038" s="349">
        <f t="shared" si="220"/>
        <v>0</v>
      </c>
      <c r="K1038" s="365"/>
      <c r="L1038" s="365"/>
      <c r="N1038" s="264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20"/>
        <v>0</v>
      </c>
      <c r="K1039" s="365"/>
      <c r="L1039" s="365"/>
      <c r="N1039" s="264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20"/>
        <v>0</v>
      </c>
      <c r="K1040" s="365"/>
      <c r="L1040" s="365"/>
      <c r="N1040" s="264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20"/>
        <v>0</v>
      </c>
      <c r="K1041" s="365"/>
      <c r="L1041" s="365"/>
      <c r="N1041" s="264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20"/>
        <v>0</v>
      </c>
      <c r="K1042" s="365"/>
      <c r="L1042" s="365"/>
      <c r="N1042" s="264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20"/>
        <v>0</v>
      </c>
      <c r="K1043" s="365"/>
      <c r="L1043" s="365"/>
      <c r="N1043" s="264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20"/>
        <v>0</v>
      </c>
      <c r="K1044" s="365"/>
      <c r="L1044" s="365"/>
      <c r="N1044" s="264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20"/>
        <v>0</v>
      </c>
      <c r="K1045" s="365"/>
      <c r="L1045" s="365"/>
      <c r="N1045" s="264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20"/>
        <v>0</v>
      </c>
      <c r="K1046" s="365"/>
      <c r="L1046" s="365"/>
      <c r="N1046" s="264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20"/>
        <v>0</v>
      </c>
      <c r="K1047" s="365"/>
      <c r="L1047" s="365"/>
      <c r="N1047" s="264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8185.5</v>
      </c>
      <c r="I1048" s="331">
        <f>I1049</f>
        <v>0</v>
      </c>
      <c r="J1048" s="349">
        <f t="shared" si="220"/>
        <v>8185.5</v>
      </c>
      <c r="K1048" s="331">
        <f>K1049</f>
        <v>5871</v>
      </c>
      <c r="L1048" s="331">
        <f>L1049</f>
        <v>6618.7</v>
      </c>
      <c r="N1048" s="264"/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8185.5</v>
      </c>
      <c r="I1049" s="331">
        <f>I1050+I1080</f>
        <v>0</v>
      </c>
      <c r="J1049" s="349">
        <f t="shared" si="220"/>
        <v>8185.5</v>
      </c>
      <c r="K1049" s="331">
        <f>K1050+K1080</f>
        <v>5871</v>
      </c>
      <c r="L1049" s="331">
        <f>L1050+L1080</f>
        <v>6618.7</v>
      </c>
      <c r="N1049" s="264"/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8185.5</v>
      </c>
      <c r="I1050" s="331">
        <f>I1055+I1087+I1067+I1059+I1063+I1051</f>
        <v>0</v>
      </c>
      <c r="J1050" s="349">
        <f t="shared" si="220"/>
        <v>8185.5</v>
      </c>
      <c r="K1050" s="331">
        <f>K1055+K1087+K1067+K1059+K1063+K1051</f>
        <v>5871</v>
      </c>
      <c r="L1050" s="331">
        <f>L1055+L1087+L1067+L1059+L1063+L1051</f>
        <v>6618.7</v>
      </c>
      <c r="N1050" s="264"/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8">H1052</f>
        <v>0</v>
      </c>
      <c r="I1051" s="331">
        <f t="shared" si="228"/>
        <v>0</v>
      </c>
      <c r="J1051" s="349">
        <f t="shared" si="220"/>
        <v>0</v>
      </c>
      <c r="K1051" s="331">
        <f>K1052</f>
        <v>0</v>
      </c>
      <c r="L1051" s="331">
        <f>L1052</f>
        <v>0</v>
      </c>
      <c r="N1051" s="264"/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8"/>
        <v>0</v>
      </c>
      <c r="I1052" s="331">
        <f t="shared" si="228"/>
        <v>0</v>
      </c>
      <c r="J1052" s="349">
        <f t="shared" si="220"/>
        <v>0</v>
      </c>
      <c r="K1052" s="331">
        <f>K1053</f>
        <v>0</v>
      </c>
      <c r="L1052" s="331"/>
      <c r="N1052" s="264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8"/>
        <v>0</v>
      </c>
      <c r="I1053" s="331">
        <f t="shared" si="228"/>
        <v>0</v>
      </c>
      <c r="J1053" s="349">
        <f t="shared" si="220"/>
        <v>0</v>
      </c>
      <c r="K1053" s="331">
        <f>K1054</f>
        <v>0</v>
      </c>
      <c r="L1053" s="331"/>
      <c r="N1053" s="264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20"/>
        <v>0</v>
      </c>
      <c r="K1054" s="331"/>
      <c r="L1054" s="331"/>
      <c r="N1054" s="264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9">H1056</f>
        <v>561.9</v>
      </c>
      <c r="I1055" s="331">
        <f t="shared" si="229"/>
        <v>0</v>
      </c>
      <c r="J1055" s="349">
        <f t="shared" si="220"/>
        <v>561.9</v>
      </c>
      <c r="K1055" s="331">
        <f t="shared" ref="K1055:L1057" si="230">K1056</f>
        <v>418</v>
      </c>
      <c r="L1055" s="331">
        <f t="shared" si="230"/>
        <v>418</v>
      </c>
      <c r="N1055" s="264"/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9"/>
        <v>561.9</v>
      </c>
      <c r="I1056" s="331">
        <f t="shared" si="229"/>
        <v>0</v>
      </c>
      <c r="J1056" s="349">
        <f t="shared" si="220"/>
        <v>561.9</v>
      </c>
      <c r="K1056" s="331">
        <f t="shared" si="230"/>
        <v>418</v>
      </c>
      <c r="L1056" s="331">
        <f t="shared" si="230"/>
        <v>418</v>
      </c>
      <c r="N1056" s="264"/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9"/>
        <v>561.9</v>
      </c>
      <c r="I1057" s="331">
        <f t="shared" si="229"/>
        <v>0</v>
      </c>
      <c r="J1057" s="349">
        <f t="shared" si="220"/>
        <v>561.9</v>
      </c>
      <c r="K1057" s="331">
        <f t="shared" si="230"/>
        <v>418</v>
      </c>
      <c r="L1057" s="331">
        <f t="shared" si="230"/>
        <v>418</v>
      </c>
      <c r="N1057" s="264"/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561.9</v>
      </c>
      <c r="I1058" s="331">
        <v>0</v>
      </c>
      <c r="J1058" s="349">
        <f t="shared" si="220"/>
        <v>561.9</v>
      </c>
      <c r="K1058" s="368">
        <v>418</v>
      </c>
      <c r="L1058" s="368">
        <v>418</v>
      </c>
      <c r="N1058" s="264"/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31">H1060</f>
        <v>6195.5</v>
      </c>
      <c r="I1059" s="331">
        <f t="shared" si="231"/>
        <v>0</v>
      </c>
      <c r="J1059" s="349">
        <f t="shared" si="220"/>
        <v>6195.5</v>
      </c>
      <c r="K1059" s="331">
        <f t="shared" ref="K1059:L1061" si="232">K1060</f>
        <v>4620.5</v>
      </c>
      <c r="L1059" s="331">
        <f t="shared" si="232"/>
        <v>5368.2</v>
      </c>
      <c r="N1059" s="264"/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31"/>
        <v>6195.5</v>
      </c>
      <c r="I1060" s="331">
        <f t="shared" si="231"/>
        <v>0</v>
      </c>
      <c r="J1060" s="349">
        <f t="shared" si="220"/>
        <v>6195.5</v>
      </c>
      <c r="K1060" s="331">
        <f t="shared" si="232"/>
        <v>4620.5</v>
      </c>
      <c r="L1060" s="331">
        <f t="shared" si="232"/>
        <v>5368.2</v>
      </c>
      <c r="N1060" s="264"/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31"/>
        <v>6195.5</v>
      </c>
      <c r="I1061" s="331">
        <f t="shared" si="231"/>
        <v>0</v>
      </c>
      <c r="J1061" s="349">
        <f t="shared" si="220"/>
        <v>6195.5</v>
      </c>
      <c r="K1061" s="331">
        <f t="shared" si="232"/>
        <v>4620.5</v>
      </c>
      <c r="L1061" s="331">
        <f t="shared" si="232"/>
        <v>5368.2</v>
      </c>
      <c r="N1061" s="264"/>
      <c r="O1061" s="264"/>
    </row>
    <row r="1062" spans="1:15" s="350" customFormat="1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6195.5</v>
      </c>
      <c r="I1062" s="331">
        <v>0</v>
      </c>
      <c r="J1062" s="349">
        <f t="shared" ref="J1062:J1125" si="233">H1062+I1062</f>
        <v>6195.5</v>
      </c>
      <c r="K1062" s="368">
        <v>4620.5</v>
      </c>
      <c r="L1062" s="368">
        <v>5368.2</v>
      </c>
      <c r="N1062" s="351"/>
      <c r="O1062" s="351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4">H1064</f>
        <v>1010</v>
      </c>
      <c r="I1063" s="331">
        <f t="shared" si="234"/>
        <v>0</v>
      </c>
      <c r="J1063" s="349">
        <f t="shared" si="233"/>
        <v>1010</v>
      </c>
      <c r="K1063" s="331">
        <f t="shared" ref="K1063:L1065" si="235">K1064</f>
        <v>832.5</v>
      </c>
      <c r="L1063" s="331">
        <f t="shared" si="235"/>
        <v>832.5</v>
      </c>
      <c r="N1063" s="264"/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4"/>
        <v>1010</v>
      </c>
      <c r="I1064" s="331">
        <f t="shared" si="234"/>
        <v>0</v>
      </c>
      <c r="J1064" s="349">
        <f t="shared" si="233"/>
        <v>1010</v>
      </c>
      <c r="K1064" s="331">
        <f t="shared" si="235"/>
        <v>832.5</v>
      </c>
      <c r="L1064" s="331">
        <f t="shared" si="235"/>
        <v>832.5</v>
      </c>
      <c r="N1064" s="264"/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4"/>
        <v>1010</v>
      </c>
      <c r="I1065" s="331">
        <f t="shared" si="234"/>
        <v>0</v>
      </c>
      <c r="J1065" s="349">
        <f t="shared" si="233"/>
        <v>1010</v>
      </c>
      <c r="K1065" s="331">
        <f t="shared" si="235"/>
        <v>832.5</v>
      </c>
      <c r="L1065" s="331">
        <f t="shared" si="235"/>
        <v>832.5</v>
      </c>
      <c r="N1065" s="264"/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1010</v>
      </c>
      <c r="I1066" s="331">
        <v>0</v>
      </c>
      <c r="J1066" s="349">
        <f t="shared" si="233"/>
        <v>1010</v>
      </c>
      <c r="K1066" s="368">
        <v>832.5</v>
      </c>
      <c r="L1066" s="368">
        <v>832.5</v>
      </c>
      <c r="N1066" s="264"/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418.1</v>
      </c>
      <c r="I1067" s="331">
        <f>I1068+I1077</f>
        <v>0</v>
      </c>
      <c r="J1067" s="349">
        <f t="shared" si="233"/>
        <v>418.1</v>
      </c>
      <c r="K1067" s="331">
        <f>K1068+K1077</f>
        <v>0</v>
      </c>
      <c r="L1067" s="331">
        <f>L1068+L1077</f>
        <v>0</v>
      </c>
      <c r="N1067" s="264"/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418.1</v>
      </c>
      <c r="I1068" s="331">
        <f>I1069+I1073+I1071+I1075</f>
        <v>0</v>
      </c>
      <c r="J1068" s="349">
        <f t="shared" si="233"/>
        <v>418.1</v>
      </c>
      <c r="K1068" s="331">
        <f>K1069+K1073+K1071+K1075</f>
        <v>0</v>
      </c>
      <c r="L1068" s="331">
        <f>L1069+L1073+L1071+L1075</f>
        <v>0</v>
      </c>
      <c r="N1068" s="264"/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418.1</v>
      </c>
      <c r="I1069" s="331">
        <f>I1070</f>
        <v>0</v>
      </c>
      <c r="J1069" s="349">
        <f t="shared" si="233"/>
        <v>418.1</v>
      </c>
      <c r="K1069" s="331">
        <f>K1070</f>
        <v>0</v>
      </c>
      <c r="L1069" s="331">
        <f>L1070</f>
        <v>0</v>
      </c>
      <c r="N1069" s="264"/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418.1</v>
      </c>
      <c r="I1070" s="331">
        <v>0</v>
      </c>
      <c r="J1070" s="349">
        <f t="shared" si="233"/>
        <v>418.1</v>
      </c>
      <c r="K1070" s="368"/>
      <c r="L1070" s="368"/>
      <c r="N1070" s="264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3"/>
        <v>0</v>
      </c>
      <c r="K1071" s="331">
        <f>K1072</f>
        <v>0</v>
      </c>
      <c r="L1071" s="331">
        <f>L1072</f>
        <v>0</v>
      </c>
      <c r="N1071" s="264"/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3"/>
        <v>0</v>
      </c>
      <c r="K1072" s="368"/>
      <c r="L1072" s="368"/>
      <c r="N1072" s="264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3"/>
        <v>0</v>
      </c>
      <c r="K1073" s="331">
        <f>K1074</f>
        <v>0</v>
      </c>
      <c r="L1073" s="331">
        <f>L1074</f>
        <v>0</v>
      </c>
      <c r="N1073" s="264"/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3"/>
        <v>0</v>
      </c>
      <c r="K1074" s="368"/>
      <c r="L1074" s="368"/>
      <c r="N1074" s="264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3"/>
        <v>0</v>
      </c>
      <c r="K1075" s="331">
        <f>K1076</f>
        <v>0</v>
      </c>
      <c r="L1075" s="331">
        <f>L1076</f>
        <v>0</v>
      </c>
      <c r="N1075" s="264"/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3"/>
        <v>0</v>
      </c>
      <c r="K1076" s="368"/>
      <c r="L1076" s="368"/>
      <c r="N1076" s="264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6">H1078</f>
        <v>0</v>
      </c>
      <c r="I1077" s="331">
        <f t="shared" si="236"/>
        <v>0</v>
      </c>
      <c r="J1077" s="349">
        <f t="shared" si="233"/>
        <v>0</v>
      </c>
      <c r="K1077" s="331">
        <f t="shared" si="236"/>
        <v>0</v>
      </c>
      <c r="L1077" s="331">
        <f t="shared" si="236"/>
        <v>0</v>
      </c>
      <c r="N1077" s="264"/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6"/>
        <v>0</v>
      </c>
      <c r="I1078" s="331">
        <f t="shared" si="236"/>
        <v>0</v>
      </c>
      <c r="J1078" s="349">
        <f t="shared" si="233"/>
        <v>0</v>
      </c>
      <c r="K1078" s="331">
        <f t="shared" si="236"/>
        <v>0</v>
      </c>
      <c r="L1078" s="331">
        <f t="shared" si="236"/>
        <v>0</v>
      </c>
      <c r="N1078" s="264"/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3"/>
        <v>0</v>
      </c>
      <c r="K1079" s="368"/>
      <c r="L1079" s="368"/>
      <c r="N1079" s="264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7">H1081</f>
        <v>0</v>
      </c>
      <c r="I1080" s="331">
        <f t="shared" si="237"/>
        <v>0</v>
      </c>
      <c r="J1080" s="349">
        <f t="shared" si="233"/>
        <v>0</v>
      </c>
      <c r="K1080" s="331">
        <f t="shared" ref="K1080:L1082" si="238">K1081</f>
        <v>0</v>
      </c>
      <c r="L1080" s="331">
        <f t="shared" si="238"/>
        <v>0</v>
      </c>
      <c r="N1080" s="264"/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7"/>
        <v>0</v>
      </c>
      <c r="I1081" s="331">
        <f t="shared" si="237"/>
        <v>0</v>
      </c>
      <c r="J1081" s="349">
        <f t="shared" si="233"/>
        <v>0</v>
      </c>
      <c r="K1081" s="331">
        <f t="shared" si="238"/>
        <v>0</v>
      </c>
      <c r="L1081" s="331">
        <f t="shared" si="238"/>
        <v>0</v>
      </c>
      <c r="N1081" s="264"/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7"/>
        <v>0</v>
      </c>
      <c r="I1082" s="331">
        <f t="shared" si="237"/>
        <v>0</v>
      </c>
      <c r="J1082" s="349">
        <f t="shared" si="233"/>
        <v>0</v>
      </c>
      <c r="K1082" s="331">
        <f t="shared" si="238"/>
        <v>0</v>
      </c>
      <c r="L1082" s="331">
        <f t="shared" si="238"/>
        <v>0</v>
      </c>
      <c r="N1082" s="264"/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3"/>
        <v>0</v>
      </c>
      <c r="K1083" s="331">
        <f>K1086+K1084+K1085</f>
        <v>0</v>
      </c>
      <c r="L1083" s="331">
        <f>L1086+L1084+L1085</f>
        <v>0</v>
      </c>
      <c r="N1083" s="264"/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3"/>
        <v>0</v>
      </c>
      <c r="K1084" s="446"/>
      <c r="L1084" s="446"/>
      <c r="N1084" s="264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3"/>
        <v>0</v>
      </c>
      <c r="K1085" s="446"/>
      <c r="L1085" s="446"/>
      <c r="N1085" s="264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3"/>
        <v>0</v>
      </c>
      <c r="K1086" s="368"/>
      <c r="L1086" s="365"/>
      <c r="N1086" s="264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9">H1088</f>
        <v>0</v>
      </c>
      <c r="I1087" s="386">
        <f t="shared" si="239"/>
        <v>0</v>
      </c>
      <c r="J1087" s="349">
        <f t="shared" si="233"/>
        <v>0</v>
      </c>
      <c r="K1087" s="386">
        <f t="shared" si="239"/>
        <v>0</v>
      </c>
      <c r="L1087" s="386">
        <f t="shared" si="239"/>
        <v>0</v>
      </c>
      <c r="N1087" s="264"/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9"/>
        <v>0</v>
      </c>
      <c r="I1088" s="331">
        <f t="shared" si="239"/>
        <v>0</v>
      </c>
      <c r="J1088" s="349">
        <f t="shared" si="233"/>
        <v>0</v>
      </c>
      <c r="K1088" s="331">
        <f t="shared" si="239"/>
        <v>0</v>
      </c>
      <c r="L1088" s="331">
        <f t="shared" si="239"/>
        <v>0</v>
      </c>
      <c r="N1088" s="264"/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9"/>
        <v>0</v>
      </c>
      <c r="I1089" s="331">
        <f t="shared" si="239"/>
        <v>0</v>
      </c>
      <c r="J1089" s="349">
        <f t="shared" si="233"/>
        <v>0</v>
      </c>
      <c r="K1089" s="331">
        <f t="shared" si="239"/>
        <v>0</v>
      </c>
      <c r="L1089" s="331">
        <f t="shared" si="239"/>
        <v>0</v>
      </c>
      <c r="N1089" s="264"/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3"/>
        <v>0</v>
      </c>
      <c r="K1090" s="365"/>
      <c r="L1090" s="365"/>
      <c r="N1090" s="264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3"/>
        <v>0</v>
      </c>
      <c r="K1091" s="365"/>
      <c r="L1091" s="365"/>
      <c r="N1091" s="264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3"/>
        <v>0</v>
      </c>
      <c r="K1092" s="331">
        <f>K1093+K1097+K1105+K1101</f>
        <v>0</v>
      </c>
      <c r="L1092" s="331">
        <f>L1093+L1097+L1105+L1101</f>
        <v>0</v>
      </c>
      <c r="N1092" s="264"/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40">H1094</f>
        <v>0</v>
      </c>
      <c r="I1093" s="331">
        <f t="shared" si="240"/>
        <v>0</v>
      </c>
      <c r="J1093" s="349">
        <f t="shared" si="233"/>
        <v>0</v>
      </c>
      <c r="K1093" s="331">
        <f t="shared" si="240"/>
        <v>0</v>
      </c>
      <c r="L1093" s="331">
        <f t="shared" si="240"/>
        <v>0</v>
      </c>
      <c r="N1093" s="264"/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40"/>
        <v>0</v>
      </c>
      <c r="I1094" s="331">
        <f t="shared" si="240"/>
        <v>0</v>
      </c>
      <c r="J1094" s="349">
        <f t="shared" si="233"/>
        <v>0</v>
      </c>
      <c r="K1094" s="331">
        <f t="shared" si="240"/>
        <v>0</v>
      </c>
      <c r="L1094" s="331">
        <f t="shared" si="240"/>
        <v>0</v>
      </c>
      <c r="N1094" s="264"/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40"/>
        <v>0</v>
      </c>
      <c r="I1095" s="331">
        <f t="shared" si="240"/>
        <v>0</v>
      </c>
      <c r="J1095" s="349">
        <f t="shared" si="233"/>
        <v>0</v>
      </c>
      <c r="K1095" s="331">
        <f t="shared" si="240"/>
        <v>0</v>
      </c>
      <c r="L1095" s="331">
        <f t="shared" si="240"/>
        <v>0</v>
      </c>
      <c r="N1095" s="264"/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3"/>
        <v>0</v>
      </c>
      <c r="K1096" s="368"/>
      <c r="L1096" s="368"/>
      <c r="N1096" s="264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41">H1098</f>
        <v>0</v>
      </c>
      <c r="I1097" s="331">
        <f t="shared" si="241"/>
        <v>0</v>
      </c>
      <c r="J1097" s="349">
        <f t="shared" si="233"/>
        <v>0</v>
      </c>
      <c r="K1097" s="331">
        <f t="shared" ref="K1097:L1099" si="242">K1098</f>
        <v>0</v>
      </c>
      <c r="L1097" s="331">
        <f t="shared" si="242"/>
        <v>0</v>
      </c>
      <c r="N1097" s="264"/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41"/>
        <v>0</v>
      </c>
      <c r="I1098" s="331">
        <f t="shared" si="241"/>
        <v>0</v>
      </c>
      <c r="J1098" s="349">
        <f t="shared" si="233"/>
        <v>0</v>
      </c>
      <c r="K1098" s="331">
        <f t="shared" si="242"/>
        <v>0</v>
      </c>
      <c r="L1098" s="331">
        <f t="shared" si="242"/>
        <v>0</v>
      </c>
      <c r="N1098" s="264"/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41"/>
        <v>0</v>
      </c>
      <c r="I1099" s="331">
        <f t="shared" si="241"/>
        <v>0</v>
      </c>
      <c r="J1099" s="349">
        <f t="shared" si="233"/>
        <v>0</v>
      </c>
      <c r="K1099" s="331">
        <f t="shared" si="242"/>
        <v>0</v>
      </c>
      <c r="L1099" s="331">
        <f t="shared" si="242"/>
        <v>0</v>
      </c>
      <c r="N1099" s="264"/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3"/>
        <v>0</v>
      </c>
      <c r="K1100" s="368"/>
      <c r="L1100" s="368"/>
      <c r="N1100" s="264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3">H1102</f>
        <v>0</v>
      </c>
      <c r="I1101" s="331">
        <f t="shared" si="243"/>
        <v>0</v>
      </c>
      <c r="J1101" s="349">
        <f t="shared" si="233"/>
        <v>0</v>
      </c>
      <c r="K1101" s="331">
        <f t="shared" si="243"/>
        <v>0</v>
      </c>
      <c r="L1101" s="331">
        <f t="shared" si="243"/>
        <v>0</v>
      </c>
      <c r="N1101" s="264"/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3"/>
        <v>0</v>
      </c>
      <c r="I1102" s="331">
        <f t="shared" si="243"/>
        <v>0</v>
      </c>
      <c r="J1102" s="349">
        <f t="shared" si="233"/>
        <v>0</v>
      </c>
      <c r="K1102" s="331">
        <f t="shared" si="243"/>
        <v>0</v>
      </c>
      <c r="L1102" s="331">
        <f t="shared" si="243"/>
        <v>0</v>
      </c>
      <c r="N1102" s="264"/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3"/>
        <v>0</v>
      </c>
      <c r="I1103" s="331">
        <f t="shared" si="243"/>
        <v>0</v>
      </c>
      <c r="J1103" s="349">
        <f t="shared" si="233"/>
        <v>0</v>
      </c>
      <c r="K1103" s="331">
        <f t="shared" si="243"/>
        <v>0</v>
      </c>
      <c r="L1103" s="331">
        <f t="shared" si="243"/>
        <v>0</v>
      </c>
      <c r="N1103" s="264"/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3"/>
        <v>0</v>
      </c>
      <c r="K1104" s="368"/>
      <c r="L1104" s="368"/>
      <c r="N1104" s="264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4">H1106</f>
        <v>0</v>
      </c>
      <c r="I1105" s="331">
        <f t="shared" si="244"/>
        <v>0</v>
      </c>
      <c r="J1105" s="349">
        <f t="shared" si="233"/>
        <v>0</v>
      </c>
      <c r="K1105" s="331">
        <f t="shared" si="244"/>
        <v>0</v>
      </c>
      <c r="L1105" s="331">
        <f t="shared" si="244"/>
        <v>0</v>
      </c>
      <c r="N1105" s="264"/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4"/>
        <v>0</v>
      </c>
      <c r="I1106" s="331">
        <f t="shared" si="244"/>
        <v>0</v>
      </c>
      <c r="J1106" s="349">
        <f t="shared" si="233"/>
        <v>0</v>
      </c>
      <c r="K1106" s="331">
        <f t="shared" si="244"/>
        <v>0</v>
      </c>
      <c r="L1106" s="331">
        <f t="shared" si="244"/>
        <v>0</v>
      </c>
      <c r="N1106" s="264"/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4"/>
        <v>0</v>
      </c>
      <c r="I1107" s="331">
        <f t="shared" si="244"/>
        <v>0</v>
      </c>
      <c r="J1107" s="349">
        <f t="shared" si="233"/>
        <v>0</v>
      </c>
      <c r="K1107" s="331">
        <f t="shared" si="244"/>
        <v>0</v>
      </c>
      <c r="L1107" s="331">
        <f t="shared" si="244"/>
        <v>0</v>
      </c>
      <c r="N1107" s="264"/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3"/>
        <v>0</v>
      </c>
      <c r="K1108" s="368"/>
      <c r="L1108" s="368"/>
      <c r="N1108" s="264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1193.3000000000002</v>
      </c>
      <c r="I1109" s="349">
        <f>I1128+I1152+I1110+I1158</f>
        <v>0</v>
      </c>
      <c r="J1109" s="349">
        <f t="shared" si="233"/>
        <v>1193.3000000000002</v>
      </c>
      <c r="K1109" s="349">
        <f>K1128+K1152+K1110+K1158</f>
        <v>1657.5</v>
      </c>
      <c r="L1109" s="349">
        <f>L1128+L1152+L1110+L1158</f>
        <v>1086.0999999999999</v>
      </c>
      <c r="N1109" s="264"/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5">H1111</f>
        <v>1025.9000000000001</v>
      </c>
      <c r="I1110" s="331">
        <f t="shared" si="245"/>
        <v>0</v>
      </c>
      <c r="J1110" s="349">
        <f t="shared" si="233"/>
        <v>1025.9000000000001</v>
      </c>
      <c r="K1110" s="331">
        <f t="shared" si="245"/>
        <v>1585.4</v>
      </c>
      <c r="L1110" s="331">
        <f t="shared" si="245"/>
        <v>1012.4</v>
      </c>
      <c r="N1110" s="264"/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5"/>
        <v>1025.9000000000001</v>
      </c>
      <c r="I1111" s="331">
        <f t="shared" si="245"/>
        <v>0</v>
      </c>
      <c r="J1111" s="349">
        <f t="shared" si="233"/>
        <v>1025.9000000000001</v>
      </c>
      <c r="K1111" s="331">
        <f t="shared" si="245"/>
        <v>1585.4</v>
      </c>
      <c r="L1111" s="331">
        <f t="shared" si="245"/>
        <v>1012.4</v>
      </c>
      <c r="N1111" s="264"/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1025.9000000000001</v>
      </c>
      <c r="I1112" s="331">
        <f>I1113+I1117+I1121</f>
        <v>0</v>
      </c>
      <c r="J1112" s="349">
        <f t="shared" si="233"/>
        <v>1025.9000000000001</v>
      </c>
      <c r="K1112" s="331">
        <f>K1113+K1117+K1121</f>
        <v>1585.4</v>
      </c>
      <c r="L1112" s="331">
        <f>L1113+L1117+L1121</f>
        <v>1012.4</v>
      </c>
      <c r="N1112" s="264"/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6">H1114</f>
        <v>207.8</v>
      </c>
      <c r="I1113" s="331">
        <f t="shared" si="246"/>
        <v>0</v>
      </c>
      <c r="J1113" s="349">
        <f t="shared" si="233"/>
        <v>207.8</v>
      </c>
      <c r="K1113" s="331">
        <f t="shared" ref="K1113:L1115" si="247">K1114</f>
        <v>150</v>
      </c>
      <c r="L1113" s="331">
        <f t="shared" si="247"/>
        <v>150</v>
      </c>
      <c r="N1113" s="264"/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6"/>
        <v>207.8</v>
      </c>
      <c r="I1114" s="331">
        <f t="shared" si="246"/>
        <v>0</v>
      </c>
      <c r="J1114" s="349">
        <f t="shared" si="233"/>
        <v>207.8</v>
      </c>
      <c r="K1114" s="331">
        <f t="shared" si="247"/>
        <v>150</v>
      </c>
      <c r="L1114" s="331">
        <f t="shared" si="247"/>
        <v>150</v>
      </c>
      <c r="N1114" s="264"/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6"/>
        <v>207.8</v>
      </c>
      <c r="I1115" s="331">
        <f t="shared" si="246"/>
        <v>0</v>
      </c>
      <c r="J1115" s="349">
        <f t="shared" si="233"/>
        <v>207.8</v>
      </c>
      <c r="K1115" s="331">
        <f t="shared" si="247"/>
        <v>150</v>
      </c>
      <c r="L1115" s="331">
        <f t="shared" si="247"/>
        <v>150</v>
      </c>
      <c r="N1115" s="264"/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207.8</v>
      </c>
      <c r="I1116" s="331">
        <v>0</v>
      </c>
      <c r="J1116" s="349">
        <f t="shared" si="233"/>
        <v>207.8</v>
      </c>
      <c r="K1116" s="331">
        <v>150</v>
      </c>
      <c r="L1116" s="331">
        <v>150</v>
      </c>
      <c r="N1116" s="264"/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8">H1118</f>
        <v>0</v>
      </c>
      <c r="I1117" s="331">
        <f t="shared" si="248"/>
        <v>0</v>
      </c>
      <c r="J1117" s="349">
        <f t="shared" si="233"/>
        <v>0</v>
      </c>
      <c r="K1117" s="365"/>
      <c r="L1117" s="365"/>
      <c r="N1117" s="264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8"/>
        <v>0</v>
      </c>
      <c r="I1118" s="331">
        <f t="shared" si="248"/>
        <v>0</v>
      </c>
      <c r="J1118" s="349">
        <f t="shared" si="233"/>
        <v>0</v>
      </c>
      <c r="K1118" s="365"/>
      <c r="L1118" s="365"/>
      <c r="N1118" s="264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8"/>
        <v>0</v>
      </c>
      <c r="I1119" s="331">
        <f t="shared" si="248"/>
        <v>0</v>
      </c>
      <c r="J1119" s="349">
        <f t="shared" si="233"/>
        <v>0</v>
      </c>
      <c r="K1119" s="365"/>
      <c r="L1119" s="365"/>
      <c r="N1119" s="264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3"/>
        <v>0</v>
      </c>
      <c r="K1120" s="365"/>
      <c r="L1120" s="365"/>
      <c r="N1120" s="264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818.1</v>
      </c>
      <c r="I1121" s="331">
        <f>I1125</f>
        <v>0</v>
      </c>
      <c r="J1121" s="349">
        <f t="shared" si="233"/>
        <v>818.1</v>
      </c>
      <c r="K1121" s="331">
        <f>K1125</f>
        <v>1435.4</v>
      </c>
      <c r="L1121" s="331">
        <f>L1125</f>
        <v>862.4</v>
      </c>
      <c r="N1121" s="264"/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3"/>
        <v>0</v>
      </c>
      <c r="K1122" s="365"/>
      <c r="L1122" s="365"/>
      <c r="N1122" s="264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3"/>
        <v>0</v>
      </c>
      <c r="K1123" s="365"/>
      <c r="L1123" s="365"/>
      <c r="N1123" s="264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3"/>
        <v>0</v>
      </c>
      <c r="K1124" s="365"/>
      <c r="L1124" s="365"/>
      <c r="N1124" s="264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9">H1126</f>
        <v>818.1</v>
      </c>
      <c r="I1125" s="331">
        <f t="shared" si="249"/>
        <v>0</v>
      </c>
      <c r="J1125" s="349">
        <f t="shared" si="233"/>
        <v>818.1</v>
      </c>
      <c r="K1125" s="331">
        <f t="shared" si="249"/>
        <v>1435.4</v>
      </c>
      <c r="L1125" s="331">
        <f t="shared" si="249"/>
        <v>862.4</v>
      </c>
      <c r="N1125" s="264"/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9"/>
        <v>818.1</v>
      </c>
      <c r="I1126" s="331">
        <f t="shared" si="249"/>
        <v>0</v>
      </c>
      <c r="J1126" s="349">
        <f t="shared" ref="J1126:J1154" si="250">H1126+I1126</f>
        <v>818.1</v>
      </c>
      <c r="K1126" s="331">
        <f t="shared" si="249"/>
        <v>1435.4</v>
      </c>
      <c r="L1126" s="331">
        <f t="shared" si="249"/>
        <v>862.4</v>
      </c>
      <c r="N1126" s="264"/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818.1</v>
      </c>
      <c r="I1127" s="331">
        <v>0</v>
      </c>
      <c r="J1127" s="349">
        <f t="shared" si="250"/>
        <v>818.1</v>
      </c>
      <c r="K1127" s="368">
        <v>1435.4</v>
      </c>
      <c r="L1127" s="368">
        <v>862.4</v>
      </c>
      <c r="M1127" s="359"/>
      <c r="N1127" s="264"/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50"/>
        <v>96</v>
      </c>
      <c r="K1128" s="349">
        <f>K1129+K1134+K1140</f>
        <v>0</v>
      </c>
      <c r="L1128" s="349">
        <f>L1129+L1134+L1140</f>
        <v>0</v>
      </c>
      <c r="N1128" s="264"/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51">H1130</f>
        <v>12</v>
      </c>
      <c r="I1129" s="349">
        <f t="shared" si="251"/>
        <v>0</v>
      </c>
      <c r="J1129" s="349">
        <f t="shared" si="250"/>
        <v>12</v>
      </c>
      <c r="K1129" s="349">
        <f t="shared" ref="K1129:L1132" si="252">K1130</f>
        <v>0</v>
      </c>
      <c r="L1129" s="349">
        <f t="shared" si="252"/>
        <v>0</v>
      </c>
      <c r="N1129" s="264"/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51"/>
        <v>12</v>
      </c>
      <c r="I1130" s="331">
        <f t="shared" si="251"/>
        <v>0</v>
      </c>
      <c r="J1130" s="349">
        <f t="shared" si="250"/>
        <v>12</v>
      </c>
      <c r="K1130" s="331">
        <f t="shared" si="252"/>
        <v>0</v>
      </c>
      <c r="L1130" s="331">
        <f t="shared" si="252"/>
        <v>0</v>
      </c>
      <c r="N1130" s="264"/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51"/>
        <v>12</v>
      </c>
      <c r="I1131" s="331">
        <f t="shared" si="251"/>
        <v>0</v>
      </c>
      <c r="J1131" s="349">
        <f t="shared" si="250"/>
        <v>12</v>
      </c>
      <c r="K1131" s="331">
        <f t="shared" si="252"/>
        <v>0</v>
      </c>
      <c r="L1131" s="331">
        <f t="shared" si="252"/>
        <v>0</v>
      </c>
      <c r="N1131" s="264"/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51"/>
        <v>12</v>
      </c>
      <c r="I1132" s="331">
        <f t="shared" si="251"/>
        <v>0</v>
      </c>
      <c r="J1132" s="349">
        <f t="shared" si="250"/>
        <v>12</v>
      </c>
      <c r="K1132" s="331">
        <f t="shared" si="252"/>
        <v>0</v>
      </c>
      <c r="L1132" s="331">
        <f t="shared" si="252"/>
        <v>0</v>
      </c>
      <c r="N1132" s="264"/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50"/>
        <v>12</v>
      </c>
      <c r="K1133" s="368"/>
      <c r="L1133" s="368"/>
      <c r="N1133" s="264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3">H1135</f>
        <v>72</v>
      </c>
      <c r="I1134" s="331">
        <f t="shared" si="253"/>
        <v>0</v>
      </c>
      <c r="J1134" s="349">
        <f t="shared" si="250"/>
        <v>72</v>
      </c>
      <c r="K1134" s="331">
        <f t="shared" ref="K1134:L1138" si="254">K1135</f>
        <v>0</v>
      </c>
      <c r="L1134" s="331">
        <f t="shared" si="254"/>
        <v>0</v>
      </c>
      <c r="N1134" s="264"/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1074</v>
      </c>
      <c r="F1135" s="209"/>
      <c r="G1135" s="209"/>
      <c r="H1135" s="331">
        <f t="shared" si="253"/>
        <v>72</v>
      </c>
      <c r="I1135" s="331">
        <f t="shared" si="253"/>
        <v>0</v>
      </c>
      <c r="J1135" s="349">
        <f t="shared" si="250"/>
        <v>72</v>
      </c>
      <c r="K1135" s="331">
        <f t="shared" si="254"/>
        <v>0</v>
      </c>
      <c r="L1135" s="331">
        <f t="shared" si="254"/>
        <v>0</v>
      </c>
      <c r="N1135" s="264"/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3"/>
        <v>72</v>
      </c>
      <c r="I1136" s="331">
        <f t="shared" si="253"/>
        <v>0</v>
      </c>
      <c r="J1136" s="349">
        <f t="shared" si="250"/>
        <v>72</v>
      </c>
      <c r="K1136" s="331">
        <f t="shared" si="254"/>
        <v>0</v>
      </c>
      <c r="L1136" s="331">
        <f t="shared" si="254"/>
        <v>0</v>
      </c>
      <c r="N1136" s="264"/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3"/>
        <v>72</v>
      </c>
      <c r="I1137" s="331">
        <f t="shared" si="253"/>
        <v>0</v>
      </c>
      <c r="J1137" s="349">
        <f t="shared" si="250"/>
        <v>72</v>
      </c>
      <c r="K1137" s="331"/>
      <c r="L1137" s="331">
        <f t="shared" si="254"/>
        <v>0</v>
      </c>
      <c r="N1137" s="264"/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3"/>
        <v>72</v>
      </c>
      <c r="I1138" s="331">
        <f t="shared" si="253"/>
        <v>0</v>
      </c>
      <c r="J1138" s="349">
        <f t="shared" si="250"/>
        <v>72</v>
      </c>
      <c r="K1138" s="331">
        <f t="shared" si="254"/>
        <v>0</v>
      </c>
      <c r="L1138" s="331">
        <f t="shared" si="254"/>
        <v>0</v>
      </c>
      <c r="N1138" s="264"/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50"/>
        <v>72</v>
      </c>
      <c r="K1139" s="368"/>
      <c r="L1139" s="368"/>
      <c r="N1139" s="264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5">H1141</f>
        <v>12</v>
      </c>
      <c r="I1140" s="331">
        <f t="shared" si="255"/>
        <v>0</v>
      </c>
      <c r="J1140" s="349">
        <f t="shared" si="250"/>
        <v>12</v>
      </c>
      <c r="K1140" s="331">
        <f t="shared" ref="K1140:L1144" si="256">K1141</f>
        <v>0</v>
      </c>
      <c r="L1140" s="331">
        <f t="shared" si="256"/>
        <v>0</v>
      </c>
      <c r="N1140" s="264"/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5"/>
        <v>12</v>
      </c>
      <c r="I1141" s="331">
        <f t="shared" si="255"/>
        <v>0</v>
      </c>
      <c r="J1141" s="349">
        <f t="shared" si="250"/>
        <v>12</v>
      </c>
      <c r="K1141" s="331">
        <f t="shared" si="256"/>
        <v>0</v>
      </c>
      <c r="L1141" s="331">
        <f t="shared" si="256"/>
        <v>0</v>
      </c>
      <c r="N1141" s="264"/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5"/>
        <v>12</v>
      </c>
      <c r="I1142" s="331">
        <f t="shared" si="255"/>
        <v>0</v>
      </c>
      <c r="J1142" s="349">
        <f t="shared" si="250"/>
        <v>12</v>
      </c>
      <c r="K1142" s="331">
        <f t="shared" si="256"/>
        <v>0</v>
      </c>
      <c r="L1142" s="331">
        <f t="shared" si="256"/>
        <v>0</v>
      </c>
      <c r="N1142" s="264"/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5"/>
        <v>12</v>
      </c>
      <c r="I1143" s="331">
        <f t="shared" si="255"/>
        <v>0</v>
      </c>
      <c r="J1143" s="349">
        <f t="shared" si="250"/>
        <v>12</v>
      </c>
      <c r="K1143" s="331">
        <f t="shared" si="256"/>
        <v>0</v>
      </c>
      <c r="L1143" s="331">
        <f t="shared" si="256"/>
        <v>0</v>
      </c>
      <c r="N1143" s="264"/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5"/>
        <v>12</v>
      </c>
      <c r="I1144" s="331">
        <f t="shared" si="255"/>
        <v>0</v>
      </c>
      <c r="J1144" s="349">
        <f t="shared" si="250"/>
        <v>12</v>
      </c>
      <c r="K1144" s="331">
        <f t="shared" si="256"/>
        <v>0</v>
      </c>
      <c r="L1144" s="331">
        <f t="shared" si="256"/>
        <v>0</v>
      </c>
      <c r="N1144" s="264"/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50"/>
        <v>12</v>
      </c>
      <c r="K1145" s="368"/>
      <c r="L1145" s="368"/>
      <c r="N1145" s="264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7">H1147</f>
        <v>0</v>
      </c>
      <c r="I1146" s="331">
        <f t="shared" si="257"/>
        <v>0</v>
      </c>
      <c r="J1146" s="349">
        <f t="shared" si="250"/>
        <v>0</v>
      </c>
      <c r="K1146" s="365"/>
      <c r="L1146" s="365"/>
      <c r="N1146" s="264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7"/>
        <v>0</v>
      </c>
      <c r="I1147" s="331">
        <f t="shared" si="257"/>
        <v>0</v>
      </c>
      <c r="J1147" s="349">
        <f t="shared" si="250"/>
        <v>0</v>
      </c>
      <c r="K1147" s="365"/>
      <c r="L1147" s="365"/>
      <c r="N1147" s="264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7"/>
        <v>0</v>
      </c>
      <c r="I1148" s="331">
        <f t="shared" si="257"/>
        <v>0</v>
      </c>
      <c r="J1148" s="349">
        <f t="shared" si="250"/>
        <v>0</v>
      </c>
      <c r="K1148" s="365"/>
      <c r="L1148" s="365"/>
      <c r="N1148" s="264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7"/>
        <v>0</v>
      </c>
      <c r="I1149" s="331">
        <f t="shared" si="257"/>
        <v>0</v>
      </c>
      <c r="J1149" s="349">
        <f t="shared" si="250"/>
        <v>0</v>
      </c>
      <c r="K1149" s="365"/>
      <c r="L1149" s="365"/>
      <c r="N1149" s="264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7"/>
        <v>0</v>
      </c>
      <c r="I1150" s="331">
        <f t="shared" si="257"/>
        <v>0</v>
      </c>
      <c r="J1150" s="349">
        <f t="shared" si="250"/>
        <v>0</v>
      </c>
      <c r="K1150" s="365"/>
      <c r="L1150" s="365"/>
      <c r="N1150" s="264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50"/>
        <v>0</v>
      </c>
      <c r="K1151" s="365"/>
      <c r="L1151" s="365"/>
      <c r="N1151" s="264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8">H1153</f>
        <v>71.400000000000006</v>
      </c>
      <c r="I1152" s="331">
        <f t="shared" si="258"/>
        <v>0</v>
      </c>
      <c r="J1152" s="349">
        <f t="shared" si="250"/>
        <v>71.400000000000006</v>
      </c>
      <c r="K1152" s="331">
        <f t="shared" ref="K1152:L1156" si="259">K1153</f>
        <v>72.099999999999994</v>
      </c>
      <c r="L1152" s="331">
        <f t="shared" si="259"/>
        <v>73.7</v>
      </c>
      <c r="N1152" s="264"/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8"/>
        <v>71.400000000000006</v>
      </c>
      <c r="I1153" s="331">
        <f t="shared" si="258"/>
        <v>0</v>
      </c>
      <c r="J1153" s="349">
        <f t="shared" si="250"/>
        <v>71.400000000000006</v>
      </c>
      <c r="K1153" s="331">
        <f t="shared" si="259"/>
        <v>72.099999999999994</v>
      </c>
      <c r="L1153" s="331">
        <f t="shared" si="259"/>
        <v>73.7</v>
      </c>
      <c r="N1153" s="264"/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8"/>
        <v>71.400000000000006</v>
      </c>
      <c r="I1154" s="331">
        <f t="shared" si="258"/>
        <v>0</v>
      </c>
      <c r="J1154" s="349">
        <f t="shared" si="250"/>
        <v>71.400000000000006</v>
      </c>
      <c r="K1154" s="331">
        <f t="shared" si="259"/>
        <v>72.099999999999994</v>
      </c>
      <c r="L1154" s="331">
        <f t="shared" si="259"/>
        <v>73.7</v>
      </c>
      <c r="N1154" s="264"/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8"/>
        <v>71.400000000000006</v>
      </c>
      <c r="I1155" s="331">
        <f t="shared" si="258"/>
        <v>0</v>
      </c>
      <c r="J1155" s="349">
        <f>H1155+I1155</f>
        <v>71.400000000000006</v>
      </c>
      <c r="K1155" s="331">
        <f t="shared" si="259"/>
        <v>72.099999999999994</v>
      </c>
      <c r="L1155" s="331">
        <f t="shared" si="259"/>
        <v>73.7</v>
      </c>
      <c r="N1155" s="264"/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8"/>
        <v>71.400000000000006</v>
      </c>
      <c r="I1156" s="331">
        <f t="shared" si="258"/>
        <v>0</v>
      </c>
      <c r="J1156" s="349">
        <f t="shared" ref="J1156:J1219" si="260">H1156+I1156</f>
        <v>71.400000000000006</v>
      </c>
      <c r="K1156" s="331">
        <f t="shared" si="259"/>
        <v>72.099999999999994</v>
      </c>
      <c r="L1156" s="331">
        <f t="shared" si="259"/>
        <v>73.7</v>
      </c>
      <c r="N1156" s="264"/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60"/>
        <v>71.400000000000006</v>
      </c>
      <c r="K1157" s="368">
        <v>72.099999999999994</v>
      </c>
      <c r="L1157" s="368">
        <v>73.7</v>
      </c>
      <c r="N1157" s="264"/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60"/>
        <v>0</v>
      </c>
      <c r="K1158" s="331">
        <f>K1159+K1167</f>
        <v>0</v>
      </c>
      <c r="L1158" s="331">
        <f>L1159+L1167</f>
        <v>0</v>
      </c>
      <c r="N1158" s="264"/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61">H1160</f>
        <v>0</v>
      </c>
      <c r="I1159" s="331">
        <f t="shared" si="261"/>
        <v>0</v>
      </c>
      <c r="J1159" s="349">
        <f t="shared" si="260"/>
        <v>0</v>
      </c>
      <c r="K1159" s="331">
        <f t="shared" ref="K1159:L1161" si="262">K1160</f>
        <v>0</v>
      </c>
      <c r="L1159" s="331">
        <f>L1160</f>
        <v>0</v>
      </c>
      <c r="N1159" s="264"/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61"/>
        <v>0</v>
      </c>
      <c r="I1160" s="331">
        <f t="shared" si="261"/>
        <v>0</v>
      </c>
      <c r="J1160" s="349">
        <f t="shared" si="260"/>
        <v>0</v>
      </c>
      <c r="K1160" s="331">
        <f t="shared" si="262"/>
        <v>0</v>
      </c>
      <c r="L1160" s="331">
        <f t="shared" si="262"/>
        <v>0</v>
      </c>
      <c r="N1160" s="264"/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61"/>
        <v>0</v>
      </c>
      <c r="I1161" s="331">
        <f t="shared" si="261"/>
        <v>0</v>
      </c>
      <c r="J1161" s="349">
        <f t="shared" si="260"/>
        <v>0</v>
      </c>
      <c r="K1161" s="331">
        <f t="shared" si="262"/>
        <v>0</v>
      </c>
      <c r="L1161" s="331">
        <f t="shared" si="262"/>
        <v>0</v>
      </c>
      <c r="N1161" s="264"/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60"/>
        <v>0</v>
      </c>
      <c r="K1162" s="368"/>
      <c r="L1162" s="368"/>
      <c r="N1162" s="264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60"/>
        <v>0</v>
      </c>
      <c r="K1163" s="368"/>
      <c r="L1163" s="368"/>
      <c r="N1163" s="264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60"/>
        <v>0</v>
      </c>
      <c r="K1164" s="368"/>
      <c r="L1164" s="368"/>
      <c r="N1164" s="264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60"/>
        <v>0</v>
      </c>
      <c r="K1165" s="368"/>
      <c r="L1165" s="368"/>
      <c r="N1165" s="264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60"/>
        <v>0</v>
      </c>
      <c r="K1166" s="368"/>
      <c r="L1166" s="368"/>
      <c r="N1166" s="264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3">H1168</f>
        <v>0</v>
      </c>
      <c r="I1167" s="331">
        <f t="shared" si="263"/>
        <v>0</v>
      </c>
      <c r="J1167" s="349">
        <f t="shared" si="260"/>
        <v>0</v>
      </c>
      <c r="K1167" s="331">
        <f t="shared" ref="K1167:L1170" si="264">K1168</f>
        <v>0</v>
      </c>
      <c r="L1167" s="331">
        <f>L1168</f>
        <v>0</v>
      </c>
      <c r="N1167" s="264"/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3"/>
        <v>0</v>
      </c>
      <c r="I1168" s="331">
        <f t="shared" si="263"/>
        <v>0</v>
      </c>
      <c r="J1168" s="349">
        <f t="shared" si="260"/>
        <v>0</v>
      </c>
      <c r="K1168" s="331">
        <f t="shared" si="264"/>
        <v>0</v>
      </c>
      <c r="L1168" s="331">
        <f t="shared" si="264"/>
        <v>0</v>
      </c>
      <c r="N1168" s="264"/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3"/>
        <v>0</v>
      </c>
      <c r="I1169" s="331">
        <f t="shared" si="263"/>
        <v>0</v>
      </c>
      <c r="J1169" s="349">
        <f t="shared" si="260"/>
        <v>0</v>
      </c>
      <c r="K1169" s="331">
        <f t="shared" si="264"/>
        <v>0</v>
      </c>
      <c r="L1169" s="331">
        <f t="shared" si="264"/>
        <v>0</v>
      </c>
      <c r="N1169" s="264"/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3"/>
        <v>0</v>
      </c>
      <c r="I1170" s="331">
        <f t="shared" si="263"/>
        <v>0</v>
      </c>
      <c r="J1170" s="349">
        <f t="shared" si="260"/>
        <v>0</v>
      </c>
      <c r="K1170" s="331">
        <f t="shared" si="264"/>
        <v>0</v>
      </c>
      <c r="L1170" s="331">
        <f t="shared" si="264"/>
        <v>0</v>
      </c>
      <c r="N1170" s="264"/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60"/>
        <v>0</v>
      </c>
      <c r="K1171" s="368"/>
      <c r="L1171" s="368"/>
      <c r="N1171" s="264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60"/>
        <v>0</v>
      </c>
      <c r="K1172" s="368"/>
      <c r="L1172" s="368"/>
      <c r="N1172" s="264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60"/>
        <v>0</v>
      </c>
      <c r="K1173" s="368"/>
      <c r="L1173" s="368"/>
      <c r="N1173" s="264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60"/>
        <v>0</v>
      </c>
      <c r="K1174" s="368"/>
      <c r="L1174" s="368"/>
      <c r="N1174" s="264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60"/>
        <v>0</v>
      </c>
      <c r="K1175" s="368"/>
      <c r="L1175" s="368"/>
      <c r="N1175" s="264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60"/>
        <v>0</v>
      </c>
      <c r="K1176" s="368"/>
      <c r="L1176" s="368"/>
      <c r="N1176" s="264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60"/>
        <v>0</v>
      </c>
      <c r="K1177" s="368"/>
      <c r="L1177" s="368"/>
      <c r="N1177" s="264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60"/>
        <v>0</v>
      </c>
      <c r="K1178" s="368"/>
      <c r="L1178" s="368"/>
      <c r="N1178" s="264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60"/>
        <v>0</v>
      </c>
      <c r="K1179" s="368"/>
      <c r="L1179" s="368"/>
      <c r="N1179" s="264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7795.6</v>
      </c>
      <c r="I1180" s="349">
        <f>I1189</f>
        <v>0</v>
      </c>
      <c r="J1180" s="349">
        <f t="shared" si="260"/>
        <v>7795.6</v>
      </c>
      <c r="K1180" s="349">
        <f>K1189</f>
        <v>5665.1</v>
      </c>
      <c r="L1180" s="349">
        <f>L1189</f>
        <v>5705.7000000000007</v>
      </c>
      <c r="N1180" s="264"/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60"/>
        <v>1</v>
      </c>
      <c r="K1181" s="365"/>
      <c r="L1181" s="365"/>
      <c r="N1181" s="264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60"/>
        <v>1</v>
      </c>
      <c r="K1182" s="365"/>
      <c r="L1182" s="365"/>
      <c r="N1182" s="264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60"/>
        <v>0</v>
      </c>
      <c r="K1183" s="365"/>
      <c r="L1183" s="365"/>
      <c r="N1183" s="264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60"/>
        <v>0</v>
      </c>
      <c r="K1184" s="365"/>
      <c r="L1184" s="365"/>
      <c r="N1184" s="264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60"/>
        <v>0</v>
      </c>
      <c r="K1185" s="365"/>
      <c r="L1185" s="365"/>
      <c r="N1185" s="264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60"/>
        <v>0</v>
      </c>
      <c r="K1186" s="365"/>
      <c r="L1186" s="365"/>
      <c r="N1186" s="264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60"/>
        <v>0</v>
      </c>
      <c r="K1187" s="365"/>
      <c r="L1187" s="365"/>
      <c r="N1187" s="264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60"/>
        <v>0</v>
      </c>
      <c r="K1188" s="365"/>
      <c r="L1188" s="365"/>
      <c r="N1188" s="264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7795.6</v>
      </c>
      <c r="I1189" s="331">
        <f>I1190+I1198+I1194</f>
        <v>0</v>
      </c>
      <c r="J1189" s="349">
        <f t="shared" si="260"/>
        <v>7795.6</v>
      </c>
      <c r="K1189" s="331">
        <f>K1190+K1198+K1194</f>
        <v>5665.1</v>
      </c>
      <c r="L1189" s="331">
        <f>L1190+L1198+L1194</f>
        <v>5705.7000000000007</v>
      </c>
      <c r="N1189" s="264"/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5">H1191</f>
        <v>4685.2</v>
      </c>
      <c r="I1190" s="331">
        <f t="shared" si="265"/>
        <v>0</v>
      </c>
      <c r="J1190" s="349">
        <f t="shared" si="260"/>
        <v>4685.2</v>
      </c>
      <c r="K1190" s="331">
        <f t="shared" ref="K1190:L1192" si="266">K1191</f>
        <v>2780</v>
      </c>
      <c r="L1190" s="331">
        <f t="shared" si="266"/>
        <v>2780</v>
      </c>
      <c r="N1190" s="264"/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5"/>
        <v>4685.2</v>
      </c>
      <c r="I1191" s="331">
        <f t="shared" si="265"/>
        <v>0</v>
      </c>
      <c r="J1191" s="349">
        <f t="shared" si="260"/>
        <v>4685.2</v>
      </c>
      <c r="K1191" s="331">
        <f t="shared" si="266"/>
        <v>2780</v>
      </c>
      <c r="L1191" s="331">
        <f t="shared" si="266"/>
        <v>2780</v>
      </c>
      <c r="N1191" s="264"/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5"/>
        <v>4685.2</v>
      </c>
      <c r="I1192" s="331">
        <f t="shared" si="265"/>
        <v>0</v>
      </c>
      <c r="J1192" s="349">
        <f t="shared" si="260"/>
        <v>4685.2</v>
      </c>
      <c r="K1192" s="331">
        <f t="shared" si="266"/>
        <v>2780</v>
      </c>
      <c r="L1192" s="331">
        <f t="shared" si="266"/>
        <v>2780</v>
      </c>
      <c r="N1192" s="264"/>
      <c r="O1192" s="264"/>
    </row>
    <row r="1193" spans="1:15" s="350" customFormat="1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4685.2</v>
      </c>
      <c r="I1193" s="331">
        <v>0</v>
      </c>
      <c r="J1193" s="349">
        <f t="shared" si="260"/>
        <v>4685.2</v>
      </c>
      <c r="K1193" s="331">
        <v>2780</v>
      </c>
      <c r="L1193" s="331">
        <v>2780</v>
      </c>
      <c r="N1193" s="351"/>
      <c r="O1193" s="351"/>
    </row>
    <row r="1194" spans="1:15" ht="38.25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7">H1195</f>
        <v>154</v>
      </c>
      <c r="I1194" s="368">
        <f t="shared" si="267"/>
        <v>0</v>
      </c>
      <c r="J1194" s="349">
        <f t="shared" si="260"/>
        <v>154</v>
      </c>
      <c r="K1194" s="368">
        <f t="shared" ref="K1194:L1196" si="268">K1195</f>
        <v>0</v>
      </c>
      <c r="L1194" s="368">
        <f t="shared" si="268"/>
        <v>0</v>
      </c>
      <c r="N1194" s="264"/>
      <c r="O1194" s="264"/>
    </row>
    <row r="1195" spans="1:15" ht="78.75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7"/>
        <v>154</v>
      </c>
      <c r="I1195" s="368">
        <f t="shared" si="267"/>
        <v>0</v>
      </c>
      <c r="J1195" s="349">
        <f t="shared" si="260"/>
        <v>154</v>
      </c>
      <c r="K1195" s="368">
        <f t="shared" si="268"/>
        <v>0</v>
      </c>
      <c r="L1195" s="368">
        <f t="shared" si="268"/>
        <v>0</v>
      </c>
      <c r="N1195" s="264"/>
      <c r="O1195" s="264"/>
    </row>
    <row r="1196" spans="1:15" ht="38.25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7"/>
        <v>154</v>
      </c>
      <c r="I1196" s="368">
        <f t="shared" si="267"/>
        <v>0</v>
      </c>
      <c r="J1196" s="349">
        <f t="shared" si="260"/>
        <v>154</v>
      </c>
      <c r="K1196" s="368">
        <f t="shared" si="268"/>
        <v>0</v>
      </c>
      <c r="L1196" s="368">
        <f t="shared" si="268"/>
        <v>0</v>
      </c>
      <c r="N1196" s="264"/>
      <c r="O1196" s="264"/>
    </row>
    <row r="1197" spans="1:15" s="350" customFormat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>
        <v>154</v>
      </c>
      <c r="I1197" s="331">
        <v>0</v>
      </c>
      <c r="J1197" s="349">
        <f t="shared" si="260"/>
        <v>154</v>
      </c>
      <c r="K1197" s="368"/>
      <c r="L1197" s="365"/>
      <c r="N1197" s="264"/>
      <c r="O1197" s="351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2956.4</v>
      </c>
      <c r="I1198" s="331">
        <f>I1204+I1199</f>
        <v>0</v>
      </c>
      <c r="J1198" s="349">
        <f t="shared" si="260"/>
        <v>2956.4</v>
      </c>
      <c r="K1198" s="331">
        <f>K1204+K1199</f>
        <v>2885.1</v>
      </c>
      <c r="L1198" s="331">
        <f>L1204+L1199</f>
        <v>2925.7000000000003</v>
      </c>
      <c r="N1198" s="264"/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9">H1200</f>
        <v>3</v>
      </c>
      <c r="I1199" s="331">
        <f t="shared" si="269"/>
        <v>0</v>
      </c>
      <c r="J1199" s="349">
        <f t="shared" si="260"/>
        <v>3</v>
      </c>
      <c r="K1199" s="331">
        <f t="shared" si="269"/>
        <v>3.4</v>
      </c>
      <c r="L1199" s="331">
        <f t="shared" si="269"/>
        <v>3.4</v>
      </c>
      <c r="N1199" s="264"/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9"/>
        <v>3</v>
      </c>
      <c r="I1200" s="331">
        <f t="shared" si="269"/>
        <v>0</v>
      </c>
      <c r="J1200" s="349">
        <f t="shared" si="260"/>
        <v>3</v>
      </c>
      <c r="K1200" s="331">
        <f t="shared" si="269"/>
        <v>3.4</v>
      </c>
      <c r="L1200" s="331">
        <f t="shared" si="269"/>
        <v>3.4</v>
      </c>
      <c r="N1200" s="264"/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9"/>
        <v>3</v>
      </c>
      <c r="I1201" s="331">
        <f t="shared" si="269"/>
        <v>0</v>
      </c>
      <c r="J1201" s="349">
        <f t="shared" si="260"/>
        <v>3</v>
      </c>
      <c r="K1201" s="331">
        <f t="shared" si="269"/>
        <v>3.4</v>
      </c>
      <c r="L1201" s="331">
        <f t="shared" si="269"/>
        <v>3.4</v>
      </c>
      <c r="N1201" s="264"/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</v>
      </c>
      <c r="I1202" s="331">
        <v>0</v>
      </c>
      <c r="J1202" s="349">
        <f t="shared" si="260"/>
        <v>3</v>
      </c>
      <c r="K1202" s="331">
        <v>3.4</v>
      </c>
      <c r="L1202" s="331">
        <v>3.4</v>
      </c>
      <c r="N1202" s="264"/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60"/>
        <v>2953.4</v>
      </c>
      <c r="K1203" s="331">
        <f>K1209+K1204</f>
        <v>2881.7</v>
      </c>
      <c r="L1203" s="331">
        <f>L1209+L1204</f>
        <v>2922.3</v>
      </c>
      <c r="N1203" s="264"/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70">H1205</f>
        <v>2953.4</v>
      </c>
      <c r="I1204" s="331">
        <f t="shared" si="270"/>
        <v>0</v>
      </c>
      <c r="J1204" s="349">
        <f t="shared" si="260"/>
        <v>2953.4</v>
      </c>
      <c r="K1204" s="331">
        <f t="shared" si="270"/>
        <v>2881.7</v>
      </c>
      <c r="L1204" s="331">
        <f t="shared" si="270"/>
        <v>2922.3</v>
      </c>
      <c r="N1204" s="264"/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70"/>
        <v>2953.4</v>
      </c>
      <c r="I1205" s="331">
        <f t="shared" si="270"/>
        <v>0</v>
      </c>
      <c r="J1205" s="349">
        <f t="shared" si="260"/>
        <v>2953.4</v>
      </c>
      <c r="K1205" s="331">
        <f t="shared" si="270"/>
        <v>2881.7</v>
      </c>
      <c r="L1205" s="331">
        <f t="shared" si="270"/>
        <v>2922.3</v>
      </c>
      <c r="N1205" s="264"/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60"/>
        <v>2953.4</v>
      </c>
      <c r="K1206" s="331">
        <v>2881.7</v>
      </c>
      <c r="L1206" s="331">
        <v>2922.3</v>
      </c>
      <c r="N1206" s="264"/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5231.3</v>
      </c>
      <c r="I1207" s="349">
        <f>I1223+I1256+I1208</f>
        <v>574.79999999999995</v>
      </c>
      <c r="J1207" s="349">
        <f t="shared" si="260"/>
        <v>5806.1</v>
      </c>
      <c r="K1207" s="349">
        <f>K1223+K1256+K1208</f>
        <v>4505.8</v>
      </c>
      <c r="L1207" s="349">
        <f>L1223+L1256+L1208</f>
        <v>4505.8</v>
      </c>
      <c r="N1207" s="264"/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60"/>
        <v>46.7</v>
      </c>
      <c r="K1208" s="349">
        <f>K1209+K1216</f>
        <v>46.7</v>
      </c>
      <c r="L1208" s="349">
        <f>L1209+L1216</f>
        <v>46.7</v>
      </c>
      <c r="N1208" s="264"/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60"/>
        <v>0</v>
      </c>
      <c r="K1209" s="365"/>
      <c r="L1209" s="365"/>
      <c r="N1209" s="264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60"/>
        <v>0</v>
      </c>
      <c r="K1210" s="365"/>
      <c r="L1210" s="365"/>
      <c r="N1210" s="264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60"/>
        <v>0</v>
      </c>
      <c r="K1211" s="365"/>
      <c r="L1211" s="365"/>
      <c r="N1211" s="264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60"/>
        <v>0</v>
      </c>
      <c r="K1212" s="365"/>
      <c r="L1212" s="365"/>
      <c r="N1212" s="264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60"/>
        <v>0</v>
      </c>
      <c r="K1213" s="365"/>
      <c r="L1213" s="365"/>
      <c r="N1213" s="264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60"/>
        <v>0</v>
      </c>
      <c r="K1214" s="365"/>
      <c r="L1214" s="365"/>
      <c r="N1214" s="264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60"/>
        <v>0</v>
      </c>
      <c r="K1215" s="365"/>
      <c r="L1215" s="365"/>
      <c r="N1215" s="264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71">H1217</f>
        <v>46.7</v>
      </c>
      <c r="I1216" s="349">
        <f t="shared" si="271"/>
        <v>0</v>
      </c>
      <c r="J1216" s="349">
        <f t="shared" si="260"/>
        <v>46.7</v>
      </c>
      <c r="K1216" s="349">
        <f t="shared" si="271"/>
        <v>46.7</v>
      </c>
      <c r="L1216" s="349">
        <f t="shared" si="271"/>
        <v>46.7</v>
      </c>
      <c r="N1216" s="264"/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71"/>
        <v>46.7</v>
      </c>
      <c r="I1217" s="331">
        <f t="shared" si="271"/>
        <v>0</v>
      </c>
      <c r="J1217" s="349">
        <f t="shared" si="260"/>
        <v>46.7</v>
      </c>
      <c r="K1217" s="331">
        <f t="shared" si="271"/>
        <v>46.7</v>
      </c>
      <c r="L1217" s="331">
        <f t="shared" si="271"/>
        <v>46.7</v>
      </c>
      <c r="N1217" s="264"/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60"/>
        <v>46.7</v>
      </c>
      <c r="K1218" s="331">
        <f>K1221+K1219</f>
        <v>46.7</v>
      </c>
      <c r="L1218" s="331">
        <f>L1221+L1219</f>
        <v>46.7</v>
      </c>
      <c r="N1218" s="264"/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60"/>
        <v>46.7</v>
      </c>
      <c r="K1219" s="331">
        <f>K1220</f>
        <v>46.7</v>
      </c>
      <c r="L1219" s="331">
        <f>L1220</f>
        <v>46.7</v>
      </c>
      <c r="N1219" s="264"/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72">H1220+I1220</f>
        <v>46.7</v>
      </c>
      <c r="K1220" s="331">
        <v>46.7</v>
      </c>
      <c r="L1220" s="365">
        <v>46.7</v>
      </c>
      <c r="N1220" s="264"/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72"/>
        <v>0</v>
      </c>
      <c r="K1221" s="331">
        <f>K1222</f>
        <v>0</v>
      </c>
      <c r="L1221" s="331">
        <f>L1222</f>
        <v>0</v>
      </c>
      <c r="N1221" s="264"/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72"/>
        <v>0</v>
      </c>
      <c r="K1222" s="365"/>
      <c r="L1222" s="365"/>
      <c r="N1222" s="264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72"/>
        <v>2939.6</v>
      </c>
      <c r="K1223" s="349">
        <f>K1224</f>
        <v>2939.6</v>
      </c>
      <c r="L1223" s="349">
        <f>L1224</f>
        <v>2939.6</v>
      </c>
      <c r="N1223" s="264"/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72"/>
        <v>2939.6</v>
      </c>
      <c r="K1224" s="349">
        <f>K1231+K1242+K1248+K1252+K1236</f>
        <v>2939.6</v>
      </c>
      <c r="L1224" s="349">
        <f>L1231+L1242+L1248+L1252+L1236</f>
        <v>2939.6</v>
      </c>
      <c r="N1224" s="264"/>
      <c r="O1224" s="264"/>
    </row>
    <row r="1225" spans="1:15" ht="76.5" hidden="1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72"/>
        <v>0</v>
      </c>
      <c r="K1225" s="365"/>
      <c r="L1225" s="365"/>
      <c r="N1225" s="264"/>
      <c r="O1225" s="264"/>
    </row>
    <row r="1226" spans="1:15" ht="25.5" hidden="1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72"/>
        <v>0</v>
      </c>
      <c r="K1226" s="365"/>
      <c r="L1226" s="365"/>
      <c r="N1226" s="264"/>
      <c r="O1226" s="264"/>
    </row>
    <row r="1227" spans="1:15" ht="25.5" hidden="1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72"/>
        <v>0</v>
      </c>
      <c r="K1227" s="365"/>
      <c r="L1227" s="365"/>
      <c r="N1227" s="264"/>
      <c r="O1227" s="264"/>
    </row>
    <row r="1228" spans="1:15" ht="12.75" hidden="1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72"/>
        <v>0</v>
      </c>
      <c r="K1228" s="365"/>
      <c r="L1228" s="365"/>
      <c r="N1228" s="264"/>
      <c r="O1228" s="264"/>
    </row>
    <row r="1229" spans="1:15" ht="24" hidden="1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72"/>
        <v>0</v>
      </c>
      <c r="K1229" s="365"/>
      <c r="L1229" s="365"/>
      <c r="N1229" s="264"/>
      <c r="O1229" s="264"/>
    </row>
    <row r="1230" spans="1:15" ht="13.5" hidden="1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72"/>
        <v>0</v>
      </c>
      <c r="K1230" s="365"/>
      <c r="L1230" s="365"/>
      <c r="N1230" s="264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3">H1232</f>
        <v>0</v>
      </c>
      <c r="I1231" s="331">
        <f t="shared" si="273"/>
        <v>0</v>
      </c>
      <c r="J1231" s="349">
        <f t="shared" si="272"/>
        <v>0</v>
      </c>
      <c r="K1231" s="331">
        <f t="shared" si="273"/>
        <v>0</v>
      </c>
      <c r="L1231" s="331">
        <f t="shared" si="273"/>
        <v>0</v>
      </c>
      <c r="N1231" s="264"/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3"/>
        <v>0</v>
      </c>
      <c r="I1232" s="331">
        <f t="shared" si="273"/>
        <v>0</v>
      </c>
      <c r="J1232" s="349">
        <f t="shared" si="272"/>
        <v>0</v>
      </c>
      <c r="K1232" s="331">
        <f t="shared" si="273"/>
        <v>0</v>
      </c>
      <c r="L1232" s="331">
        <f t="shared" si="273"/>
        <v>0</v>
      </c>
      <c r="N1232" s="264"/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72"/>
        <v>0</v>
      </c>
      <c r="K1233" s="331">
        <f>K1234+K1235</f>
        <v>0</v>
      </c>
      <c r="L1233" s="331">
        <f>L1234+L1235</f>
        <v>0</v>
      </c>
      <c r="N1233" s="264"/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72"/>
        <v>0</v>
      </c>
      <c r="K1234" s="365"/>
      <c r="L1234" s="365"/>
      <c r="N1234" s="264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72"/>
        <v>0</v>
      </c>
      <c r="K1235" s="365">
        <v>0</v>
      </c>
      <c r="L1235" s="365"/>
      <c r="N1235" s="264"/>
      <c r="O1235" s="264"/>
    </row>
    <row r="1236" spans="1:15" ht="38.25" hidden="1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72"/>
        <v>0</v>
      </c>
      <c r="K1236" s="331">
        <f>K1237</f>
        <v>0</v>
      </c>
      <c r="L1236" s="331">
        <f>L1237</f>
        <v>0</v>
      </c>
      <c r="N1236" s="264"/>
      <c r="O1236" s="264"/>
    </row>
    <row r="1237" spans="1:15" ht="25.5" hidden="1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72"/>
        <v>0</v>
      </c>
      <c r="K1237" s="331">
        <f>K1238+K1240</f>
        <v>0</v>
      </c>
      <c r="L1237" s="331">
        <f>L1238+L1240</f>
        <v>0</v>
      </c>
      <c r="N1237" s="264"/>
      <c r="O1237" s="264"/>
    </row>
    <row r="1238" spans="1:15" ht="25.5" hidden="1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72"/>
        <v>0</v>
      </c>
      <c r="K1238" s="331">
        <f>K1239</f>
        <v>0</v>
      </c>
      <c r="L1238" s="331">
        <f>L1239</f>
        <v>0</v>
      </c>
      <c r="N1238" s="264"/>
      <c r="O1238" s="264"/>
    </row>
    <row r="1239" spans="1:15" ht="12.75" hidden="1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72"/>
        <v>0</v>
      </c>
      <c r="K1239" s="368"/>
      <c r="L1239" s="368"/>
      <c r="N1239" s="264"/>
      <c r="O1239" s="264"/>
    </row>
    <row r="1240" spans="1:15" ht="25.5" hidden="1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72"/>
        <v>0</v>
      </c>
      <c r="K1240" s="365"/>
      <c r="L1240" s="365"/>
      <c r="N1240" s="264"/>
      <c r="O1240" s="264"/>
    </row>
    <row r="1241" spans="1:15" ht="12.75" hidden="1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72"/>
        <v>0</v>
      </c>
      <c r="K1241" s="365"/>
      <c r="L1241" s="365"/>
      <c r="N1241" s="264"/>
      <c r="O1241" s="264"/>
    </row>
    <row r="1242" spans="1:15" ht="52.5" hidden="1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72"/>
        <v>2380.1999999999998</v>
      </c>
      <c r="K1242" s="331">
        <f>K1243</f>
        <v>2380.1999999999998</v>
      </c>
      <c r="L1242" s="331">
        <f>L1243</f>
        <v>2380.1999999999998</v>
      </c>
      <c r="N1242" s="264"/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72"/>
        <v>2380.1999999999998</v>
      </c>
      <c r="K1243" s="331">
        <f>K1244+K1246</f>
        <v>2380.1999999999998</v>
      </c>
      <c r="L1243" s="331">
        <f>L1244+L1246</f>
        <v>2380.1999999999998</v>
      </c>
      <c r="N1243" s="264"/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700</v>
      </c>
      <c r="I1244" s="331">
        <f>I1245</f>
        <v>0</v>
      </c>
      <c r="J1244" s="349">
        <f t="shared" si="272"/>
        <v>700</v>
      </c>
      <c r="K1244" s="331">
        <f>K1245</f>
        <v>1680.2</v>
      </c>
      <c r="L1244" s="331">
        <f>L1245</f>
        <v>1680.2</v>
      </c>
      <c r="N1244" s="264"/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700</v>
      </c>
      <c r="I1245" s="331">
        <v>0</v>
      </c>
      <c r="J1245" s="349">
        <f t="shared" si="272"/>
        <v>700</v>
      </c>
      <c r="K1245" s="331">
        <v>1680.2</v>
      </c>
      <c r="L1245" s="331">
        <v>1680.2</v>
      </c>
      <c r="N1245" s="264"/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1680.2</v>
      </c>
      <c r="I1246" s="331">
        <f>I1247</f>
        <v>0</v>
      </c>
      <c r="J1246" s="349">
        <f t="shared" si="272"/>
        <v>1680.2</v>
      </c>
      <c r="K1246" s="331">
        <f>K1247</f>
        <v>700</v>
      </c>
      <c r="L1246" s="331">
        <f>L1247</f>
        <v>700</v>
      </c>
      <c r="N1246" s="264"/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1680.2</v>
      </c>
      <c r="I1247" s="331">
        <v>0</v>
      </c>
      <c r="J1247" s="349">
        <f t="shared" si="272"/>
        <v>1680.2</v>
      </c>
      <c r="K1247" s="331">
        <v>700</v>
      </c>
      <c r="L1247" s="331">
        <v>700</v>
      </c>
      <c r="N1247" s="264"/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4">H1249</f>
        <v>0</v>
      </c>
      <c r="I1248" s="331">
        <f t="shared" si="274"/>
        <v>0</v>
      </c>
      <c r="J1248" s="349">
        <f t="shared" si="272"/>
        <v>0</v>
      </c>
      <c r="K1248" s="331">
        <f t="shared" si="274"/>
        <v>0</v>
      </c>
      <c r="L1248" s="331">
        <f t="shared" si="274"/>
        <v>0</v>
      </c>
      <c r="N1248" s="264"/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4"/>
        <v>0</v>
      </c>
      <c r="I1249" s="331">
        <f t="shared" si="274"/>
        <v>0</v>
      </c>
      <c r="J1249" s="349">
        <f t="shared" si="272"/>
        <v>0</v>
      </c>
      <c r="K1249" s="331">
        <f t="shared" si="274"/>
        <v>0</v>
      </c>
      <c r="L1249" s="331">
        <f t="shared" si="274"/>
        <v>0</v>
      </c>
      <c r="N1249" s="264"/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4"/>
        <v>0</v>
      </c>
      <c r="I1250" s="331">
        <f t="shared" si="274"/>
        <v>0</v>
      </c>
      <c r="J1250" s="349">
        <f t="shared" si="272"/>
        <v>0</v>
      </c>
      <c r="K1250" s="331">
        <f t="shared" si="274"/>
        <v>0</v>
      </c>
      <c r="L1250" s="331">
        <f t="shared" si="274"/>
        <v>0</v>
      </c>
      <c r="N1250" s="264"/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72"/>
        <v>0</v>
      </c>
      <c r="K1251" s="368"/>
      <c r="L1251" s="365"/>
      <c r="N1251" s="264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5">H1253</f>
        <v>559.4</v>
      </c>
      <c r="I1252" s="331">
        <f t="shared" si="275"/>
        <v>0</v>
      </c>
      <c r="J1252" s="349">
        <f t="shared" si="272"/>
        <v>559.4</v>
      </c>
      <c r="K1252" s="331">
        <f t="shared" ref="K1252:L1254" si="276">K1253</f>
        <v>559.4</v>
      </c>
      <c r="L1252" s="331">
        <f t="shared" si="276"/>
        <v>559.4</v>
      </c>
      <c r="N1252" s="264"/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5"/>
        <v>559.4</v>
      </c>
      <c r="I1253" s="331">
        <f t="shared" si="275"/>
        <v>0</v>
      </c>
      <c r="J1253" s="349">
        <f t="shared" si="272"/>
        <v>559.4</v>
      </c>
      <c r="K1253" s="331">
        <f t="shared" si="276"/>
        <v>559.4</v>
      </c>
      <c r="L1253" s="331">
        <f t="shared" si="276"/>
        <v>559.4</v>
      </c>
      <c r="N1253" s="264"/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5"/>
        <v>559.4</v>
      </c>
      <c r="I1254" s="331">
        <f t="shared" si="275"/>
        <v>0</v>
      </c>
      <c r="J1254" s="349">
        <f t="shared" si="272"/>
        <v>559.4</v>
      </c>
      <c r="K1254" s="331">
        <f t="shared" si="276"/>
        <v>559.4</v>
      </c>
      <c r="L1254" s="331">
        <f t="shared" si="276"/>
        <v>559.4</v>
      </c>
      <c r="N1254" s="264"/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72"/>
        <v>559.4</v>
      </c>
      <c r="K1255" s="331">
        <v>559.4</v>
      </c>
      <c r="L1255" s="331">
        <v>559.4</v>
      </c>
      <c r="N1255" s="264"/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2245</v>
      </c>
      <c r="I1256" s="349">
        <f>I1258+I1265</f>
        <v>574.79999999999995</v>
      </c>
      <c r="J1256" s="349">
        <f t="shared" si="272"/>
        <v>2819.8</v>
      </c>
      <c r="K1256" s="349">
        <f>K1258+K1265</f>
        <v>1519.5</v>
      </c>
      <c r="L1256" s="349">
        <f>L1258+L1265</f>
        <v>1519.5</v>
      </c>
      <c r="N1256" s="264"/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72"/>
        <v>0</v>
      </c>
      <c r="K1257" s="365"/>
      <c r="L1257" s="365"/>
      <c r="N1257" s="264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72"/>
        <v>0</v>
      </c>
      <c r="K1258" s="365"/>
      <c r="L1258" s="365"/>
      <c r="N1258" s="264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72"/>
        <v>0</v>
      </c>
      <c r="K1259" s="365"/>
      <c r="L1259" s="365"/>
      <c r="N1259" s="264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72"/>
        <v>0</v>
      </c>
      <c r="K1260" s="365"/>
      <c r="L1260" s="365"/>
      <c r="N1260" s="264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72"/>
        <v>0</v>
      </c>
      <c r="K1261" s="365"/>
      <c r="L1261" s="365"/>
      <c r="N1261" s="264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72"/>
        <v>0</v>
      </c>
      <c r="K1262" s="365"/>
      <c r="L1262" s="365"/>
      <c r="N1262" s="264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72"/>
        <v>0</v>
      </c>
      <c r="K1263" s="365"/>
      <c r="L1263" s="365"/>
      <c r="N1263" s="264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72"/>
        <v>0</v>
      </c>
      <c r="K1264" s="365"/>
      <c r="L1264" s="365"/>
      <c r="N1264" s="264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2245</v>
      </c>
      <c r="I1265" s="331">
        <f>I1274+I1266+I1270</f>
        <v>574.79999999999995</v>
      </c>
      <c r="J1265" s="349">
        <f t="shared" si="272"/>
        <v>2819.8</v>
      </c>
      <c r="K1265" s="331">
        <f>K1274+K1266+K1270</f>
        <v>1519.5</v>
      </c>
      <c r="L1265" s="331">
        <f>L1274+L1266+L1270</f>
        <v>1519.5</v>
      </c>
      <c r="N1265" s="264"/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7">H1267</f>
        <v>45.5</v>
      </c>
      <c r="I1266" s="331">
        <f t="shared" si="277"/>
        <v>0</v>
      </c>
      <c r="J1266" s="349">
        <f t="shared" si="272"/>
        <v>45.5</v>
      </c>
      <c r="K1266" s="331">
        <f t="shared" ref="K1266:L1268" si="278">K1267</f>
        <v>0</v>
      </c>
      <c r="L1266" s="331">
        <f t="shared" si="278"/>
        <v>0</v>
      </c>
      <c r="N1266" s="264"/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7"/>
        <v>45.5</v>
      </c>
      <c r="I1267" s="331">
        <f t="shared" si="277"/>
        <v>0</v>
      </c>
      <c r="J1267" s="349">
        <f t="shared" si="272"/>
        <v>45.5</v>
      </c>
      <c r="K1267" s="331">
        <f t="shared" si="278"/>
        <v>0</v>
      </c>
      <c r="L1267" s="331">
        <f t="shared" si="278"/>
        <v>0</v>
      </c>
      <c r="N1267" s="264"/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7"/>
        <v>45.5</v>
      </c>
      <c r="I1268" s="331">
        <f t="shared" si="277"/>
        <v>0</v>
      </c>
      <c r="J1268" s="349">
        <f t="shared" si="272"/>
        <v>45.5</v>
      </c>
      <c r="K1268" s="331">
        <f t="shared" si="278"/>
        <v>0</v>
      </c>
      <c r="L1268" s="331">
        <f t="shared" si="278"/>
        <v>0</v>
      </c>
      <c r="N1268" s="264"/>
      <c r="O1268" s="264"/>
    </row>
    <row r="1269" spans="1:15" s="350" customFormat="1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>
        <v>45.5</v>
      </c>
      <c r="I1269" s="331">
        <v>0</v>
      </c>
      <c r="J1269" s="349">
        <f t="shared" si="272"/>
        <v>45.5</v>
      </c>
      <c r="K1269" s="331"/>
      <c r="L1269" s="365"/>
      <c r="N1269" s="264"/>
      <c r="O1269" s="351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7"/>
        <v>680</v>
      </c>
      <c r="I1270" s="331">
        <f t="shared" si="277"/>
        <v>574.79999999999995</v>
      </c>
      <c r="J1270" s="349">
        <f t="shared" si="272"/>
        <v>1254.8</v>
      </c>
      <c r="K1270" s="331"/>
      <c r="L1270" s="365"/>
      <c r="N1270" s="264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7"/>
        <v>680</v>
      </c>
      <c r="I1271" s="331">
        <f t="shared" si="277"/>
        <v>574.79999999999995</v>
      </c>
      <c r="J1271" s="349">
        <f t="shared" si="272"/>
        <v>1254.8</v>
      </c>
      <c r="K1271" s="331"/>
      <c r="L1271" s="365"/>
      <c r="N1271" s="264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7"/>
        <v>680</v>
      </c>
      <c r="I1272" s="331">
        <f t="shared" si="277"/>
        <v>574.79999999999995</v>
      </c>
      <c r="J1272" s="349">
        <f t="shared" si="272"/>
        <v>1254.8</v>
      </c>
      <c r="K1272" s="331"/>
      <c r="L1272" s="365"/>
      <c r="N1272" s="264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574.79999999999995</v>
      </c>
      <c r="J1273" s="349">
        <f t="shared" si="272"/>
        <v>1254.8</v>
      </c>
      <c r="K1273" s="331"/>
      <c r="L1273" s="365"/>
      <c r="N1273" s="264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1519.5</v>
      </c>
      <c r="I1274" s="331">
        <f>I1275</f>
        <v>0</v>
      </c>
      <c r="J1274" s="349">
        <f t="shared" si="272"/>
        <v>1519.5</v>
      </c>
      <c r="K1274" s="331">
        <f>K1275</f>
        <v>1519.5</v>
      </c>
      <c r="L1274" s="331">
        <f>L1275</f>
        <v>1519.5</v>
      </c>
      <c r="N1274" s="264"/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1519.5</v>
      </c>
      <c r="I1275" s="331">
        <f>I1276+I1278</f>
        <v>0</v>
      </c>
      <c r="J1275" s="349">
        <f t="shared" si="272"/>
        <v>1519.5</v>
      </c>
      <c r="K1275" s="331">
        <f>K1276+K1278</f>
        <v>1519.5</v>
      </c>
      <c r="L1275" s="331">
        <f>L1276+L1278</f>
        <v>1519.5</v>
      </c>
      <c r="N1275" s="264"/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1426</v>
      </c>
      <c r="I1276" s="331">
        <f>I1277</f>
        <v>-235</v>
      </c>
      <c r="J1276" s="349">
        <f t="shared" si="272"/>
        <v>1191</v>
      </c>
      <c r="K1276" s="331">
        <f>K1277</f>
        <v>1426</v>
      </c>
      <c r="L1276" s="331">
        <f>L1277</f>
        <v>1426</v>
      </c>
      <c r="N1276" s="264"/>
      <c r="O1276" s="264"/>
    </row>
    <row r="1277" spans="1:15" s="322" customFormat="1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1426</v>
      </c>
      <c r="I1277" s="331">
        <f>-180-55</f>
        <v>-235</v>
      </c>
      <c r="J1277" s="349">
        <f t="shared" si="272"/>
        <v>1191</v>
      </c>
      <c r="K1277" s="331">
        <f>1091+335</f>
        <v>1426</v>
      </c>
      <c r="L1277" s="331">
        <f>1091+335</f>
        <v>1426</v>
      </c>
      <c r="N1277" s="474"/>
      <c r="O1277" s="47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9">H1279</f>
        <v>93.5</v>
      </c>
      <c r="I1278" s="331">
        <f t="shared" si="279"/>
        <v>235</v>
      </c>
      <c r="J1278" s="349">
        <f t="shared" si="272"/>
        <v>328.5</v>
      </c>
      <c r="K1278" s="331">
        <f t="shared" si="279"/>
        <v>93.5</v>
      </c>
      <c r="L1278" s="331">
        <f t="shared" si="279"/>
        <v>93.5</v>
      </c>
      <c r="N1278" s="264"/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9"/>
        <v>93.5</v>
      </c>
      <c r="I1279" s="331">
        <f t="shared" si="279"/>
        <v>235</v>
      </c>
      <c r="J1279" s="349">
        <f t="shared" si="272"/>
        <v>328.5</v>
      </c>
      <c r="K1279" s="331">
        <f t="shared" si="279"/>
        <v>93.5</v>
      </c>
      <c r="L1279" s="331">
        <f t="shared" si="279"/>
        <v>93.5</v>
      </c>
      <c r="N1279" s="264"/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>
        <v>235</v>
      </c>
      <c r="J1280" s="349">
        <f t="shared" si="272"/>
        <v>328.5</v>
      </c>
      <c r="K1280" s="331">
        <v>93.5</v>
      </c>
      <c r="L1280" s="331">
        <v>93.5</v>
      </c>
      <c r="N1280" s="264"/>
      <c r="O1280" s="264"/>
    </row>
    <row r="1281" spans="1:15" ht="209.25" hidden="1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80">H1282</f>
        <v>0</v>
      </c>
      <c r="I1281" s="331">
        <f t="shared" si="280"/>
        <v>0</v>
      </c>
      <c r="J1281" s="349">
        <f t="shared" si="272"/>
        <v>0</v>
      </c>
      <c r="K1281" s="368"/>
      <c r="L1281" s="368"/>
      <c r="N1281" s="264"/>
      <c r="O1281" s="264"/>
    </row>
    <row r="1282" spans="1:15" ht="38.25" hidden="1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80"/>
        <v>0</v>
      </c>
      <c r="I1282" s="331">
        <f t="shared" si="280"/>
        <v>0</v>
      </c>
      <c r="J1282" s="349">
        <f t="shared" si="272"/>
        <v>0</v>
      </c>
      <c r="K1282" s="368"/>
      <c r="L1282" s="368"/>
      <c r="N1282" s="264"/>
      <c r="O1282" s="264"/>
    </row>
    <row r="1283" spans="1:15" ht="38.25" hidden="1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80"/>
        <v>0</v>
      </c>
      <c r="I1283" s="331">
        <f t="shared" si="280"/>
        <v>0</v>
      </c>
      <c r="J1283" s="349">
        <f t="shared" si="272"/>
        <v>0</v>
      </c>
      <c r="K1283" s="368"/>
      <c r="L1283" s="368"/>
      <c r="N1283" s="264"/>
      <c r="O1283" s="264"/>
    </row>
    <row r="1284" spans="1:15" hidden="1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72"/>
        <v>0</v>
      </c>
      <c r="K1284" s="368"/>
      <c r="L1284" s="368"/>
      <c r="N1284" s="264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81">H1286</f>
        <v>150</v>
      </c>
      <c r="I1285" s="349">
        <f t="shared" si="281"/>
        <v>0</v>
      </c>
      <c r="J1285" s="349">
        <f t="shared" si="272"/>
        <v>150</v>
      </c>
      <c r="K1285" s="349">
        <f t="shared" si="281"/>
        <v>150</v>
      </c>
      <c r="L1285" s="349">
        <f t="shared" si="281"/>
        <v>0</v>
      </c>
      <c r="N1285" s="264"/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81"/>
        <v>150</v>
      </c>
      <c r="I1286" s="349">
        <f t="shared" si="281"/>
        <v>0</v>
      </c>
      <c r="J1286" s="349">
        <f t="shared" si="272"/>
        <v>150</v>
      </c>
      <c r="K1286" s="349">
        <f t="shared" si="281"/>
        <v>150</v>
      </c>
      <c r="L1286" s="349">
        <f t="shared" si="281"/>
        <v>0</v>
      </c>
      <c r="N1286" s="264"/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81"/>
        <v>150</v>
      </c>
      <c r="I1287" s="331">
        <f t="shared" si="281"/>
        <v>0</v>
      </c>
      <c r="J1287" s="349">
        <f t="shared" si="272"/>
        <v>150</v>
      </c>
      <c r="K1287" s="331">
        <f t="shared" si="281"/>
        <v>150</v>
      </c>
      <c r="L1287" s="331">
        <f t="shared" si="281"/>
        <v>0</v>
      </c>
      <c r="N1287" s="264"/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81"/>
        <v>150</v>
      </c>
      <c r="I1288" s="331">
        <f t="shared" si="281"/>
        <v>0</v>
      </c>
      <c r="J1288" s="349">
        <f t="shared" ref="J1288:J1351" si="282">H1288+I1288</f>
        <v>150</v>
      </c>
      <c r="K1288" s="331">
        <f t="shared" si="281"/>
        <v>150</v>
      </c>
      <c r="L1288" s="331">
        <f t="shared" si="281"/>
        <v>0</v>
      </c>
      <c r="N1288" s="264"/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81"/>
        <v>150</v>
      </c>
      <c r="I1289" s="331">
        <f t="shared" si="281"/>
        <v>0</v>
      </c>
      <c r="J1289" s="349">
        <f t="shared" si="282"/>
        <v>150</v>
      </c>
      <c r="K1289" s="331">
        <f t="shared" si="281"/>
        <v>150</v>
      </c>
      <c r="L1289" s="331">
        <f t="shared" si="281"/>
        <v>0</v>
      </c>
      <c r="N1289" s="264"/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81"/>
        <v>150</v>
      </c>
      <c r="I1290" s="331">
        <f t="shared" si="281"/>
        <v>0</v>
      </c>
      <c r="J1290" s="349">
        <f t="shared" si="282"/>
        <v>150</v>
      </c>
      <c r="K1290" s="331">
        <f t="shared" si="281"/>
        <v>150</v>
      </c>
      <c r="L1290" s="331">
        <f t="shared" si="281"/>
        <v>0</v>
      </c>
      <c r="N1290" s="264"/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81"/>
        <v>150</v>
      </c>
      <c r="I1291" s="331">
        <f t="shared" si="281"/>
        <v>0</v>
      </c>
      <c r="J1291" s="349">
        <f t="shared" si="282"/>
        <v>150</v>
      </c>
      <c r="K1291" s="331">
        <f t="shared" si="281"/>
        <v>150</v>
      </c>
      <c r="L1291" s="331">
        <f t="shared" si="281"/>
        <v>0</v>
      </c>
      <c r="N1291" s="264"/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82"/>
        <v>150</v>
      </c>
      <c r="K1292" s="368">
        <v>150</v>
      </c>
      <c r="L1292" s="368"/>
      <c r="N1292" s="264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17485.899999999998</v>
      </c>
      <c r="I1293" s="349">
        <f>I1294+I1295+I1296</f>
        <v>2931.1000000000004</v>
      </c>
      <c r="J1293" s="349">
        <f t="shared" si="282"/>
        <v>20417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17485.899999999998</v>
      </c>
      <c r="N1293" s="264"/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16671.8</v>
      </c>
      <c r="I1294" s="349">
        <f>I1319+I1322+I1325+I1336+I1376+I1392+I1403+I1512+I1520+I1497+I1428+I1327+I1419+I1397+I1346+I1340+I1518+I1355+I1440+I1481+I1502</f>
        <v>2931.1000000000004</v>
      </c>
      <c r="J1294" s="349">
        <f t="shared" si="282"/>
        <v>19602.900000000001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N1294" s="264"/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82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N1295" s="264"/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114.1</v>
      </c>
      <c r="I1296" s="349">
        <f>I1430+I1342+I1315+I1508</f>
        <v>0</v>
      </c>
      <c r="J1296" s="349">
        <f t="shared" si="282"/>
        <v>114.1</v>
      </c>
      <c r="K1296" s="349">
        <f>K1430+K1342+K1315+K1508</f>
        <v>0</v>
      </c>
      <c r="L1296" s="349">
        <f>L1430+L1342+L1315+L1508</f>
        <v>0</v>
      </c>
      <c r="N1296" s="264"/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82"/>
        <v>0</v>
      </c>
      <c r="K1297" s="349">
        <f>K1420</f>
        <v>0</v>
      </c>
      <c r="L1297" s="349">
        <f>L1420</f>
        <v>0</v>
      </c>
      <c r="N1297" s="264"/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1743.9</v>
      </c>
      <c r="I1298" s="349">
        <f>I1299</f>
        <v>15.2</v>
      </c>
      <c r="J1298" s="349">
        <f t="shared" si="282"/>
        <v>1759.1000000000001</v>
      </c>
      <c r="K1298" s="349">
        <f>K1299</f>
        <v>1252.53</v>
      </c>
      <c r="L1298" s="349">
        <f>L1299</f>
        <v>1252.53</v>
      </c>
      <c r="N1298" s="264"/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1743.9</v>
      </c>
      <c r="I1299" s="349">
        <f>I1301+I1311</f>
        <v>15.2</v>
      </c>
      <c r="J1299" s="349">
        <f t="shared" si="282"/>
        <v>1759.1000000000001</v>
      </c>
      <c r="K1299" s="349">
        <f>K1301+K1311</f>
        <v>1252.53</v>
      </c>
      <c r="L1299" s="349">
        <f>L1301+L1311</f>
        <v>1252.53</v>
      </c>
      <c r="N1299" s="264"/>
      <c r="O1299" s="264"/>
    </row>
    <row r="1300" spans="1:15" ht="15.75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82"/>
        <v>0</v>
      </c>
      <c r="K1300" s="365"/>
      <c r="L1300" s="365"/>
      <c r="N1300" s="264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82"/>
        <v>0</v>
      </c>
      <c r="K1301" s="365"/>
      <c r="L1301" s="365"/>
      <c r="N1301" s="264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82"/>
        <v>0</v>
      </c>
      <c r="K1302" s="365"/>
      <c r="L1302" s="365"/>
      <c r="N1302" s="264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82"/>
        <v>0</v>
      </c>
      <c r="K1303" s="365"/>
      <c r="L1303" s="365"/>
      <c r="N1303" s="264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82"/>
        <v>0</v>
      </c>
      <c r="K1304" s="365"/>
      <c r="L1304" s="365"/>
      <c r="N1304" s="264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82"/>
        <v>0</v>
      </c>
      <c r="K1305" s="365"/>
      <c r="L1305" s="365"/>
      <c r="N1305" s="264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82"/>
        <v>0</v>
      </c>
      <c r="K1306" s="365"/>
      <c r="L1306" s="365"/>
      <c r="N1306" s="264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82"/>
        <v>0</v>
      </c>
      <c r="K1307" s="365"/>
      <c r="L1307" s="365"/>
      <c r="N1307" s="264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82"/>
        <v>0</v>
      </c>
      <c r="K1308" s="365"/>
      <c r="L1308" s="365"/>
      <c r="N1308" s="264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82"/>
        <v>0</v>
      </c>
      <c r="K1309" s="365"/>
      <c r="L1309" s="365"/>
      <c r="N1309" s="264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82"/>
        <v>0</v>
      </c>
      <c r="K1310" s="365"/>
      <c r="L1310" s="365"/>
      <c r="N1310" s="264"/>
      <c r="O1310" s="264"/>
    </row>
    <row r="1311" spans="1:15" ht="25.5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1743.9</v>
      </c>
      <c r="I1311" s="331">
        <f>I1316+I1312</f>
        <v>15.2</v>
      </c>
      <c r="J1311" s="349">
        <f t="shared" si="282"/>
        <v>1759.1000000000001</v>
      </c>
      <c r="K1311" s="331">
        <f>K1316+K1312</f>
        <v>1252.53</v>
      </c>
      <c r="L1311" s="331">
        <f>L1316+L1312</f>
        <v>1252.53</v>
      </c>
      <c r="N1311" s="264"/>
      <c r="O1311" s="264"/>
    </row>
    <row r="1312" spans="1:15" ht="38.25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3">H1313</f>
        <v>49.9</v>
      </c>
      <c r="I1312" s="331">
        <f t="shared" si="283"/>
        <v>0</v>
      </c>
      <c r="J1312" s="349">
        <f t="shared" si="282"/>
        <v>49.9</v>
      </c>
      <c r="K1312" s="331">
        <f t="shared" ref="K1312:L1314" si="284">K1313</f>
        <v>0</v>
      </c>
      <c r="L1312" s="331">
        <f t="shared" si="284"/>
        <v>0</v>
      </c>
      <c r="N1312" s="264"/>
      <c r="O1312" s="264"/>
    </row>
    <row r="1313" spans="1:15" ht="89.25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3"/>
        <v>49.9</v>
      </c>
      <c r="I1313" s="331">
        <f t="shared" si="283"/>
        <v>0</v>
      </c>
      <c r="J1313" s="349">
        <f t="shared" si="282"/>
        <v>49.9</v>
      </c>
      <c r="K1313" s="331">
        <f t="shared" si="284"/>
        <v>0</v>
      </c>
      <c r="L1313" s="331">
        <f t="shared" si="284"/>
        <v>0</v>
      </c>
      <c r="N1313" s="264"/>
      <c r="O1313" s="264"/>
    </row>
    <row r="1314" spans="1:15" ht="38.25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3"/>
        <v>49.9</v>
      </c>
      <c r="I1314" s="331">
        <f t="shared" si="283"/>
        <v>0</v>
      </c>
      <c r="J1314" s="349">
        <f t="shared" si="282"/>
        <v>49.9</v>
      </c>
      <c r="K1314" s="331">
        <f t="shared" si="284"/>
        <v>0</v>
      </c>
      <c r="L1314" s="331">
        <f t="shared" si="284"/>
        <v>0</v>
      </c>
      <c r="N1314" s="264"/>
      <c r="O1314" s="264"/>
    </row>
    <row r="1315" spans="1:15" s="350" customFormat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>
        <v>49.9</v>
      </c>
      <c r="I1315" s="331">
        <v>0</v>
      </c>
      <c r="J1315" s="349">
        <f t="shared" si="282"/>
        <v>49.9</v>
      </c>
      <c r="K1315" s="331"/>
      <c r="L1315" s="365"/>
      <c r="N1315" s="264"/>
      <c r="O1315" s="351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1694</v>
      </c>
      <c r="I1316" s="331">
        <f>I1317+I1320+I1323</f>
        <v>15.2</v>
      </c>
      <c r="J1316" s="349">
        <f t="shared" si="282"/>
        <v>1709.2</v>
      </c>
      <c r="K1316" s="331">
        <f>K1317+K1320+K1323</f>
        <v>1252.53</v>
      </c>
      <c r="L1316" s="331">
        <f>L1317+L1320+L1323</f>
        <v>1252.53</v>
      </c>
      <c r="N1316" s="264"/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5">H1318</f>
        <v>1122.4000000000001</v>
      </c>
      <c r="I1317" s="331">
        <f t="shared" si="285"/>
        <v>3.2</v>
      </c>
      <c r="J1317" s="349">
        <f t="shared" si="282"/>
        <v>1125.6000000000001</v>
      </c>
      <c r="K1317" s="331">
        <f t="shared" si="285"/>
        <v>886.23</v>
      </c>
      <c r="L1317" s="331">
        <f t="shared" si="285"/>
        <v>886.23</v>
      </c>
      <c r="N1317" s="264"/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5"/>
        <v>1122.4000000000001</v>
      </c>
      <c r="I1318" s="331">
        <f t="shared" si="285"/>
        <v>3.2</v>
      </c>
      <c r="J1318" s="349">
        <f t="shared" si="282"/>
        <v>1125.6000000000001</v>
      </c>
      <c r="K1318" s="331">
        <f t="shared" si="285"/>
        <v>886.23</v>
      </c>
      <c r="L1318" s="331">
        <f t="shared" si="285"/>
        <v>886.23</v>
      </c>
      <c r="N1318" s="264"/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1122.4000000000001</v>
      </c>
      <c r="I1319" s="331">
        <f>2.5+0.7</f>
        <v>3.2</v>
      </c>
      <c r="J1319" s="349">
        <f t="shared" si="282"/>
        <v>1125.6000000000001</v>
      </c>
      <c r="K1319" s="331">
        <v>886.23</v>
      </c>
      <c r="L1319" s="331">
        <v>886.23</v>
      </c>
      <c r="N1319" s="264"/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6">H1321</f>
        <v>561.6</v>
      </c>
      <c r="I1320" s="331">
        <f t="shared" si="286"/>
        <v>12</v>
      </c>
      <c r="J1320" s="349">
        <f t="shared" si="282"/>
        <v>573.6</v>
      </c>
      <c r="K1320" s="331">
        <f t="shared" si="286"/>
        <v>356.3</v>
      </c>
      <c r="L1320" s="331">
        <f t="shared" si="286"/>
        <v>356.3</v>
      </c>
      <c r="N1320" s="264"/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6"/>
        <v>561.6</v>
      </c>
      <c r="I1321" s="331">
        <f t="shared" si="286"/>
        <v>12</v>
      </c>
      <c r="J1321" s="349">
        <f t="shared" si="282"/>
        <v>573.6</v>
      </c>
      <c r="K1321" s="331">
        <f t="shared" si="286"/>
        <v>356.3</v>
      </c>
      <c r="L1321" s="331">
        <f t="shared" si="286"/>
        <v>356.3</v>
      </c>
      <c r="N1321" s="264"/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561.6</v>
      </c>
      <c r="I1322" s="331">
        <v>12</v>
      </c>
      <c r="J1322" s="349">
        <f t="shared" si="282"/>
        <v>573.6</v>
      </c>
      <c r="K1322" s="368">
        <v>356.3</v>
      </c>
      <c r="L1322" s="368">
        <v>356.3</v>
      </c>
      <c r="N1322" s="264"/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7">H1324</f>
        <v>10</v>
      </c>
      <c r="I1323" s="331">
        <f t="shared" si="287"/>
        <v>0</v>
      </c>
      <c r="J1323" s="349">
        <f t="shared" si="282"/>
        <v>10</v>
      </c>
      <c r="K1323" s="331">
        <f t="shared" si="287"/>
        <v>10</v>
      </c>
      <c r="L1323" s="331">
        <f t="shared" si="287"/>
        <v>10</v>
      </c>
      <c r="N1323" s="264"/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7"/>
        <v>10</v>
      </c>
      <c r="I1324" s="331">
        <f t="shared" si="287"/>
        <v>0</v>
      </c>
      <c r="J1324" s="349">
        <f t="shared" si="282"/>
        <v>10</v>
      </c>
      <c r="K1324" s="331">
        <f t="shared" si="287"/>
        <v>10</v>
      </c>
      <c r="L1324" s="331">
        <f t="shared" si="287"/>
        <v>10</v>
      </c>
      <c r="N1324" s="264"/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82"/>
        <v>10</v>
      </c>
      <c r="K1325" s="368">
        <v>10</v>
      </c>
      <c r="L1325" s="368">
        <v>10</v>
      </c>
      <c r="N1325" s="264"/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82"/>
        <v>0</v>
      </c>
      <c r="K1326" s="365"/>
      <c r="L1326" s="365"/>
      <c r="N1326" s="264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82"/>
        <v>0</v>
      </c>
      <c r="K1327" s="365"/>
      <c r="L1327" s="365"/>
      <c r="N1327" s="264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1238.7</v>
      </c>
      <c r="J1328" s="349">
        <f t="shared" si="282"/>
        <v>7238.7</v>
      </c>
      <c r="K1328" s="349">
        <f>K1329</f>
        <v>6000</v>
      </c>
      <c r="L1328" s="349">
        <f>L1329</f>
        <v>5000</v>
      </c>
      <c r="N1328" s="264"/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1238.7</v>
      </c>
      <c r="J1329" s="349">
        <f t="shared" si="282"/>
        <v>7238.7</v>
      </c>
      <c r="K1329" s="349">
        <f>K1330+K1351</f>
        <v>6000</v>
      </c>
      <c r="L1329" s="349">
        <f>L1330+L1351</f>
        <v>5000</v>
      </c>
      <c r="N1329" s="264"/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8">H1331</f>
        <v>6000</v>
      </c>
      <c r="I1330" s="349">
        <f t="shared" si="288"/>
        <v>1238.7</v>
      </c>
      <c r="J1330" s="349">
        <f t="shared" si="282"/>
        <v>7238.7</v>
      </c>
      <c r="K1330" s="349">
        <f t="shared" si="288"/>
        <v>6000</v>
      </c>
      <c r="L1330" s="349">
        <f t="shared" si="288"/>
        <v>5000</v>
      </c>
      <c r="N1330" s="264"/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8"/>
        <v>6000</v>
      </c>
      <c r="I1331" s="331">
        <f t="shared" si="288"/>
        <v>1238.7</v>
      </c>
      <c r="J1331" s="349">
        <f t="shared" si="282"/>
        <v>7238.7</v>
      </c>
      <c r="K1331" s="331">
        <f t="shared" si="288"/>
        <v>6000</v>
      </c>
      <c r="L1331" s="331">
        <f t="shared" si="288"/>
        <v>5000</v>
      </c>
      <c r="N1331" s="264"/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1238.7</v>
      </c>
      <c r="J1332" s="349">
        <f t="shared" si="282"/>
        <v>7238.7</v>
      </c>
      <c r="K1332" s="331">
        <f>K1333+K1347+K1343+K1337</f>
        <v>6000</v>
      </c>
      <c r="L1332" s="331">
        <f>L1333+L1347+L1343+L1337</f>
        <v>5000</v>
      </c>
      <c r="N1332" s="264"/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9">H1334</f>
        <v>6000</v>
      </c>
      <c r="I1333" s="331">
        <f t="shared" si="289"/>
        <v>1238.7</v>
      </c>
      <c r="J1333" s="349">
        <f t="shared" si="282"/>
        <v>7238.7</v>
      </c>
      <c r="K1333" s="331">
        <f t="shared" ref="K1333:L1335" si="290">K1334</f>
        <v>6000</v>
      </c>
      <c r="L1333" s="331">
        <f t="shared" si="290"/>
        <v>5000</v>
      </c>
      <c r="N1333" s="264"/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9"/>
        <v>6000</v>
      </c>
      <c r="I1334" s="331">
        <f t="shared" si="289"/>
        <v>1238.7</v>
      </c>
      <c r="J1334" s="349">
        <f t="shared" si="282"/>
        <v>7238.7</v>
      </c>
      <c r="K1334" s="331">
        <f t="shared" si="290"/>
        <v>6000</v>
      </c>
      <c r="L1334" s="331">
        <f t="shared" si="290"/>
        <v>5000</v>
      </c>
      <c r="N1334" s="264"/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9"/>
        <v>6000</v>
      </c>
      <c r="I1335" s="331">
        <f t="shared" si="289"/>
        <v>1238.7</v>
      </c>
      <c r="J1335" s="349">
        <f t="shared" si="282"/>
        <v>7238.7</v>
      </c>
      <c r="K1335" s="331">
        <f t="shared" si="290"/>
        <v>6000</v>
      </c>
      <c r="L1335" s="331">
        <f t="shared" si="290"/>
        <v>5000</v>
      </c>
      <c r="N1335" s="264"/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>
        <v>1238.7</v>
      </c>
      <c r="J1336" s="349">
        <f t="shared" si="282"/>
        <v>7238.7</v>
      </c>
      <c r="K1336" s="368">
        <v>6000</v>
      </c>
      <c r="L1336" s="368">
        <v>5000</v>
      </c>
      <c r="N1336" s="264"/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91">H1338</f>
        <v>0</v>
      </c>
      <c r="I1337" s="368">
        <f t="shared" si="291"/>
        <v>0</v>
      </c>
      <c r="J1337" s="349">
        <f t="shared" si="282"/>
        <v>0</v>
      </c>
      <c r="K1337" s="368">
        <f t="shared" si="291"/>
        <v>0</v>
      </c>
      <c r="L1337" s="368">
        <f t="shared" si="291"/>
        <v>0</v>
      </c>
      <c r="N1337" s="264"/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91"/>
        <v>0</v>
      </c>
      <c r="I1338" s="368">
        <f t="shared" si="291"/>
        <v>0</v>
      </c>
      <c r="J1338" s="349">
        <f t="shared" si="282"/>
        <v>0</v>
      </c>
      <c r="K1338" s="368">
        <f t="shared" si="291"/>
        <v>0</v>
      </c>
      <c r="L1338" s="368">
        <f t="shared" si="291"/>
        <v>0</v>
      </c>
      <c r="N1338" s="264"/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82"/>
        <v>0</v>
      </c>
      <c r="K1339" s="368">
        <f>K1340+K1341+K1342</f>
        <v>0</v>
      </c>
      <c r="L1339" s="368">
        <f>L1340+L1341+L1342</f>
        <v>0</v>
      </c>
      <c r="N1339" s="264"/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82"/>
        <v>0</v>
      </c>
      <c r="K1340" s="368"/>
      <c r="L1340" s="365"/>
      <c r="N1340" s="264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82"/>
        <v>0</v>
      </c>
      <c r="K1341" s="368"/>
      <c r="L1341" s="365"/>
      <c r="N1341" s="264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82"/>
        <v>0</v>
      </c>
      <c r="K1342" s="368"/>
      <c r="L1342" s="365"/>
      <c r="N1342" s="264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92">H1344</f>
        <v>0</v>
      </c>
      <c r="I1343" s="331">
        <f t="shared" si="292"/>
        <v>0</v>
      </c>
      <c r="J1343" s="349">
        <f t="shared" si="282"/>
        <v>0</v>
      </c>
      <c r="K1343" s="331">
        <f t="shared" si="292"/>
        <v>0</v>
      </c>
      <c r="L1343" s="365"/>
      <c r="N1343" s="264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92"/>
        <v>0</v>
      </c>
      <c r="I1344" s="331">
        <f t="shared" si="292"/>
        <v>0</v>
      </c>
      <c r="J1344" s="349">
        <f t="shared" si="282"/>
        <v>0</v>
      </c>
      <c r="K1344" s="331">
        <f t="shared" si="292"/>
        <v>0</v>
      </c>
      <c r="L1344" s="365"/>
      <c r="N1344" s="264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92"/>
        <v>0</v>
      </c>
      <c r="I1345" s="331">
        <f t="shared" si="292"/>
        <v>0</v>
      </c>
      <c r="J1345" s="349">
        <f t="shared" si="282"/>
        <v>0</v>
      </c>
      <c r="K1345" s="331">
        <f t="shared" si="292"/>
        <v>0</v>
      </c>
      <c r="L1345" s="365"/>
      <c r="N1345" s="264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82"/>
        <v>0</v>
      </c>
      <c r="K1346" s="365"/>
      <c r="L1346" s="365"/>
      <c r="N1346" s="264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3">H1348</f>
        <v>0</v>
      </c>
      <c r="I1347" s="331">
        <f t="shared" si="293"/>
        <v>0</v>
      </c>
      <c r="J1347" s="349">
        <f t="shared" si="282"/>
        <v>0</v>
      </c>
      <c r="K1347" s="331">
        <f t="shared" ref="K1347:L1349" si="294">K1348</f>
        <v>0</v>
      </c>
      <c r="L1347" s="331">
        <f t="shared" si="294"/>
        <v>0</v>
      </c>
      <c r="N1347" s="264"/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3"/>
        <v>0</v>
      </c>
      <c r="I1348" s="331">
        <f t="shared" si="293"/>
        <v>0</v>
      </c>
      <c r="J1348" s="349">
        <f t="shared" si="282"/>
        <v>0</v>
      </c>
      <c r="K1348" s="331">
        <f t="shared" si="294"/>
        <v>0</v>
      </c>
      <c r="L1348" s="331">
        <f t="shared" si="294"/>
        <v>0</v>
      </c>
      <c r="N1348" s="264"/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3"/>
        <v>0</v>
      </c>
      <c r="I1349" s="331">
        <f t="shared" si="293"/>
        <v>0</v>
      </c>
      <c r="J1349" s="349">
        <f t="shared" si="282"/>
        <v>0</v>
      </c>
      <c r="K1349" s="331">
        <f t="shared" si="294"/>
        <v>0</v>
      </c>
      <c r="L1349" s="331">
        <f t="shared" si="294"/>
        <v>0</v>
      </c>
      <c r="N1349" s="264"/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82"/>
        <v>0</v>
      </c>
      <c r="K1350" s="365"/>
      <c r="L1350" s="365"/>
      <c r="N1350" s="264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5">H1352</f>
        <v>0</v>
      </c>
      <c r="I1351" s="331">
        <f t="shared" si="295"/>
        <v>0</v>
      </c>
      <c r="J1351" s="349">
        <f t="shared" si="282"/>
        <v>0</v>
      </c>
      <c r="K1351" s="331">
        <f t="shared" ref="K1351:L1354" si="296">K1352</f>
        <v>0</v>
      </c>
      <c r="L1351" s="331">
        <f t="shared" si="296"/>
        <v>0</v>
      </c>
      <c r="N1351" s="264"/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5"/>
        <v>0</v>
      </c>
      <c r="I1352" s="331">
        <f t="shared" si="295"/>
        <v>0</v>
      </c>
      <c r="J1352" s="349">
        <f t="shared" ref="J1352:J1415" si="297">H1352+I1352</f>
        <v>0</v>
      </c>
      <c r="K1352" s="331">
        <f t="shared" si="296"/>
        <v>0</v>
      </c>
      <c r="L1352" s="331">
        <f t="shared" si="296"/>
        <v>0</v>
      </c>
      <c r="N1352" s="264"/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5"/>
        <v>0</v>
      </c>
      <c r="I1353" s="331">
        <f t="shared" si="295"/>
        <v>0</v>
      </c>
      <c r="J1353" s="349">
        <f t="shared" si="297"/>
        <v>0</v>
      </c>
      <c r="K1353" s="331">
        <f t="shared" si="296"/>
        <v>0</v>
      </c>
      <c r="L1353" s="331">
        <f t="shared" si="296"/>
        <v>0</v>
      </c>
      <c r="N1353" s="264"/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5"/>
        <v>0</v>
      </c>
      <c r="I1354" s="331">
        <f t="shared" si="295"/>
        <v>0</v>
      </c>
      <c r="J1354" s="349">
        <f t="shared" si="297"/>
        <v>0</v>
      </c>
      <c r="K1354" s="331">
        <f t="shared" si="296"/>
        <v>0</v>
      </c>
      <c r="L1354" s="331">
        <f t="shared" si="296"/>
        <v>0</v>
      </c>
      <c r="N1354" s="264"/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7"/>
        <v>0</v>
      </c>
      <c r="K1355" s="368"/>
      <c r="L1355" s="368"/>
      <c r="N1355" s="264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9679.9</v>
      </c>
      <c r="I1356" s="349">
        <f>I1357+I1503</f>
        <v>1677.2</v>
      </c>
      <c r="J1356" s="349">
        <f t="shared" si="297"/>
        <v>11357.1</v>
      </c>
      <c r="K1356" s="349">
        <f>K1357+K1503+K1513</f>
        <v>8420.8000000000011</v>
      </c>
      <c r="L1356" s="349">
        <f>L1357+L1503+L1513</f>
        <v>7404.3</v>
      </c>
      <c r="N1356" s="264"/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8123.3</v>
      </c>
      <c r="I1357" s="349">
        <f>I1370+I1498+I1493+I1431</f>
        <v>1579.4</v>
      </c>
      <c r="J1357" s="349">
        <f t="shared" si="297"/>
        <v>9702.7000000000007</v>
      </c>
      <c r="K1357" s="349">
        <f>K1370+K1498+K1493+K1431</f>
        <v>7227.1</v>
      </c>
      <c r="L1357" s="349">
        <f>L1370+L1498+L1493+L1431</f>
        <v>6210.6</v>
      </c>
      <c r="N1357" s="264"/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7"/>
        <v>0</v>
      </c>
      <c r="K1358" s="365"/>
      <c r="L1358" s="365"/>
      <c r="N1358" s="264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7"/>
        <v>0</v>
      </c>
      <c r="K1359" s="365"/>
      <c r="L1359" s="365"/>
      <c r="N1359" s="264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8">H1361</f>
        <v>0</v>
      </c>
      <c r="I1360" s="331">
        <f t="shared" si="298"/>
        <v>0</v>
      </c>
      <c r="J1360" s="349">
        <f t="shared" si="297"/>
        <v>0</v>
      </c>
      <c r="K1360" s="365"/>
      <c r="L1360" s="365"/>
      <c r="N1360" s="264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8"/>
        <v>0</v>
      </c>
      <c r="I1361" s="331">
        <f t="shared" si="298"/>
        <v>0</v>
      </c>
      <c r="J1361" s="349">
        <f t="shared" si="297"/>
        <v>0</v>
      </c>
      <c r="K1361" s="365"/>
      <c r="L1361" s="365"/>
      <c r="N1361" s="264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8"/>
        <v>0</v>
      </c>
      <c r="I1362" s="331">
        <f t="shared" si="298"/>
        <v>0</v>
      </c>
      <c r="J1362" s="349">
        <f t="shared" si="297"/>
        <v>0</v>
      </c>
      <c r="K1362" s="365"/>
      <c r="L1362" s="365"/>
      <c r="N1362" s="264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8"/>
        <v>0</v>
      </c>
      <c r="I1363" s="331">
        <f t="shared" si="298"/>
        <v>0</v>
      </c>
      <c r="J1363" s="349">
        <f t="shared" si="297"/>
        <v>0</v>
      </c>
      <c r="K1363" s="365"/>
      <c r="L1363" s="365"/>
      <c r="N1363" s="264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7"/>
        <v>0</v>
      </c>
      <c r="K1364" s="365"/>
      <c r="L1364" s="365"/>
      <c r="N1364" s="264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9">H1366</f>
        <v>0</v>
      </c>
      <c r="I1365" s="331">
        <f t="shared" si="299"/>
        <v>0</v>
      </c>
      <c r="J1365" s="349">
        <f t="shared" si="297"/>
        <v>0</v>
      </c>
      <c r="K1365" s="365"/>
      <c r="L1365" s="365"/>
      <c r="N1365" s="264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9"/>
        <v>0</v>
      </c>
      <c r="I1366" s="331">
        <f t="shared" si="299"/>
        <v>0</v>
      </c>
      <c r="J1366" s="349">
        <f t="shared" si="297"/>
        <v>0</v>
      </c>
      <c r="K1366" s="365"/>
      <c r="L1366" s="365"/>
      <c r="N1366" s="264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9"/>
        <v>0</v>
      </c>
      <c r="I1367" s="331">
        <f t="shared" si="299"/>
        <v>0</v>
      </c>
      <c r="J1367" s="349">
        <f t="shared" si="297"/>
        <v>0</v>
      </c>
      <c r="K1367" s="365"/>
      <c r="L1367" s="365"/>
      <c r="N1367" s="264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9"/>
        <v>0</v>
      </c>
      <c r="I1368" s="331">
        <f t="shared" si="299"/>
        <v>0</v>
      </c>
      <c r="J1368" s="349">
        <f t="shared" si="297"/>
        <v>0</v>
      </c>
      <c r="K1368" s="365"/>
      <c r="L1368" s="365"/>
      <c r="N1368" s="264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7"/>
        <v>0</v>
      </c>
      <c r="K1369" s="365"/>
      <c r="L1369" s="365"/>
      <c r="N1369" s="264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8045.8</v>
      </c>
      <c r="I1370" s="349">
        <f>I1371+I1414</f>
        <v>1579.4</v>
      </c>
      <c r="J1370" s="349">
        <f t="shared" si="297"/>
        <v>9625.2000000000007</v>
      </c>
      <c r="K1370" s="349">
        <f>K1371+K1414</f>
        <v>7153</v>
      </c>
      <c r="L1370" s="349">
        <f>L1371+L1414</f>
        <v>6153</v>
      </c>
      <c r="N1370" s="264"/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7831</v>
      </c>
      <c r="I1371" s="331">
        <f>I1372+I1389+I1400</f>
        <v>1579.4</v>
      </c>
      <c r="J1371" s="349">
        <f t="shared" si="297"/>
        <v>9410.4</v>
      </c>
      <c r="K1371" s="331">
        <f>K1372+K1389+K1400</f>
        <v>7000</v>
      </c>
      <c r="L1371" s="331">
        <f>L1372+L1389+L1400</f>
        <v>6000</v>
      </c>
      <c r="N1371" s="264"/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7831</v>
      </c>
      <c r="I1372" s="331">
        <f>I1373+I1389+I1400+I1381</f>
        <v>1579.4</v>
      </c>
      <c r="J1372" s="349">
        <f t="shared" si="297"/>
        <v>9410.4</v>
      </c>
      <c r="K1372" s="331">
        <f>K1373+K1389+K1400+K1381</f>
        <v>7000</v>
      </c>
      <c r="L1372" s="331">
        <f>L1373+L1389+L1400+L1381</f>
        <v>6000</v>
      </c>
      <c r="N1372" s="264"/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300">H1374</f>
        <v>7131</v>
      </c>
      <c r="I1373" s="331">
        <f t="shared" si="300"/>
        <v>1579.4</v>
      </c>
      <c r="J1373" s="349">
        <f t="shared" si="297"/>
        <v>8710.4</v>
      </c>
      <c r="K1373" s="331">
        <f t="shared" ref="K1373:L1375" si="301">K1374</f>
        <v>7000</v>
      </c>
      <c r="L1373" s="331">
        <f t="shared" si="301"/>
        <v>6000</v>
      </c>
      <c r="N1373" s="264"/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300"/>
        <v>7131</v>
      </c>
      <c r="I1374" s="331">
        <f t="shared" si="300"/>
        <v>1579.4</v>
      </c>
      <c r="J1374" s="349">
        <f t="shared" si="297"/>
        <v>8710.4</v>
      </c>
      <c r="K1374" s="331">
        <f t="shared" si="301"/>
        <v>7000</v>
      </c>
      <c r="L1374" s="331">
        <f t="shared" si="301"/>
        <v>6000</v>
      </c>
      <c r="N1374" s="264"/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300"/>
        <v>7131</v>
      </c>
      <c r="I1375" s="331">
        <f t="shared" si="300"/>
        <v>1579.4</v>
      </c>
      <c r="J1375" s="349">
        <f t="shared" si="297"/>
        <v>8710.4</v>
      </c>
      <c r="K1375" s="331">
        <f t="shared" si="301"/>
        <v>7000</v>
      </c>
      <c r="L1375" s="331">
        <f t="shared" si="301"/>
        <v>6000</v>
      </c>
      <c r="N1375" s="264"/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7131</v>
      </c>
      <c r="I1376" s="331">
        <v>1579.4</v>
      </c>
      <c r="J1376" s="349">
        <f t="shared" si="297"/>
        <v>8710.4</v>
      </c>
      <c r="K1376" s="368">
        <v>7000</v>
      </c>
      <c r="L1376" s="368">
        <v>6000</v>
      </c>
      <c r="N1376" s="264"/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7"/>
        <v>0</v>
      </c>
      <c r="K1377" s="365"/>
      <c r="L1377" s="365"/>
      <c r="N1377" s="264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7"/>
        <v>0</v>
      </c>
      <c r="K1378" s="365"/>
      <c r="L1378" s="365"/>
      <c r="N1378" s="264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7"/>
        <v>0</v>
      </c>
      <c r="K1379" s="365"/>
      <c r="L1379" s="365"/>
      <c r="N1379" s="264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7"/>
        <v>0</v>
      </c>
      <c r="K1380" s="365"/>
      <c r="L1380" s="365"/>
      <c r="N1380" s="264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302">H1382</f>
        <v>700</v>
      </c>
      <c r="I1381" s="331">
        <f t="shared" si="302"/>
        <v>0</v>
      </c>
      <c r="J1381" s="349">
        <f t="shared" si="297"/>
        <v>700</v>
      </c>
      <c r="K1381" s="331">
        <f t="shared" si="302"/>
        <v>0</v>
      </c>
      <c r="L1381" s="365"/>
      <c r="N1381" s="264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302"/>
        <v>700</v>
      </c>
      <c r="I1382" s="331">
        <f t="shared" si="302"/>
        <v>0</v>
      </c>
      <c r="J1382" s="349">
        <f t="shared" si="297"/>
        <v>700</v>
      </c>
      <c r="K1382" s="331">
        <f t="shared" si="302"/>
        <v>0</v>
      </c>
      <c r="L1382" s="365"/>
      <c r="N1382" s="264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302"/>
        <v>700</v>
      </c>
      <c r="I1383" s="331">
        <f t="shared" si="302"/>
        <v>0</v>
      </c>
      <c r="J1383" s="349">
        <f t="shared" si="297"/>
        <v>700</v>
      </c>
      <c r="K1383" s="331">
        <f t="shared" si="302"/>
        <v>0</v>
      </c>
      <c r="L1383" s="365"/>
      <c r="N1383" s="264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7"/>
        <v>700</v>
      </c>
      <c r="K1384" s="365"/>
      <c r="L1384" s="365"/>
      <c r="N1384" s="264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7"/>
        <v>0</v>
      </c>
      <c r="K1385" s="365"/>
      <c r="L1385" s="365"/>
      <c r="N1385" s="264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7"/>
        <v>0</v>
      </c>
      <c r="K1386" s="365"/>
      <c r="L1386" s="365"/>
      <c r="N1386" s="264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7"/>
        <v>0</v>
      </c>
      <c r="K1387" s="365"/>
      <c r="L1387" s="365"/>
      <c r="N1387" s="264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7"/>
        <v>0</v>
      </c>
      <c r="K1388" s="365"/>
      <c r="L1388" s="365"/>
      <c r="N1388" s="264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7"/>
        <v>0</v>
      </c>
      <c r="K1389" s="365"/>
      <c r="L1389" s="365"/>
      <c r="N1389" s="264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7"/>
        <v>0</v>
      </c>
      <c r="K1390" s="365"/>
      <c r="L1390" s="365"/>
      <c r="N1390" s="264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7"/>
        <v>0</v>
      </c>
      <c r="K1391" s="365"/>
      <c r="L1391" s="365"/>
      <c r="N1391" s="264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7"/>
        <v>0</v>
      </c>
      <c r="K1392" s="365"/>
      <c r="L1392" s="365"/>
      <c r="N1392" s="264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7"/>
        <v>0</v>
      </c>
      <c r="K1393" s="365"/>
      <c r="L1393" s="365"/>
      <c r="N1393" s="264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3">H1395</f>
        <v>0</v>
      </c>
      <c r="I1394" s="331">
        <f t="shared" si="303"/>
        <v>0</v>
      </c>
      <c r="J1394" s="349">
        <f t="shared" si="297"/>
        <v>0</v>
      </c>
      <c r="K1394" s="331">
        <f t="shared" si="303"/>
        <v>0</v>
      </c>
      <c r="L1394" s="331">
        <f t="shared" si="303"/>
        <v>0</v>
      </c>
      <c r="N1394" s="264"/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3"/>
        <v>0</v>
      </c>
      <c r="I1395" s="331">
        <f t="shared" si="303"/>
        <v>0</v>
      </c>
      <c r="J1395" s="349">
        <f t="shared" si="297"/>
        <v>0</v>
      </c>
      <c r="K1395" s="331">
        <f t="shared" si="303"/>
        <v>0</v>
      </c>
      <c r="L1395" s="331">
        <f t="shared" si="303"/>
        <v>0</v>
      </c>
      <c r="N1395" s="264"/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7"/>
        <v>0</v>
      </c>
      <c r="K1396" s="331">
        <f>K1397+K1398</f>
        <v>0</v>
      </c>
      <c r="L1396" s="331">
        <f>L1397+L1398</f>
        <v>0</v>
      </c>
      <c r="N1396" s="264"/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7"/>
        <v>0</v>
      </c>
      <c r="K1397" s="365"/>
      <c r="L1397" s="365"/>
      <c r="N1397" s="264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7"/>
        <v>0</v>
      </c>
      <c r="K1398" s="365"/>
      <c r="L1398" s="365"/>
      <c r="N1398" s="264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7"/>
        <v>0</v>
      </c>
      <c r="K1399" s="365"/>
      <c r="L1399" s="365"/>
      <c r="N1399" s="264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7"/>
        <v>0</v>
      </c>
      <c r="K1400" s="331">
        <f>K1401</f>
        <v>0</v>
      </c>
      <c r="L1400" s="365"/>
      <c r="N1400" s="264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7"/>
        <v>0</v>
      </c>
      <c r="K1401" s="331">
        <f>K1402</f>
        <v>0</v>
      </c>
      <c r="L1401" s="365"/>
      <c r="N1401" s="264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7"/>
        <v>0</v>
      </c>
      <c r="K1402" s="331">
        <f>K1403+K1404+K1405</f>
        <v>0</v>
      </c>
      <c r="L1402" s="365"/>
      <c r="N1402" s="264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7"/>
        <v>0</v>
      </c>
      <c r="K1403" s="365"/>
      <c r="L1403" s="365"/>
      <c r="N1403" s="264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7"/>
        <v>0</v>
      </c>
      <c r="K1404" s="365"/>
      <c r="L1404" s="365"/>
      <c r="N1404" s="264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7"/>
        <v>0</v>
      </c>
      <c r="K1405" s="365"/>
      <c r="L1405" s="365"/>
      <c r="N1405" s="264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7"/>
        <v>0</v>
      </c>
      <c r="K1406" s="365"/>
      <c r="L1406" s="365"/>
      <c r="N1406" s="264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7"/>
        <v>0</v>
      </c>
      <c r="K1407" s="365"/>
      <c r="L1407" s="365"/>
      <c r="N1407" s="264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7"/>
        <v>0</v>
      </c>
      <c r="K1408" s="365"/>
      <c r="L1408" s="365"/>
      <c r="N1408" s="264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7"/>
        <v>0</v>
      </c>
      <c r="K1409" s="365"/>
      <c r="L1409" s="365"/>
      <c r="N1409" s="264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7"/>
        <v>0</v>
      </c>
      <c r="K1410" s="365"/>
      <c r="L1410" s="365"/>
      <c r="N1410" s="264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7"/>
        <v>0</v>
      </c>
      <c r="K1411" s="365"/>
      <c r="L1411" s="365"/>
      <c r="N1411" s="264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7"/>
        <v>0</v>
      </c>
      <c r="K1412" s="365"/>
      <c r="L1412" s="365"/>
      <c r="N1412" s="264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7"/>
        <v>0</v>
      </c>
      <c r="K1413" s="365"/>
      <c r="L1413" s="365"/>
      <c r="N1413" s="264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7"/>
        <v>214.8</v>
      </c>
      <c r="K1414" s="331">
        <f>K1415</f>
        <v>153</v>
      </c>
      <c r="L1414" s="331">
        <f>L1415</f>
        <v>153</v>
      </c>
      <c r="N1414" s="264"/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7"/>
        <v>214.8</v>
      </c>
      <c r="K1415" s="331">
        <f>K1425+K1416+K1421</f>
        <v>153</v>
      </c>
      <c r="L1415" s="331">
        <f>L1425+L1416+L1421</f>
        <v>153</v>
      </c>
      <c r="N1415" s="264"/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4">H1417</f>
        <v>214.8</v>
      </c>
      <c r="I1416" s="331">
        <f t="shared" si="304"/>
        <v>0</v>
      </c>
      <c r="J1416" s="349">
        <f t="shared" ref="J1416:J1479" si="305">H1416+I1416</f>
        <v>214.8</v>
      </c>
      <c r="K1416" s="331">
        <f t="shared" si="304"/>
        <v>153</v>
      </c>
      <c r="L1416" s="331">
        <f t="shared" si="304"/>
        <v>153</v>
      </c>
      <c r="N1416" s="264"/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4"/>
        <v>214.8</v>
      </c>
      <c r="I1417" s="331">
        <f t="shared" si="304"/>
        <v>0</v>
      </c>
      <c r="J1417" s="349">
        <f t="shared" si="305"/>
        <v>214.8</v>
      </c>
      <c r="K1417" s="331">
        <f t="shared" si="304"/>
        <v>153</v>
      </c>
      <c r="L1417" s="331">
        <f t="shared" si="304"/>
        <v>153</v>
      </c>
      <c r="N1417" s="264"/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5"/>
        <v>214.8</v>
      </c>
      <c r="K1418" s="331">
        <f>K1419+K1420</f>
        <v>153</v>
      </c>
      <c r="L1418" s="331">
        <f>L1419+L1420</f>
        <v>153</v>
      </c>
      <c r="N1418" s="264"/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5"/>
        <v>214.8</v>
      </c>
      <c r="K1419" s="368">
        <v>153</v>
      </c>
      <c r="L1419" s="368">
        <v>153</v>
      </c>
      <c r="N1419" s="264"/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5"/>
        <v>0</v>
      </c>
      <c r="K1420" s="368"/>
      <c r="L1420" s="365"/>
      <c r="N1420" s="264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6">H1422</f>
        <v>0</v>
      </c>
      <c r="I1421" s="331">
        <f t="shared" si="306"/>
        <v>0</v>
      </c>
      <c r="J1421" s="349">
        <f t="shared" si="305"/>
        <v>0</v>
      </c>
      <c r="K1421" s="331">
        <f t="shared" ref="K1421:L1423" si="307">K1422</f>
        <v>0</v>
      </c>
      <c r="L1421" s="331">
        <f t="shared" si="307"/>
        <v>0</v>
      </c>
      <c r="N1421" s="264"/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6"/>
        <v>0</v>
      </c>
      <c r="I1422" s="331">
        <f t="shared" si="306"/>
        <v>0</v>
      </c>
      <c r="J1422" s="349">
        <f t="shared" si="305"/>
        <v>0</v>
      </c>
      <c r="K1422" s="331">
        <f t="shared" si="307"/>
        <v>0</v>
      </c>
      <c r="L1422" s="331">
        <f t="shared" si="307"/>
        <v>0</v>
      </c>
      <c r="N1422" s="264"/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6"/>
        <v>0</v>
      </c>
      <c r="I1423" s="331">
        <f t="shared" si="306"/>
        <v>0</v>
      </c>
      <c r="J1423" s="349">
        <f t="shared" si="305"/>
        <v>0</v>
      </c>
      <c r="K1423" s="331">
        <f t="shared" si="307"/>
        <v>0</v>
      </c>
      <c r="L1423" s="331">
        <f t="shared" si="307"/>
        <v>0</v>
      </c>
      <c r="N1423" s="264"/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5"/>
        <v>0</v>
      </c>
      <c r="K1424" s="368"/>
      <c r="L1424" s="365"/>
      <c r="N1424" s="264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8">H1426</f>
        <v>0</v>
      </c>
      <c r="I1425" s="331">
        <f t="shared" si="308"/>
        <v>0</v>
      </c>
      <c r="J1425" s="349">
        <f t="shared" si="305"/>
        <v>0</v>
      </c>
      <c r="K1425" s="331">
        <f t="shared" si="308"/>
        <v>0</v>
      </c>
      <c r="L1425" s="331">
        <f t="shared" si="308"/>
        <v>0</v>
      </c>
      <c r="N1425" s="264"/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8"/>
        <v>0</v>
      </c>
      <c r="I1426" s="331">
        <f t="shared" si="308"/>
        <v>0</v>
      </c>
      <c r="J1426" s="349">
        <f t="shared" si="305"/>
        <v>0</v>
      </c>
      <c r="K1426" s="331">
        <f t="shared" si="308"/>
        <v>0</v>
      </c>
      <c r="L1426" s="331">
        <f t="shared" si="308"/>
        <v>0</v>
      </c>
      <c r="N1426" s="264"/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5"/>
        <v>0</v>
      </c>
      <c r="K1427" s="331">
        <f>K1428+K1429+K1430</f>
        <v>0</v>
      </c>
      <c r="L1427" s="331">
        <f>L1428+L1429+L1430</f>
        <v>0</v>
      </c>
      <c r="N1427" s="264"/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5"/>
        <v>0</v>
      </c>
      <c r="K1428" s="365"/>
      <c r="L1428" s="365"/>
      <c r="N1428" s="264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5"/>
        <v>0</v>
      </c>
      <c r="K1429" s="368"/>
      <c r="L1429" s="368"/>
      <c r="N1429" s="264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5"/>
        <v>0</v>
      </c>
      <c r="K1430" s="368"/>
      <c r="L1430" s="368"/>
      <c r="N1430" s="264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5"/>
        <v>0</v>
      </c>
      <c r="K1431" s="404">
        <f>K1437+K1478+K1432</f>
        <v>0</v>
      </c>
      <c r="L1431" s="404">
        <f>L1437+L1478+L1432</f>
        <v>0</v>
      </c>
      <c r="N1431" s="264"/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9">H1433</f>
        <v>0</v>
      </c>
      <c r="I1432" s="331">
        <f t="shared" si="309"/>
        <v>0</v>
      </c>
      <c r="J1432" s="349">
        <f t="shared" si="305"/>
        <v>0</v>
      </c>
      <c r="K1432" s="331">
        <f t="shared" si="309"/>
        <v>0</v>
      </c>
      <c r="L1432" s="331">
        <f t="shared" si="309"/>
        <v>0</v>
      </c>
      <c r="N1432" s="264"/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9"/>
        <v>0</v>
      </c>
      <c r="I1433" s="331">
        <f t="shared" si="309"/>
        <v>0</v>
      </c>
      <c r="J1433" s="349">
        <f t="shared" si="305"/>
        <v>0</v>
      </c>
      <c r="K1433" s="331">
        <f t="shared" si="309"/>
        <v>0</v>
      </c>
      <c r="L1433" s="331">
        <f t="shared" si="309"/>
        <v>0</v>
      </c>
      <c r="N1433" s="264"/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5"/>
        <v>0</v>
      </c>
      <c r="K1434" s="331">
        <f>K1435+K1436</f>
        <v>0</v>
      </c>
      <c r="L1434" s="331">
        <f>L1435+L1436</f>
        <v>0</v>
      </c>
      <c r="N1434" s="264"/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5"/>
        <v>0</v>
      </c>
      <c r="K1435" s="365"/>
      <c r="L1435" s="365"/>
      <c r="N1435" s="264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5"/>
        <v>0</v>
      </c>
      <c r="K1436" s="365"/>
      <c r="L1436" s="365"/>
      <c r="N1436" s="264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10">H1438</f>
        <v>0</v>
      </c>
      <c r="I1437" s="368">
        <f t="shared" si="310"/>
        <v>0</v>
      </c>
      <c r="J1437" s="349">
        <f t="shared" si="305"/>
        <v>0</v>
      </c>
      <c r="K1437" s="368">
        <f t="shared" ref="K1437:L1439" si="311">K1438</f>
        <v>0</v>
      </c>
      <c r="L1437" s="368">
        <f t="shared" si="311"/>
        <v>0</v>
      </c>
      <c r="N1437" s="264"/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10"/>
        <v>0</v>
      </c>
      <c r="I1438" s="368">
        <f t="shared" si="310"/>
        <v>0</v>
      </c>
      <c r="J1438" s="349">
        <f t="shared" si="305"/>
        <v>0</v>
      </c>
      <c r="K1438" s="368">
        <f t="shared" si="311"/>
        <v>0</v>
      </c>
      <c r="L1438" s="368">
        <f t="shared" si="311"/>
        <v>0</v>
      </c>
      <c r="N1438" s="264"/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10"/>
        <v>0</v>
      </c>
      <c r="I1439" s="368">
        <f t="shared" si="310"/>
        <v>0</v>
      </c>
      <c r="J1439" s="349">
        <f t="shared" si="305"/>
        <v>0</v>
      </c>
      <c r="K1439" s="368">
        <f t="shared" si="311"/>
        <v>0</v>
      </c>
      <c r="L1439" s="368">
        <f t="shared" si="311"/>
        <v>0</v>
      </c>
      <c r="N1439" s="264"/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5"/>
        <v>0</v>
      </c>
      <c r="K1440" s="368"/>
      <c r="L1440" s="368"/>
      <c r="N1440" s="264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12">H1442</f>
        <v>0</v>
      </c>
      <c r="I1441" s="368">
        <f t="shared" si="312"/>
        <v>0</v>
      </c>
      <c r="J1441" s="349">
        <f t="shared" si="305"/>
        <v>0</v>
      </c>
      <c r="K1441" s="368">
        <f t="shared" si="312"/>
        <v>0</v>
      </c>
      <c r="L1441" s="368">
        <f t="shared" si="312"/>
        <v>0</v>
      </c>
      <c r="N1441" s="264"/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12"/>
        <v>0</v>
      </c>
      <c r="I1442" s="368">
        <f t="shared" si="312"/>
        <v>0</v>
      </c>
      <c r="J1442" s="349">
        <f t="shared" si="305"/>
        <v>0</v>
      </c>
      <c r="K1442" s="368">
        <f t="shared" si="312"/>
        <v>0</v>
      </c>
      <c r="L1442" s="368">
        <f t="shared" si="312"/>
        <v>0</v>
      </c>
      <c r="N1442" s="264"/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12"/>
        <v>0</v>
      </c>
      <c r="I1443" s="368">
        <f t="shared" si="312"/>
        <v>0</v>
      </c>
      <c r="J1443" s="349">
        <f t="shared" si="305"/>
        <v>0</v>
      </c>
      <c r="K1443" s="368">
        <f t="shared" si="312"/>
        <v>0</v>
      </c>
      <c r="L1443" s="368">
        <f t="shared" si="312"/>
        <v>0</v>
      </c>
      <c r="N1443" s="264"/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5"/>
        <v>0</v>
      </c>
      <c r="K1444" s="368"/>
      <c r="L1444" s="368"/>
      <c r="N1444" s="264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5"/>
        <v>0</v>
      </c>
      <c r="K1445" s="368"/>
      <c r="L1445" s="368"/>
      <c r="N1445" s="264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5"/>
        <v>0</v>
      </c>
      <c r="K1446" s="368"/>
      <c r="L1446" s="368"/>
      <c r="N1446" s="264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5"/>
        <v>0</v>
      </c>
      <c r="K1447" s="368"/>
      <c r="L1447" s="368"/>
      <c r="N1447" s="264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5"/>
        <v>0</v>
      </c>
      <c r="K1448" s="368"/>
      <c r="L1448" s="368"/>
      <c r="N1448" s="264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5"/>
        <v>0</v>
      </c>
      <c r="K1449" s="368"/>
      <c r="L1449" s="368"/>
      <c r="N1449" s="264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5"/>
        <v>0</v>
      </c>
      <c r="K1450" s="368"/>
      <c r="L1450" s="368"/>
      <c r="N1450" s="264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5"/>
        <v>0</v>
      </c>
      <c r="K1451" s="368"/>
      <c r="L1451" s="368"/>
      <c r="N1451" s="264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5"/>
        <v>0</v>
      </c>
      <c r="K1452" s="368"/>
      <c r="L1452" s="368"/>
      <c r="N1452" s="264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5"/>
        <v>0</v>
      </c>
      <c r="K1453" s="368"/>
      <c r="L1453" s="368"/>
      <c r="N1453" s="264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5"/>
        <v>0</v>
      </c>
      <c r="K1454" s="368"/>
      <c r="L1454" s="368"/>
      <c r="N1454" s="264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5"/>
        <v>0</v>
      </c>
      <c r="K1455" s="368"/>
      <c r="L1455" s="368"/>
      <c r="N1455" s="264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5"/>
        <v>0</v>
      </c>
      <c r="K1456" s="368"/>
      <c r="L1456" s="368"/>
      <c r="N1456" s="264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5"/>
        <v>0</v>
      </c>
      <c r="K1457" s="368"/>
      <c r="L1457" s="368"/>
      <c r="N1457" s="264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5"/>
        <v>0</v>
      </c>
      <c r="K1458" s="368"/>
      <c r="L1458" s="368"/>
      <c r="N1458" s="264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5"/>
        <v>0</v>
      </c>
      <c r="K1459" s="368"/>
      <c r="L1459" s="368"/>
      <c r="N1459" s="264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5"/>
        <v>0</v>
      </c>
      <c r="K1460" s="368"/>
      <c r="L1460" s="368"/>
      <c r="N1460" s="264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5"/>
        <v>0</v>
      </c>
      <c r="K1461" s="368"/>
      <c r="L1461" s="368"/>
      <c r="N1461" s="264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5"/>
        <v>0</v>
      </c>
      <c r="K1462" s="368"/>
      <c r="L1462" s="368"/>
      <c r="N1462" s="264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5"/>
        <v>0</v>
      </c>
      <c r="K1463" s="368"/>
      <c r="L1463" s="368"/>
      <c r="N1463" s="264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5"/>
        <v>0</v>
      </c>
      <c r="K1464" s="368"/>
      <c r="L1464" s="368"/>
      <c r="N1464" s="264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5"/>
        <v>0</v>
      </c>
      <c r="K1465" s="368"/>
      <c r="L1465" s="368"/>
      <c r="N1465" s="264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5"/>
        <v>0</v>
      </c>
      <c r="K1466" s="368"/>
      <c r="L1466" s="368"/>
      <c r="N1466" s="264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5"/>
        <v>0</v>
      </c>
      <c r="K1467" s="368"/>
      <c r="L1467" s="368"/>
      <c r="N1467" s="264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5"/>
        <v>0</v>
      </c>
      <c r="K1468" s="368"/>
      <c r="L1468" s="368"/>
      <c r="N1468" s="264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5"/>
        <v>0</v>
      </c>
      <c r="K1469" s="368"/>
      <c r="L1469" s="368"/>
      <c r="N1469" s="264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5"/>
        <v>0</v>
      </c>
      <c r="K1470" s="368"/>
      <c r="L1470" s="368"/>
      <c r="N1470" s="264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5"/>
        <v>0</v>
      </c>
      <c r="K1471" s="368"/>
      <c r="L1471" s="368"/>
      <c r="N1471" s="264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5"/>
        <v>0</v>
      </c>
      <c r="K1472" s="368"/>
      <c r="L1472" s="368"/>
      <c r="N1472" s="264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5"/>
        <v>0</v>
      </c>
      <c r="K1473" s="368"/>
      <c r="L1473" s="368"/>
      <c r="N1473" s="264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5"/>
        <v>0</v>
      </c>
      <c r="K1474" s="368"/>
      <c r="L1474" s="368"/>
      <c r="N1474" s="264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5"/>
        <v>0</v>
      </c>
      <c r="K1475" s="368"/>
      <c r="L1475" s="368"/>
      <c r="N1475" s="264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5"/>
        <v>0</v>
      </c>
      <c r="K1476" s="368"/>
      <c r="L1476" s="368"/>
      <c r="N1476" s="264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5"/>
        <v>0</v>
      </c>
      <c r="K1477" s="368"/>
      <c r="L1477" s="368"/>
      <c r="N1477" s="264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3">H1479</f>
        <v>0</v>
      </c>
      <c r="I1478" s="368">
        <f t="shared" si="313"/>
        <v>0</v>
      </c>
      <c r="J1478" s="349">
        <f t="shared" si="305"/>
        <v>0</v>
      </c>
      <c r="K1478" s="368">
        <f t="shared" si="313"/>
        <v>0</v>
      </c>
      <c r="L1478" s="368">
        <f t="shared" si="313"/>
        <v>0</v>
      </c>
      <c r="N1478" s="264"/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3"/>
        <v>0</v>
      </c>
      <c r="I1479" s="368">
        <f t="shared" si="313"/>
        <v>0</v>
      </c>
      <c r="J1479" s="349">
        <f t="shared" si="305"/>
        <v>0</v>
      </c>
      <c r="K1479" s="368">
        <f t="shared" si="313"/>
        <v>0</v>
      </c>
      <c r="L1479" s="368">
        <f t="shared" si="313"/>
        <v>0</v>
      </c>
      <c r="N1479" s="264"/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6" si="314">H1480+I1480</f>
        <v>0</v>
      </c>
      <c r="K1480" s="368">
        <f>K1481+K1482</f>
        <v>0</v>
      </c>
      <c r="L1480" s="368">
        <f>L1481+L1482</f>
        <v>0</v>
      </c>
      <c r="N1480" s="264"/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4"/>
        <v>0</v>
      </c>
      <c r="K1481" s="368"/>
      <c r="L1481" s="368"/>
      <c r="N1481" s="264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4"/>
        <v>0</v>
      </c>
      <c r="K1482" s="368"/>
      <c r="L1482" s="368"/>
      <c r="N1482" s="264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4"/>
        <v>0</v>
      </c>
      <c r="K1483" s="368"/>
      <c r="L1483" s="368"/>
      <c r="N1483" s="264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4"/>
        <v>0</v>
      </c>
      <c r="K1484" s="368"/>
      <c r="L1484" s="368"/>
      <c r="N1484" s="264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4"/>
        <v>0</v>
      </c>
      <c r="K1485" s="368"/>
      <c r="L1485" s="368"/>
      <c r="N1485" s="264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4"/>
        <v>0</v>
      </c>
      <c r="K1486" s="368"/>
      <c r="L1486" s="368"/>
      <c r="N1486" s="264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4"/>
        <v>0</v>
      </c>
      <c r="K1487" s="368"/>
      <c r="L1487" s="368"/>
      <c r="N1487" s="264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4"/>
        <v>0</v>
      </c>
      <c r="K1488" s="368"/>
      <c r="L1488" s="368"/>
      <c r="N1488" s="264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4"/>
        <v>0</v>
      </c>
      <c r="K1489" s="368"/>
      <c r="L1489" s="368"/>
      <c r="N1489" s="264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4"/>
        <v>0</v>
      </c>
      <c r="K1490" s="368"/>
      <c r="L1490" s="368"/>
      <c r="N1490" s="264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4"/>
        <v>0</v>
      </c>
      <c r="K1491" s="368"/>
      <c r="L1491" s="368"/>
      <c r="N1491" s="264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4"/>
        <v>0</v>
      </c>
      <c r="K1492" s="368"/>
      <c r="L1492" s="368"/>
      <c r="N1492" s="264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5">H1494</f>
        <v>0</v>
      </c>
      <c r="I1493" s="331">
        <f t="shared" si="315"/>
        <v>0</v>
      </c>
      <c r="J1493" s="349">
        <f t="shared" si="314"/>
        <v>0</v>
      </c>
      <c r="K1493" s="331">
        <f t="shared" si="315"/>
        <v>0</v>
      </c>
      <c r="L1493" s="331">
        <f t="shared" si="315"/>
        <v>0</v>
      </c>
      <c r="N1493" s="264"/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5"/>
        <v>0</v>
      </c>
      <c r="I1494" s="331">
        <f t="shared" si="315"/>
        <v>0</v>
      </c>
      <c r="J1494" s="349">
        <f t="shared" si="314"/>
        <v>0</v>
      </c>
      <c r="K1494" s="331">
        <f t="shared" si="315"/>
        <v>0</v>
      </c>
      <c r="L1494" s="331">
        <f t="shared" si="315"/>
        <v>0</v>
      </c>
      <c r="N1494" s="264"/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5"/>
        <v>0</v>
      </c>
      <c r="I1495" s="331">
        <f t="shared" si="315"/>
        <v>0</v>
      </c>
      <c r="J1495" s="349">
        <f t="shared" si="314"/>
        <v>0</v>
      </c>
      <c r="K1495" s="331">
        <f t="shared" si="315"/>
        <v>0</v>
      </c>
      <c r="L1495" s="331">
        <f t="shared" si="315"/>
        <v>0</v>
      </c>
      <c r="N1495" s="264"/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5"/>
        <v>0</v>
      </c>
      <c r="I1496" s="331">
        <f t="shared" si="315"/>
        <v>0</v>
      </c>
      <c r="J1496" s="349">
        <f t="shared" si="314"/>
        <v>0</v>
      </c>
      <c r="K1496" s="331">
        <f t="shared" si="315"/>
        <v>0</v>
      </c>
      <c r="L1496" s="331">
        <f t="shared" si="315"/>
        <v>0</v>
      </c>
      <c r="N1496" s="264"/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4"/>
        <v>0</v>
      </c>
      <c r="K1497" s="365"/>
      <c r="L1497" s="365"/>
      <c r="N1497" s="264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6">H1499</f>
        <v>77.5</v>
      </c>
      <c r="I1498" s="349">
        <f t="shared" si="316"/>
        <v>0</v>
      </c>
      <c r="J1498" s="349">
        <f t="shared" si="314"/>
        <v>77.5</v>
      </c>
      <c r="K1498" s="349">
        <f t="shared" ref="K1498:L1501" si="317">K1499</f>
        <v>74.099999999999994</v>
      </c>
      <c r="L1498" s="349">
        <f t="shared" si="317"/>
        <v>57.6</v>
      </c>
      <c r="N1498" s="264"/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6"/>
        <v>77.5</v>
      </c>
      <c r="I1499" s="331">
        <f t="shared" si="316"/>
        <v>0</v>
      </c>
      <c r="J1499" s="349">
        <f t="shared" si="314"/>
        <v>77.5</v>
      </c>
      <c r="K1499" s="331">
        <f t="shared" si="317"/>
        <v>74.099999999999994</v>
      </c>
      <c r="L1499" s="331">
        <f t="shared" si="317"/>
        <v>57.6</v>
      </c>
      <c r="N1499" s="264"/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6"/>
        <v>77.5</v>
      </c>
      <c r="I1500" s="331">
        <f t="shared" si="316"/>
        <v>0</v>
      </c>
      <c r="J1500" s="349">
        <f t="shared" si="314"/>
        <v>77.5</v>
      </c>
      <c r="K1500" s="331">
        <f t="shared" si="317"/>
        <v>74.099999999999994</v>
      </c>
      <c r="L1500" s="331">
        <f t="shared" si="317"/>
        <v>57.6</v>
      </c>
      <c r="N1500" s="264"/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6"/>
        <v>77.5</v>
      </c>
      <c r="I1501" s="331">
        <f t="shared" si="316"/>
        <v>0</v>
      </c>
      <c r="J1501" s="349">
        <f t="shared" si="314"/>
        <v>77.5</v>
      </c>
      <c r="K1501" s="331">
        <f t="shared" si="317"/>
        <v>74.099999999999994</v>
      </c>
      <c r="L1501" s="331">
        <f t="shared" si="317"/>
        <v>57.6</v>
      </c>
      <c r="N1501" s="264"/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4"/>
        <v>77.5</v>
      </c>
      <c r="K1502" s="368">
        <v>74.099999999999994</v>
      </c>
      <c r="L1502" s="368">
        <v>57.6</v>
      </c>
      <c r="N1502" s="264"/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1556.6000000000001</v>
      </c>
      <c r="I1503" s="349">
        <f>I1504</f>
        <v>97.8</v>
      </c>
      <c r="J1503" s="349">
        <f t="shared" si="314"/>
        <v>1654.4</v>
      </c>
      <c r="K1503" s="349">
        <f>K1504</f>
        <v>1150</v>
      </c>
      <c r="L1503" s="349">
        <f>L1504</f>
        <v>1150</v>
      </c>
      <c r="N1503" s="264"/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1556.6000000000001</v>
      </c>
      <c r="I1504" s="331">
        <f>I1509+I1505</f>
        <v>97.8</v>
      </c>
      <c r="J1504" s="349">
        <f t="shared" si="314"/>
        <v>1654.4</v>
      </c>
      <c r="K1504" s="331">
        <f>K1509+K1505</f>
        <v>1150</v>
      </c>
      <c r="L1504" s="331">
        <f>L1509+L1505</f>
        <v>1150</v>
      </c>
      <c r="N1504" s="264"/>
      <c r="O1504" s="264"/>
    </row>
    <row r="1505" spans="1:15" ht="38.25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8">H1506</f>
        <v>64.2</v>
      </c>
      <c r="I1505" s="331">
        <f t="shared" si="318"/>
        <v>0</v>
      </c>
      <c r="J1505" s="349">
        <f t="shared" si="314"/>
        <v>64.2</v>
      </c>
      <c r="K1505" s="331">
        <f t="shared" ref="K1505:L1507" si="319">K1506</f>
        <v>0</v>
      </c>
      <c r="L1505" s="331">
        <f t="shared" si="319"/>
        <v>0</v>
      </c>
      <c r="N1505" s="264"/>
      <c r="O1505" s="264"/>
    </row>
    <row r="1506" spans="1:15" ht="78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8"/>
        <v>64.2</v>
      </c>
      <c r="I1506" s="331">
        <f t="shared" si="318"/>
        <v>0</v>
      </c>
      <c r="J1506" s="349">
        <f t="shared" si="314"/>
        <v>64.2</v>
      </c>
      <c r="K1506" s="331">
        <f t="shared" si="319"/>
        <v>0</v>
      </c>
      <c r="L1506" s="331">
        <f t="shared" si="319"/>
        <v>0</v>
      </c>
      <c r="N1506" s="264"/>
      <c r="O1506" s="264"/>
    </row>
    <row r="1507" spans="1:15" ht="38.25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8"/>
        <v>64.2</v>
      </c>
      <c r="I1507" s="331">
        <f t="shared" si="318"/>
        <v>0</v>
      </c>
      <c r="J1507" s="349">
        <f t="shared" si="314"/>
        <v>64.2</v>
      </c>
      <c r="K1507" s="331">
        <f t="shared" si="319"/>
        <v>0</v>
      </c>
      <c r="L1507" s="331">
        <f t="shared" si="319"/>
        <v>0</v>
      </c>
      <c r="N1507" s="264"/>
      <c r="O1507" s="264"/>
    </row>
    <row r="1508" spans="1:15" s="350" customFormat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>
        <v>64.2</v>
      </c>
      <c r="I1508" s="331">
        <v>0</v>
      </c>
      <c r="J1508" s="349">
        <f t="shared" si="314"/>
        <v>64.2</v>
      </c>
      <c r="K1508" s="331"/>
      <c r="L1508" s="365"/>
      <c r="N1508" s="264"/>
      <c r="O1508" s="351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20">H1510</f>
        <v>1492.4</v>
      </c>
      <c r="I1509" s="331">
        <f t="shared" si="320"/>
        <v>97.8</v>
      </c>
      <c r="J1509" s="349">
        <f t="shared" si="314"/>
        <v>1590.2</v>
      </c>
      <c r="K1509" s="331">
        <f t="shared" ref="K1509:L1511" si="321">K1510</f>
        <v>1150</v>
      </c>
      <c r="L1509" s="331">
        <f t="shared" si="321"/>
        <v>1150</v>
      </c>
      <c r="N1509" s="264"/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20"/>
        <v>1492.4</v>
      </c>
      <c r="I1510" s="331">
        <f t="shared" si="320"/>
        <v>97.8</v>
      </c>
      <c r="J1510" s="349">
        <f t="shared" si="314"/>
        <v>1590.2</v>
      </c>
      <c r="K1510" s="331">
        <f t="shared" si="321"/>
        <v>1150</v>
      </c>
      <c r="L1510" s="331">
        <f t="shared" si="321"/>
        <v>1150</v>
      </c>
      <c r="N1510" s="264"/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20"/>
        <v>1492.4</v>
      </c>
      <c r="I1511" s="331">
        <f t="shared" si="320"/>
        <v>97.8</v>
      </c>
      <c r="J1511" s="349">
        <f t="shared" si="314"/>
        <v>1590.2</v>
      </c>
      <c r="K1511" s="331">
        <f t="shared" si="321"/>
        <v>1150</v>
      </c>
      <c r="L1511" s="331">
        <f t="shared" si="321"/>
        <v>1150</v>
      </c>
      <c r="N1511" s="264"/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1492.4</v>
      </c>
      <c r="I1512" s="331">
        <v>97.8</v>
      </c>
      <c r="J1512" s="349">
        <f t="shared" si="314"/>
        <v>1590.2</v>
      </c>
      <c r="K1512" s="368">
        <v>1150</v>
      </c>
      <c r="L1512" s="368">
        <v>1150</v>
      </c>
      <c r="N1512" s="264"/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22">H1514</f>
        <v>62.1</v>
      </c>
      <c r="I1513" s="331">
        <f t="shared" si="322"/>
        <v>0</v>
      </c>
      <c r="J1513" s="349">
        <f t="shared" si="314"/>
        <v>62.1</v>
      </c>
      <c r="K1513" s="331">
        <f t="shared" ref="K1513:L1515" si="323">K1514</f>
        <v>43.7</v>
      </c>
      <c r="L1513" s="331">
        <f t="shared" si="323"/>
        <v>43.7</v>
      </c>
      <c r="N1513" s="264"/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22"/>
        <v>62.1</v>
      </c>
      <c r="I1514" s="331">
        <f t="shared" si="322"/>
        <v>0</v>
      </c>
      <c r="J1514" s="349">
        <f t="shared" si="314"/>
        <v>62.1</v>
      </c>
      <c r="K1514" s="331">
        <f t="shared" si="323"/>
        <v>43.7</v>
      </c>
      <c r="L1514" s="331">
        <f t="shared" si="323"/>
        <v>43.7</v>
      </c>
      <c r="N1514" s="264"/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22"/>
        <v>62.1</v>
      </c>
      <c r="I1515" s="331">
        <f t="shared" si="322"/>
        <v>0</v>
      </c>
      <c r="J1515" s="349">
        <f t="shared" si="314"/>
        <v>62.1</v>
      </c>
      <c r="K1515" s="331">
        <f t="shared" si="323"/>
        <v>43.7</v>
      </c>
      <c r="L1515" s="331">
        <f t="shared" si="323"/>
        <v>43.7</v>
      </c>
      <c r="N1515" s="264"/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62.1</v>
      </c>
      <c r="I1516" s="331">
        <f>I1519+I1517</f>
        <v>0</v>
      </c>
      <c r="J1516" s="349">
        <f t="shared" si="314"/>
        <v>62.1</v>
      </c>
      <c r="K1516" s="331">
        <f>K1519+K1517</f>
        <v>43.7</v>
      </c>
      <c r="L1516" s="331">
        <f>L1519+L1517</f>
        <v>43.7</v>
      </c>
      <c r="N1516" s="264"/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62.1</v>
      </c>
      <c r="I1517" s="368">
        <f>I1518</f>
        <v>0</v>
      </c>
      <c r="J1517" s="349">
        <f t="shared" si="314"/>
        <v>62.1</v>
      </c>
      <c r="K1517" s="368">
        <f>K1518</f>
        <v>43.7</v>
      </c>
      <c r="L1517" s="368">
        <f>L1518</f>
        <v>43.7</v>
      </c>
      <c r="N1517" s="264"/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62.1</v>
      </c>
      <c r="I1518" s="331">
        <v>0</v>
      </c>
      <c r="J1518" s="349">
        <f t="shared" si="314"/>
        <v>62.1</v>
      </c>
      <c r="K1518" s="331">
        <v>43.7</v>
      </c>
      <c r="L1518" s="331">
        <v>43.7</v>
      </c>
      <c r="N1518" s="264"/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4"/>
        <v>0</v>
      </c>
      <c r="K1519" s="331">
        <f>K1520</f>
        <v>0</v>
      </c>
      <c r="L1519" s="365"/>
      <c r="N1519" s="264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4"/>
        <v>0</v>
      </c>
      <c r="K1520" s="365"/>
      <c r="L1520" s="365"/>
      <c r="N1520" s="264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2250.6999999999998</v>
      </c>
      <c r="I1521" s="389">
        <f>I1522+I1523+I1524</f>
        <v>0</v>
      </c>
      <c r="J1521" s="349">
        <f t="shared" si="314"/>
        <v>2250.6999999999998</v>
      </c>
      <c r="K1521" s="389">
        <f>K1522+K1523+K1524</f>
        <v>1265.2</v>
      </c>
      <c r="L1521" s="389">
        <f>L1522+L1523+L1524</f>
        <v>1265.2</v>
      </c>
      <c r="M1521" s="264">
        <f>H1526+H1550+H1555+H1566+H1573</f>
        <v>2250.6999999999998</v>
      </c>
      <c r="N1521" s="264"/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H1531+H1538+H1541+H1545+H1571+H1578+H1587+H1560+H1534+H1554+H1548+H1565+H1581</f>
        <v>2250.6999999999998</v>
      </c>
      <c r="I1522" s="389">
        <f>I1531+I1538+I1541+I1545+I1571+I1578+I1587+I1560+I1534+I1554+I1548+I1565+I1581</f>
        <v>0</v>
      </c>
      <c r="J1522" s="349">
        <f>H1522+I1522</f>
        <v>2250.6999999999998</v>
      </c>
      <c r="K1522" s="389">
        <f>K1531+K1538+K1541+K1545+K1571+K1578+K1587+K1560+K1534+K1554+K1548+K1565+K1581</f>
        <v>1265.2</v>
      </c>
      <c r="L1522" s="389">
        <f>L1531+L1538+L1541+L1545+L1571+L1578+L1587+L1560+L1534+L1554+L1548+L1565+L1581</f>
        <v>1265.2</v>
      </c>
      <c r="N1522" s="264"/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H1610</f>
        <v>0</v>
      </c>
      <c r="I1523" s="389">
        <f>I1610</f>
        <v>0</v>
      </c>
      <c r="J1523" s="349">
        <f t="shared" si="314"/>
        <v>0</v>
      </c>
      <c r="K1523" s="389">
        <f>K1610</f>
        <v>0</v>
      </c>
      <c r="L1523" s="389">
        <f>L1610</f>
        <v>0</v>
      </c>
      <c r="N1523" s="264"/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H1599</f>
        <v>0</v>
      </c>
      <c r="I1524" s="389">
        <f>I1599</f>
        <v>0</v>
      </c>
      <c r="J1524" s="349">
        <f t="shared" si="314"/>
        <v>0</v>
      </c>
      <c r="K1524" s="389">
        <f>K1599</f>
        <v>0</v>
      </c>
      <c r="L1524" s="389">
        <f>L1599</f>
        <v>0</v>
      </c>
      <c r="N1524" s="264"/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4">H1526</f>
        <v>1075.2</v>
      </c>
      <c r="I1525" s="389">
        <f t="shared" si="324"/>
        <v>0</v>
      </c>
      <c r="J1525" s="349">
        <f t="shared" si="314"/>
        <v>1075.2</v>
      </c>
      <c r="K1525" s="389">
        <f t="shared" si="324"/>
        <v>591.20000000000005</v>
      </c>
      <c r="L1525" s="389">
        <f t="shared" si="324"/>
        <v>591.20000000000005</v>
      </c>
      <c r="N1525" s="264"/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4"/>
        <v>1075.2</v>
      </c>
      <c r="I1526" s="389">
        <f t="shared" si="324"/>
        <v>0</v>
      </c>
      <c r="J1526" s="349">
        <f t="shared" si="314"/>
        <v>1075.2</v>
      </c>
      <c r="K1526" s="389">
        <f t="shared" si="324"/>
        <v>591.20000000000005</v>
      </c>
      <c r="L1526" s="389">
        <f t="shared" si="324"/>
        <v>591.20000000000005</v>
      </c>
      <c r="N1526" s="264"/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H1528+H1535+H1542</f>
        <v>1075.2</v>
      </c>
      <c r="I1527" s="389">
        <f>I1528+I1535+I1542</f>
        <v>0</v>
      </c>
      <c r="J1527" s="349">
        <f t="shared" si="314"/>
        <v>1075.2</v>
      </c>
      <c r="K1527" s="389">
        <f>K1528+K1535+K1542</f>
        <v>591.20000000000005</v>
      </c>
      <c r="L1527" s="389">
        <f>L1528+L1535+L1542</f>
        <v>591.20000000000005</v>
      </c>
      <c r="N1527" s="264"/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285.39999999999998</v>
      </c>
      <c r="I1528" s="368">
        <f>I1529+I1532</f>
        <v>0</v>
      </c>
      <c r="J1528" s="349">
        <f>H1528+I1528</f>
        <v>285.39999999999998</v>
      </c>
      <c r="K1528" s="368">
        <f>K1529+K1532</f>
        <v>164.4</v>
      </c>
      <c r="L1528" s="368">
        <f>L1529+L1532</f>
        <v>164.4</v>
      </c>
      <c r="N1528" s="264"/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5">H1530</f>
        <v>285.39999999999998</v>
      </c>
      <c r="I1529" s="368">
        <f t="shared" si="325"/>
        <v>0</v>
      </c>
      <c r="J1529" s="349">
        <f t="shared" si="314"/>
        <v>285.39999999999998</v>
      </c>
      <c r="K1529" s="368">
        <f t="shared" si="325"/>
        <v>164.4</v>
      </c>
      <c r="L1529" s="368">
        <f t="shared" si="325"/>
        <v>164.4</v>
      </c>
      <c r="N1529" s="264"/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5"/>
        <v>285.39999999999998</v>
      </c>
      <c r="I1530" s="368">
        <f t="shared" si="325"/>
        <v>0</v>
      </c>
      <c r="J1530" s="349">
        <f t="shared" si="314"/>
        <v>285.39999999999998</v>
      </c>
      <c r="K1530" s="368">
        <f t="shared" si="325"/>
        <v>164.4</v>
      </c>
      <c r="L1530" s="368">
        <f t="shared" si="325"/>
        <v>164.4</v>
      </c>
      <c r="N1530" s="264"/>
      <c r="O1530" s="264"/>
    </row>
    <row r="1531" spans="1:15" s="350" customFormat="1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285.39999999999998</v>
      </c>
      <c r="I1531" s="331">
        <v>0</v>
      </c>
      <c r="J1531" s="349">
        <f t="shared" si="314"/>
        <v>285.39999999999998</v>
      </c>
      <c r="K1531" s="331">
        <v>164.4</v>
      </c>
      <c r="L1531" s="331">
        <v>164.4</v>
      </c>
      <c r="N1531" s="264"/>
      <c r="O1531" s="351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6">H1533</f>
        <v>0</v>
      </c>
      <c r="I1532" s="331">
        <f t="shared" si="326"/>
        <v>0</v>
      </c>
      <c r="J1532" s="349">
        <f t="shared" si="314"/>
        <v>0</v>
      </c>
      <c r="K1532" s="331">
        <f t="shared" si="326"/>
        <v>0</v>
      </c>
      <c r="L1532" s="331">
        <f t="shared" si="326"/>
        <v>0</v>
      </c>
      <c r="N1532" s="264"/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6"/>
        <v>0</v>
      </c>
      <c r="I1533" s="331">
        <f t="shared" si="326"/>
        <v>0</v>
      </c>
      <c r="J1533" s="349">
        <f t="shared" si="314"/>
        <v>0</v>
      </c>
      <c r="K1533" s="331">
        <f t="shared" si="326"/>
        <v>0</v>
      </c>
      <c r="L1533" s="331">
        <f t="shared" si="326"/>
        <v>0</v>
      </c>
      <c r="N1533" s="264"/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4"/>
        <v>0</v>
      </c>
      <c r="K1534" s="365"/>
      <c r="L1534" s="365"/>
      <c r="N1534" s="264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>H1536+H1539</f>
        <v>579.4</v>
      </c>
      <c r="I1535" s="368">
        <f>I1536+I1539</f>
        <v>0</v>
      </c>
      <c r="J1535" s="368">
        <f>J1536+J1539</f>
        <v>579.4</v>
      </c>
      <c r="K1535" s="368">
        <f>K1536+K1539</f>
        <v>270</v>
      </c>
      <c r="L1535" s="368">
        <f>L1536+L1539</f>
        <v>270</v>
      </c>
      <c r="N1535" s="264"/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>H1537</f>
        <v>579.4</v>
      </c>
      <c r="I1536" s="368">
        <f>I1537</f>
        <v>-44</v>
      </c>
      <c r="J1536" s="349">
        <f t="shared" si="314"/>
        <v>535.4</v>
      </c>
      <c r="K1536" s="368">
        <f>K1537</f>
        <v>270</v>
      </c>
      <c r="L1536" s="368">
        <f>L1537</f>
        <v>270</v>
      </c>
      <c r="N1536" s="264"/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>H1538</f>
        <v>579.4</v>
      </c>
      <c r="I1537" s="368">
        <f>I1538</f>
        <v>-44</v>
      </c>
      <c r="J1537" s="349">
        <f t="shared" si="314"/>
        <v>535.4</v>
      </c>
      <c r="K1537" s="368">
        <f>K1538</f>
        <v>270</v>
      </c>
      <c r="L1537" s="368">
        <f>L1538</f>
        <v>270</v>
      </c>
      <c r="N1537" s="264"/>
      <c r="O1537" s="264"/>
    </row>
    <row r="1538" spans="1:15" s="350" customFormat="1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579.4</v>
      </c>
      <c r="I1538" s="331">
        <v>-44</v>
      </c>
      <c r="J1538" s="349">
        <f t="shared" si="314"/>
        <v>535.4</v>
      </c>
      <c r="K1538" s="368">
        <v>270</v>
      </c>
      <c r="L1538" s="368">
        <v>270</v>
      </c>
      <c r="N1538" s="264"/>
      <c r="O1538" s="351"/>
    </row>
    <row r="1539" spans="1:15" s="350" customFormat="1">
      <c r="A1539" s="369" t="s">
        <v>30</v>
      </c>
      <c r="B1539" s="370" t="s">
        <v>405</v>
      </c>
      <c r="C1539" s="209" t="s">
        <v>13</v>
      </c>
      <c r="D1539" s="209" t="s">
        <v>51</v>
      </c>
      <c r="E1539" s="223" t="s">
        <v>656</v>
      </c>
      <c r="F1539" s="209" t="s">
        <v>31</v>
      </c>
      <c r="G1539" s="209"/>
      <c r="H1539" s="331">
        <f>H1540</f>
        <v>0</v>
      </c>
      <c r="I1539" s="331">
        <f>I1540</f>
        <v>44</v>
      </c>
      <c r="J1539" s="349">
        <f>H1539+I1539</f>
        <v>44</v>
      </c>
      <c r="K1539" s="368">
        <f>K1540</f>
        <v>0</v>
      </c>
      <c r="L1539" s="368">
        <f>L1540</f>
        <v>0</v>
      </c>
      <c r="N1539" s="351"/>
      <c r="O1539" s="351"/>
    </row>
    <row r="1540" spans="1:15" s="350" customFormat="1" ht="25.5">
      <c r="A1540" s="369" t="s">
        <v>32</v>
      </c>
      <c r="B1540" s="370" t="s">
        <v>405</v>
      </c>
      <c r="C1540" s="209" t="s">
        <v>13</v>
      </c>
      <c r="D1540" s="209" t="s">
        <v>51</v>
      </c>
      <c r="E1540" s="223" t="s">
        <v>656</v>
      </c>
      <c r="F1540" s="209" t="s">
        <v>33</v>
      </c>
      <c r="G1540" s="209"/>
      <c r="H1540" s="331">
        <f>H1541</f>
        <v>0</v>
      </c>
      <c r="I1540" s="331">
        <f>I1541</f>
        <v>44</v>
      </c>
      <c r="J1540" s="349">
        <f>H1540+I1540</f>
        <v>44</v>
      </c>
      <c r="K1540" s="368">
        <f>K1541</f>
        <v>0</v>
      </c>
      <c r="L1540" s="368">
        <f>L1541</f>
        <v>0</v>
      </c>
      <c r="N1540" s="351"/>
      <c r="O1540" s="351"/>
    </row>
    <row r="1541" spans="1:15" s="350" customFormat="1">
      <c r="A1541" s="369" t="s">
        <v>94</v>
      </c>
      <c r="B1541" s="370" t="s">
        <v>405</v>
      </c>
      <c r="C1541" s="209" t="s">
        <v>13</v>
      </c>
      <c r="D1541" s="209" t="s">
        <v>51</v>
      </c>
      <c r="E1541" s="223" t="s">
        <v>656</v>
      </c>
      <c r="F1541" s="209" t="s">
        <v>33</v>
      </c>
      <c r="G1541" s="209" t="s">
        <v>10</v>
      </c>
      <c r="H1541" s="331"/>
      <c r="I1541" s="331">
        <v>44</v>
      </c>
      <c r="J1541" s="349">
        <f>H1541+I1541</f>
        <v>44</v>
      </c>
      <c r="K1541" s="368"/>
      <c r="L1541" s="368"/>
      <c r="N1541" s="351"/>
      <c r="O1541" s="351"/>
    </row>
    <row r="1542" spans="1:15" ht="66.75" customHeight="1">
      <c r="A1542" s="356" t="s">
        <v>592</v>
      </c>
      <c r="B1542" s="379" t="s">
        <v>405</v>
      </c>
      <c r="C1542" s="209" t="s">
        <v>13</v>
      </c>
      <c r="D1542" s="209" t="s">
        <v>51</v>
      </c>
      <c r="E1542" s="223" t="s">
        <v>780</v>
      </c>
      <c r="F1542" s="209"/>
      <c r="G1542" s="209"/>
      <c r="H1542" s="368">
        <f>H1543+H1546</f>
        <v>210.4</v>
      </c>
      <c r="I1542" s="368">
        <f>I1543+I1546</f>
        <v>0</v>
      </c>
      <c r="J1542" s="349">
        <f>H1542+I1542</f>
        <v>210.4</v>
      </c>
      <c r="K1542" s="368">
        <f>K1543+K1546</f>
        <v>156.80000000000001</v>
      </c>
      <c r="L1542" s="368">
        <f>L1543+L1546</f>
        <v>156.80000000000001</v>
      </c>
      <c r="N1542" s="264"/>
      <c r="O1542" s="264"/>
    </row>
    <row r="1543" spans="1:15" ht="29.25" customHeight="1">
      <c r="A1543" s="369" t="s">
        <v>35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27</v>
      </c>
      <c r="G1543" s="209"/>
      <c r="H1543" s="368">
        <f t="shared" ref="H1543:L1544" si="327">H1544</f>
        <v>210.4</v>
      </c>
      <c r="I1543" s="368">
        <f>I1544</f>
        <v>0</v>
      </c>
      <c r="J1543" s="349">
        <f>H1543+I1543</f>
        <v>210.4</v>
      </c>
      <c r="K1543" s="368">
        <f t="shared" si="327"/>
        <v>156.80000000000001</v>
      </c>
      <c r="L1543" s="368">
        <f t="shared" si="327"/>
        <v>156.80000000000001</v>
      </c>
      <c r="N1543" s="264"/>
      <c r="O1543" s="264"/>
    </row>
    <row r="1544" spans="1:15" ht="42" customHeight="1">
      <c r="A1544" s="369" t="s">
        <v>28</v>
      </c>
      <c r="B1544" s="370" t="s">
        <v>405</v>
      </c>
      <c r="C1544" s="209" t="s">
        <v>13</v>
      </c>
      <c r="D1544" s="209" t="s">
        <v>51</v>
      </c>
      <c r="E1544" s="223" t="s">
        <v>780</v>
      </c>
      <c r="F1544" s="209" t="s">
        <v>29</v>
      </c>
      <c r="G1544" s="209"/>
      <c r="H1544" s="368">
        <f t="shared" si="327"/>
        <v>210.4</v>
      </c>
      <c r="I1544" s="368">
        <f t="shared" si="327"/>
        <v>0</v>
      </c>
      <c r="J1544" s="349">
        <f t="shared" si="314"/>
        <v>210.4</v>
      </c>
      <c r="K1544" s="368">
        <f t="shared" si="327"/>
        <v>156.80000000000001</v>
      </c>
      <c r="L1544" s="368">
        <f t="shared" si="327"/>
        <v>156.80000000000001</v>
      </c>
      <c r="N1544" s="264"/>
      <c r="O1544" s="264"/>
    </row>
    <row r="1545" spans="1:15">
      <c r="A1545" s="369" t="s">
        <v>9</v>
      </c>
      <c r="B1545" s="370" t="s">
        <v>405</v>
      </c>
      <c r="C1545" s="209" t="s">
        <v>13</v>
      </c>
      <c r="D1545" s="209" t="s">
        <v>51</v>
      </c>
      <c r="E1545" s="223" t="s">
        <v>780</v>
      </c>
      <c r="F1545" s="209" t="s">
        <v>29</v>
      </c>
      <c r="G1545" s="209" t="s">
        <v>10</v>
      </c>
      <c r="H1545" s="331">
        <v>210.4</v>
      </c>
      <c r="I1545" s="331">
        <v>0</v>
      </c>
      <c r="J1545" s="349">
        <f t="shared" si="314"/>
        <v>210.4</v>
      </c>
      <c r="K1545" s="368">
        <v>156.80000000000001</v>
      </c>
      <c r="L1545" s="368">
        <v>156.80000000000001</v>
      </c>
      <c r="N1545" s="264"/>
      <c r="O1545" s="264"/>
    </row>
    <row r="1546" spans="1:15">
      <c r="A1546" s="369" t="s">
        <v>30</v>
      </c>
      <c r="B1546" s="370" t="s">
        <v>405</v>
      </c>
      <c r="C1546" s="209" t="s">
        <v>13</v>
      </c>
      <c r="D1546" s="209" t="s">
        <v>51</v>
      </c>
      <c r="E1546" s="223" t="s">
        <v>780</v>
      </c>
      <c r="F1546" s="209" t="s">
        <v>31</v>
      </c>
      <c r="G1546" s="209"/>
      <c r="H1546" s="331">
        <f t="shared" ref="H1546:L1547" si="328">H1547</f>
        <v>0</v>
      </c>
      <c r="I1546" s="331">
        <f t="shared" si="328"/>
        <v>0</v>
      </c>
      <c r="J1546" s="349">
        <f t="shared" si="314"/>
        <v>0</v>
      </c>
      <c r="K1546" s="331">
        <f t="shared" si="328"/>
        <v>0</v>
      </c>
      <c r="L1546" s="331">
        <f t="shared" si="328"/>
        <v>0</v>
      </c>
      <c r="N1546" s="264"/>
      <c r="O1546" s="264"/>
    </row>
    <row r="1547" spans="1:15" ht="15.75" customHeight="1">
      <c r="A1547" s="369" t="s">
        <v>32</v>
      </c>
      <c r="B1547" s="370" t="s">
        <v>405</v>
      </c>
      <c r="C1547" s="209" t="s">
        <v>13</v>
      </c>
      <c r="D1547" s="209" t="s">
        <v>51</v>
      </c>
      <c r="E1547" s="60" t="s">
        <v>780</v>
      </c>
      <c r="F1547" s="209" t="s">
        <v>33</v>
      </c>
      <c r="G1547" s="209"/>
      <c r="H1547" s="331">
        <f t="shared" si="328"/>
        <v>0</v>
      </c>
      <c r="I1547" s="331">
        <f t="shared" si="328"/>
        <v>0</v>
      </c>
      <c r="J1547" s="349">
        <f t="shared" ref="J1547:J1613" si="329">H1547+I1547</f>
        <v>0</v>
      </c>
      <c r="K1547" s="331">
        <f t="shared" si="328"/>
        <v>0</v>
      </c>
      <c r="L1547" s="331">
        <f t="shared" si="328"/>
        <v>0</v>
      </c>
      <c r="N1547" s="264"/>
      <c r="O1547" s="264"/>
    </row>
    <row r="1548" spans="1:15">
      <c r="A1548" s="369" t="s">
        <v>94</v>
      </c>
      <c r="B1548" s="370" t="s">
        <v>405</v>
      </c>
      <c r="C1548" s="209" t="s">
        <v>13</v>
      </c>
      <c r="D1548" s="209" t="s">
        <v>51</v>
      </c>
      <c r="E1548" s="60" t="s">
        <v>780</v>
      </c>
      <c r="F1548" s="209" t="s">
        <v>33</v>
      </c>
      <c r="G1548" s="209" t="s">
        <v>10</v>
      </c>
      <c r="H1548" s="331"/>
      <c r="I1548" s="331"/>
      <c r="J1548" s="349">
        <f t="shared" si="329"/>
        <v>0</v>
      </c>
      <c r="K1548" s="368"/>
      <c r="L1548" s="368"/>
      <c r="N1548" s="264"/>
      <c r="O1548" s="264"/>
    </row>
    <row r="1549" spans="1:15">
      <c r="A1549" s="372" t="s">
        <v>399</v>
      </c>
      <c r="B1549" s="372" t="s">
        <v>405</v>
      </c>
      <c r="C1549" s="372" t="s">
        <v>65</v>
      </c>
      <c r="D1549" s="209"/>
      <c r="E1549" s="34"/>
      <c r="F1549" s="34"/>
      <c r="G1549" s="34"/>
      <c r="H1549" s="389">
        <f>H1555+H1566+H1550</f>
        <v>678.8</v>
      </c>
      <c r="I1549" s="389">
        <f>I1555+I1566+I1550</f>
        <v>0</v>
      </c>
      <c r="J1549" s="349">
        <f t="shared" si="329"/>
        <v>678.8</v>
      </c>
      <c r="K1549" s="389">
        <f>K1555+K1566+K1550</f>
        <v>484</v>
      </c>
      <c r="L1549" s="389">
        <f>L1555+L1566+L1550</f>
        <v>484</v>
      </c>
      <c r="N1549" s="264"/>
      <c r="O1549" s="264"/>
    </row>
    <row r="1550" spans="1:15">
      <c r="A1550" s="372" t="s">
        <v>896</v>
      </c>
      <c r="B1550" s="372" t="s">
        <v>405</v>
      </c>
      <c r="C1550" s="372" t="s">
        <v>65</v>
      </c>
      <c r="D1550" s="250" t="s">
        <v>898</v>
      </c>
      <c r="E1550" s="34"/>
      <c r="F1550" s="34"/>
      <c r="G1550" s="34"/>
      <c r="H1550" s="389">
        <f t="shared" ref="H1550:I1553" si="330">H1551</f>
        <v>41.8</v>
      </c>
      <c r="I1550" s="389">
        <f t="shared" si="330"/>
        <v>0</v>
      </c>
      <c r="J1550" s="349">
        <f t="shared" si="329"/>
        <v>41.8</v>
      </c>
      <c r="K1550" s="389">
        <f t="shared" ref="K1550:L1553" si="331">K1551</f>
        <v>79</v>
      </c>
      <c r="L1550" s="389">
        <f t="shared" si="331"/>
        <v>79</v>
      </c>
      <c r="N1550" s="264"/>
      <c r="O1550" s="264"/>
    </row>
    <row r="1551" spans="1:15" ht="55.5" customHeight="1">
      <c r="A1551" s="373" t="s">
        <v>897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4"/>
      <c r="G1551" s="34"/>
      <c r="H1551" s="458">
        <f t="shared" si="330"/>
        <v>41.8</v>
      </c>
      <c r="I1551" s="458">
        <f t="shared" si="330"/>
        <v>0</v>
      </c>
      <c r="J1551" s="349">
        <f t="shared" si="329"/>
        <v>41.8</v>
      </c>
      <c r="K1551" s="458">
        <f t="shared" si="331"/>
        <v>79</v>
      </c>
      <c r="L1551" s="458">
        <f t="shared" si="331"/>
        <v>79</v>
      </c>
      <c r="N1551" s="264"/>
      <c r="O1551" s="264"/>
    </row>
    <row r="1552" spans="1:15" ht="27.75" customHeight="1">
      <c r="A1552" s="406" t="s">
        <v>35</v>
      </c>
      <c r="B1552" s="373" t="s">
        <v>405</v>
      </c>
      <c r="C1552" s="373" t="s">
        <v>65</v>
      </c>
      <c r="D1552" s="209" t="s">
        <v>898</v>
      </c>
      <c r="E1552" s="35" t="s">
        <v>899</v>
      </c>
      <c r="F1552" s="35" t="s">
        <v>27</v>
      </c>
      <c r="G1552" s="35"/>
      <c r="H1552" s="458">
        <f t="shared" si="330"/>
        <v>41.8</v>
      </c>
      <c r="I1552" s="458">
        <f t="shared" si="330"/>
        <v>0</v>
      </c>
      <c r="J1552" s="349">
        <f t="shared" si="329"/>
        <v>41.8</v>
      </c>
      <c r="K1552" s="458">
        <f t="shared" si="331"/>
        <v>79</v>
      </c>
      <c r="L1552" s="458">
        <f t="shared" si="331"/>
        <v>79</v>
      </c>
      <c r="N1552" s="264"/>
      <c r="O1552" s="264"/>
    </row>
    <row r="1553" spans="1:15" ht="28.5" customHeight="1">
      <c r="A1553" s="406" t="s">
        <v>74</v>
      </c>
      <c r="B1553" s="373" t="s">
        <v>405</v>
      </c>
      <c r="C1553" s="373" t="s">
        <v>65</v>
      </c>
      <c r="D1553" s="209" t="s">
        <v>898</v>
      </c>
      <c r="E1553" s="35" t="s">
        <v>899</v>
      </c>
      <c r="F1553" s="35" t="s">
        <v>76</v>
      </c>
      <c r="G1553" s="35"/>
      <c r="H1553" s="458">
        <f t="shared" si="330"/>
        <v>41.8</v>
      </c>
      <c r="I1553" s="458">
        <f t="shared" si="330"/>
        <v>0</v>
      </c>
      <c r="J1553" s="349">
        <f t="shared" si="329"/>
        <v>41.8</v>
      </c>
      <c r="K1553" s="458">
        <f t="shared" si="331"/>
        <v>79</v>
      </c>
      <c r="L1553" s="458">
        <f t="shared" si="331"/>
        <v>79</v>
      </c>
      <c r="N1553" s="264"/>
      <c r="O1553" s="264"/>
    </row>
    <row r="1554" spans="1:15">
      <c r="A1554" s="390" t="s">
        <v>9</v>
      </c>
      <c r="B1554" s="373" t="s">
        <v>405</v>
      </c>
      <c r="C1554" s="373" t="s">
        <v>65</v>
      </c>
      <c r="D1554" s="209" t="s">
        <v>898</v>
      </c>
      <c r="E1554" s="35" t="s">
        <v>899</v>
      </c>
      <c r="F1554" s="35" t="s">
        <v>76</v>
      </c>
      <c r="G1554" s="35" t="s">
        <v>10</v>
      </c>
      <c r="H1554" s="458">
        <v>41.8</v>
      </c>
      <c r="I1554" s="458">
        <v>0</v>
      </c>
      <c r="J1554" s="349">
        <f t="shared" si="329"/>
        <v>41.8</v>
      </c>
      <c r="K1554" s="389">
        <v>79</v>
      </c>
      <c r="L1554" s="389">
        <v>79</v>
      </c>
      <c r="N1554" s="264"/>
      <c r="O1554" s="264"/>
    </row>
    <row r="1555" spans="1:15" s="244" customFormat="1">
      <c r="A1555" s="21" t="s">
        <v>71</v>
      </c>
      <c r="B1555" s="76" t="s">
        <v>405</v>
      </c>
      <c r="C1555" s="22" t="s">
        <v>65</v>
      </c>
      <c r="D1555" s="22" t="s">
        <v>72</v>
      </c>
      <c r="E1555" s="243"/>
      <c r="F1555" s="243"/>
      <c r="G1555" s="243"/>
      <c r="H1555" s="389">
        <f>H1557</f>
        <v>300</v>
      </c>
      <c r="I1555" s="389">
        <f>I1557</f>
        <v>0</v>
      </c>
      <c r="J1555" s="349">
        <f t="shared" si="329"/>
        <v>300</v>
      </c>
      <c r="K1555" s="389">
        <f>K1557</f>
        <v>300</v>
      </c>
      <c r="L1555" s="389">
        <f>L1557</f>
        <v>300</v>
      </c>
      <c r="N1555" s="264"/>
      <c r="O1555" s="264"/>
    </row>
    <row r="1556" spans="1:15" s="244" customFormat="1" ht="27.75" customHeight="1">
      <c r="A1556" s="352" t="s">
        <v>16</v>
      </c>
      <c r="B1556" s="76" t="s">
        <v>405</v>
      </c>
      <c r="C1556" s="22" t="s">
        <v>65</v>
      </c>
      <c r="D1556" s="22" t="s">
        <v>72</v>
      </c>
      <c r="E1556" s="22" t="s">
        <v>651</v>
      </c>
      <c r="F1556" s="243"/>
      <c r="G1556" s="243"/>
      <c r="H1556" s="389">
        <f t="shared" ref="H1556:I1559" si="332">H1557</f>
        <v>300</v>
      </c>
      <c r="I1556" s="389">
        <f t="shared" si="332"/>
        <v>0</v>
      </c>
      <c r="J1556" s="349">
        <f t="shared" si="329"/>
        <v>300</v>
      </c>
      <c r="K1556" s="389">
        <f t="shared" ref="K1556:L1559" si="333">K1557</f>
        <v>300</v>
      </c>
      <c r="L1556" s="389">
        <f t="shared" si="333"/>
        <v>300</v>
      </c>
      <c r="N1556" s="264"/>
      <c r="O1556" s="264"/>
    </row>
    <row r="1557" spans="1:15" s="244" customFormat="1" ht="38.25">
      <c r="A1557" s="439" t="s">
        <v>493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/>
      <c r="G1557" s="209"/>
      <c r="H1557" s="458">
        <f t="shared" si="332"/>
        <v>300</v>
      </c>
      <c r="I1557" s="458">
        <f t="shared" si="332"/>
        <v>0</v>
      </c>
      <c r="J1557" s="349">
        <f t="shared" si="329"/>
        <v>300</v>
      </c>
      <c r="K1557" s="458">
        <f t="shared" si="333"/>
        <v>300</v>
      </c>
      <c r="L1557" s="458">
        <f t="shared" si="333"/>
        <v>300</v>
      </c>
      <c r="N1557" s="264"/>
      <c r="O1557" s="264"/>
    </row>
    <row r="1558" spans="1:15" s="244" customFormat="1" ht="25.5" customHeight="1">
      <c r="A1558" s="406" t="s">
        <v>35</v>
      </c>
      <c r="B1558" s="402" t="s">
        <v>405</v>
      </c>
      <c r="C1558" s="209" t="s">
        <v>65</v>
      </c>
      <c r="D1558" s="209" t="s">
        <v>72</v>
      </c>
      <c r="E1558" s="209" t="s">
        <v>775</v>
      </c>
      <c r="F1558" s="209">
        <v>200</v>
      </c>
      <c r="G1558" s="209"/>
      <c r="H1558" s="458">
        <f t="shared" si="332"/>
        <v>300</v>
      </c>
      <c r="I1558" s="458">
        <f t="shared" si="332"/>
        <v>0</v>
      </c>
      <c r="J1558" s="349">
        <f t="shared" si="329"/>
        <v>300</v>
      </c>
      <c r="K1558" s="458">
        <f t="shared" si="333"/>
        <v>300</v>
      </c>
      <c r="L1558" s="458">
        <f t="shared" si="333"/>
        <v>300</v>
      </c>
      <c r="N1558" s="264"/>
      <c r="O1558" s="264"/>
    </row>
    <row r="1559" spans="1:15" s="244" customFormat="1" ht="24" customHeight="1">
      <c r="A1559" s="406" t="s">
        <v>74</v>
      </c>
      <c r="B1559" s="402" t="s">
        <v>405</v>
      </c>
      <c r="C1559" s="209" t="s">
        <v>65</v>
      </c>
      <c r="D1559" s="209" t="s">
        <v>72</v>
      </c>
      <c r="E1559" s="209" t="s">
        <v>775</v>
      </c>
      <c r="F1559" s="209">
        <v>240</v>
      </c>
      <c r="G1559" s="209"/>
      <c r="H1559" s="458">
        <f t="shared" si="332"/>
        <v>300</v>
      </c>
      <c r="I1559" s="458">
        <f t="shared" si="332"/>
        <v>0</v>
      </c>
      <c r="J1559" s="349">
        <f t="shared" si="329"/>
        <v>300</v>
      </c>
      <c r="K1559" s="458">
        <f t="shared" si="333"/>
        <v>300</v>
      </c>
      <c r="L1559" s="458">
        <f t="shared" si="333"/>
        <v>300</v>
      </c>
      <c r="N1559" s="264"/>
      <c r="O1559" s="264"/>
    </row>
    <row r="1560" spans="1:15" s="244" customFormat="1" ht="14.25" customHeight="1">
      <c r="A1560" s="390" t="s">
        <v>9</v>
      </c>
      <c r="B1560" s="402" t="s">
        <v>405</v>
      </c>
      <c r="C1560" s="209" t="s">
        <v>65</v>
      </c>
      <c r="D1560" s="209" t="s">
        <v>72</v>
      </c>
      <c r="E1560" s="209" t="s">
        <v>775</v>
      </c>
      <c r="F1560" s="209">
        <v>240</v>
      </c>
      <c r="G1560" s="209">
        <v>1</v>
      </c>
      <c r="H1560" s="458">
        <v>300</v>
      </c>
      <c r="I1560" s="458"/>
      <c r="J1560" s="349">
        <f t="shared" si="329"/>
        <v>300</v>
      </c>
      <c r="K1560" s="368">
        <v>300</v>
      </c>
      <c r="L1560" s="368">
        <v>300</v>
      </c>
      <c r="N1560" s="264"/>
      <c r="O1560" s="264"/>
    </row>
    <row r="1561" spans="1:15" s="244" customFormat="1" ht="93.75" hidden="1" customHeight="1">
      <c r="A1561" s="356" t="s">
        <v>707</v>
      </c>
      <c r="B1561" s="402" t="s">
        <v>405</v>
      </c>
      <c r="C1561" s="209" t="s">
        <v>65</v>
      </c>
      <c r="D1561" s="209" t="s">
        <v>72</v>
      </c>
      <c r="E1561" s="358" t="s">
        <v>664</v>
      </c>
      <c r="F1561" s="209"/>
      <c r="G1561" s="209"/>
      <c r="H1561" s="458">
        <f t="shared" ref="H1561:I1564" si="334">H1562</f>
        <v>0</v>
      </c>
      <c r="I1561" s="458">
        <f t="shared" si="334"/>
        <v>0</v>
      </c>
      <c r="J1561" s="349">
        <f t="shared" si="329"/>
        <v>0</v>
      </c>
      <c r="K1561" s="368"/>
      <c r="L1561" s="368"/>
      <c r="N1561" s="264"/>
      <c r="O1561" s="264"/>
    </row>
    <row r="1562" spans="1:15" s="244" customFormat="1" ht="38.25" hidden="1">
      <c r="A1562" s="356" t="s">
        <v>665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/>
      <c r="G1562" s="459"/>
      <c r="H1562" s="389">
        <f t="shared" si="334"/>
        <v>0</v>
      </c>
      <c r="I1562" s="389">
        <f t="shared" si="334"/>
        <v>0</v>
      </c>
      <c r="J1562" s="349">
        <f t="shared" si="329"/>
        <v>0</v>
      </c>
      <c r="K1562" s="365"/>
      <c r="L1562" s="365"/>
      <c r="N1562" s="264"/>
      <c r="O1562" s="264"/>
    </row>
    <row r="1563" spans="1:15" s="244" customFormat="1" ht="38.25" hidden="1">
      <c r="A1563" s="378" t="s">
        <v>35</v>
      </c>
      <c r="B1563" s="402" t="s">
        <v>405</v>
      </c>
      <c r="C1563" s="223" t="s">
        <v>65</v>
      </c>
      <c r="D1563" s="223" t="s">
        <v>72</v>
      </c>
      <c r="E1563" s="60" t="s">
        <v>666</v>
      </c>
      <c r="F1563" s="459" t="s">
        <v>27</v>
      </c>
      <c r="G1563" s="459"/>
      <c r="H1563" s="389">
        <f t="shared" si="334"/>
        <v>0</v>
      </c>
      <c r="I1563" s="389">
        <f t="shared" si="334"/>
        <v>0</v>
      </c>
      <c r="J1563" s="349">
        <f t="shared" si="329"/>
        <v>0</v>
      </c>
      <c r="K1563" s="365"/>
      <c r="L1563" s="365"/>
      <c r="N1563" s="264"/>
      <c r="O1563" s="264"/>
    </row>
    <row r="1564" spans="1:15" s="244" customFormat="1" ht="22.5" hidden="1" customHeight="1">
      <c r="A1564" s="378" t="s">
        <v>74</v>
      </c>
      <c r="B1564" s="402" t="s">
        <v>405</v>
      </c>
      <c r="C1564" s="223" t="s">
        <v>65</v>
      </c>
      <c r="D1564" s="223" t="s">
        <v>72</v>
      </c>
      <c r="E1564" s="60" t="s">
        <v>666</v>
      </c>
      <c r="F1564" s="459" t="s">
        <v>29</v>
      </c>
      <c r="G1564" s="459"/>
      <c r="H1564" s="389">
        <f t="shared" si="334"/>
        <v>0</v>
      </c>
      <c r="I1564" s="389">
        <f t="shared" si="334"/>
        <v>0</v>
      </c>
      <c r="J1564" s="349">
        <f t="shared" si="329"/>
        <v>0</v>
      </c>
      <c r="K1564" s="365"/>
      <c r="L1564" s="365"/>
      <c r="N1564" s="264"/>
      <c r="O1564" s="264"/>
    </row>
    <row r="1565" spans="1:15" s="244" customFormat="1" ht="13.5" hidden="1" customHeight="1">
      <c r="A1565" s="38" t="s">
        <v>9</v>
      </c>
      <c r="B1565" s="402" t="s">
        <v>405</v>
      </c>
      <c r="C1565" s="223" t="s">
        <v>65</v>
      </c>
      <c r="D1565" s="223" t="s">
        <v>72</v>
      </c>
      <c r="E1565" s="60" t="s">
        <v>666</v>
      </c>
      <c r="F1565" s="459" t="s">
        <v>29</v>
      </c>
      <c r="G1565" s="459" t="s">
        <v>10</v>
      </c>
      <c r="H1565" s="389"/>
      <c r="I1565" s="389"/>
      <c r="J1565" s="349">
        <f t="shared" si="329"/>
        <v>0</v>
      </c>
      <c r="K1565" s="365"/>
      <c r="L1565" s="365"/>
      <c r="N1565" s="264"/>
      <c r="O1565" s="264"/>
    </row>
    <row r="1566" spans="1:15" ht="25.5">
      <c r="A1566" s="352" t="s">
        <v>79</v>
      </c>
      <c r="B1566" s="353" t="s">
        <v>405</v>
      </c>
      <c r="C1566" s="250" t="s">
        <v>65</v>
      </c>
      <c r="D1566" s="250" t="s">
        <v>80</v>
      </c>
      <c r="E1566" s="250"/>
      <c r="F1566" s="250"/>
      <c r="G1566" s="250"/>
      <c r="H1566" s="349">
        <f t="shared" ref="H1566:I1570" si="335">H1567</f>
        <v>337</v>
      </c>
      <c r="I1566" s="349">
        <f t="shared" si="335"/>
        <v>0</v>
      </c>
      <c r="J1566" s="349">
        <f t="shared" si="329"/>
        <v>337</v>
      </c>
      <c r="K1566" s="349">
        <f t="shared" ref="K1566:L1570" si="336">K1567</f>
        <v>105</v>
      </c>
      <c r="L1566" s="349">
        <f t="shared" si="336"/>
        <v>105</v>
      </c>
      <c r="N1566" s="264"/>
      <c r="O1566" s="264"/>
    </row>
    <row r="1567" spans="1:15" ht="27.75" customHeight="1">
      <c r="A1567" s="352" t="s">
        <v>16</v>
      </c>
      <c r="B1567" s="353" t="s">
        <v>405</v>
      </c>
      <c r="C1567" s="250" t="s">
        <v>65</v>
      </c>
      <c r="D1567" s="250" t="s">
        <v>80</v>
      </c>
      <c r="E1567" s="250" t="s">
        <v>776</v>
      </c>
      <c r="F1567" s="250"/>
      <c r="G1567" s="250"/>
      <c r="H1567" s="368">
        <f t="shared" si="335"/>
        <v>337</v>
      </c>
      <c r="I1567" s="368">
        <f t="shared" si="335"/>
        <v>0</v>
      </c>
      <c r="J1567" s="349">
        <f t="shared" si="329"/>
        <v>337</v>
      </c>
      <c r="K1567" s="368">
        <f t="shared" si="336"/>
        <v>105</v>
      </c>
      <c r="L1567" s="368">
        <f t="shared" si="336"/>
        <v>105</v>
      </c>
      <c r="N1567" s="264"/>
      <c r="O1567" s="264"/>
    </row>
    <row r="1568" spans="1:15" ht="23.25" customHeight="1">
      <c r="A1568" s="225" t="s">
        <v>83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/>
      <c r="G1568" s="209"/>
      <c r="H1568" s="368">
        <f t="shared" si="335"/>
        <v>337</v>
      </c>
      <c r="I1568" s="368">
        <f t="shared" si="335"/>
        <v>0</v>
      </c>
      <c r="J1568" s="349">
        <f t="shared" si="329"/>
        <v>337</v>
      </c>
      <c r="K1568" s="368">
        <f t="shared" si="336"/>
        <v>105</v>
      </c>
      <c r="L1568" s="368">
        <f t="shared" si="336"/>
        <v>105</v>
      </c>
      <c r="N1568" s="264"/>
      <c r="O1568" s="264"/>
    </row>
    <row r="1569" spans="1:15" ht="30" customHeight="1">
      <c r="A1569" s="388" t="s">
        <v>73</v>
      </c>
      <c r="B1569" s="379" t="s">
        <v>405</v>
      </c>
      <c r="C1569" s="209" t="s">
        <v>65</v>
      </c>
      <c r="D1569" s="209" t="s">
        <v>80</v>
      </c>
      <c r="E1569" s="223" t="s">
        <v>777</v>
      </c>
      <c r="F1569" s="209" t="s">
        <v>27</v>
      </c>
      <c r="G1569" s="209"/>
      <c r="H1569" s="368">
        <f t="shared" si="335"/>
        <v>337</v>
      </c>
      <c r="I1569" s="368">
        <f t="shared" si="335"/>
        <v>0</v>
      </c>
      <c r="J1569" s="349">
        <f t="shared" si="329"/>
        <v>337</v>
      </c>
      <c r="K1569" s="368">
        <f t="shared" si="336"/>
        <v>105</v>
      </c>
      <c r="L1569" s="368">
        <f t="shared" si="336"/>
        <v>105</v>
      </c>
      <c r="N1569" s="264"/>
      <c r="O1569" s="264"/>
    </row>
    <row r="1570" spans="1:15" ht="28.5" customHeight="1">
      <c r="A1570" s="388" t="s">
        <v>90</v>
      </c>
      <c r="B1570" s="379" t="s">
        <v>405</v>
      </c>
      <c r="C1570" s="209" t="s">
        <v>65</v>
      </c>
      <c r="D1570" s="209" t="s">
        <v>80</v>
      </c>
      <c r="E1570" s="223" t="s">
        <v>777</v>
      </c>
      <c r="F1570" s="209" t="s">
        <v>29</v>
      </c>
      <c r="G1570" s="209"/>
      <c r="H1570" s="368">
        <f t="shared" si="335"/>
        <v>337</v>
      </c>
      <c r="I1570" s="368">
        <f t="shared" si="335"/>
        <v>0</v>
      </c>
      <c r="J1570" s="349">
        <f t="shared" si="329"/>
        <v>337</v>
      </c>
      <c r="K1570" s="368">
        <f t="shared" si="336"/>
        <v>105</v>
      </c>
      <c r="L1570" s="368">
        <f t="shared" si="336"/>
        <v>105</v>
      </c>
      <c r="N1570" s="264"/>
      <c r="O1570" s="264"/>
    </row>
    <row r="1571" spans="1:15" s="322" customFormat="1">
      <c r="A1571" s="225" t="s">
        <v>9</v>
      </c>
      <c r="B1571" s="227" t="s">
        <v>405</v>
      </c>
      <c r="C1571" s="209" t="s">
        <v>65</v>
      </c>
      <c r="D1571" s="209" t="s">
        <v>80</v>
      </c>
      <c r="E1571" s="223" t="s">
        <v>777</v>
      </c>
      <c r="F1571" s="209" t="s">
        <v>29</v>
      </c>
      <c r="G1571" s="209" t="s">
        <v>10</v>
      </c>
      <c r="H1571" s="331">
        <v>337</v>
      </c>
      <c r="I1571" s="331">
        <v>0</v>
      </c>
      <c r="J1571" s="349">
        <f t="shared" si="329"/>
        <v>337</v>
      </c>
      <c r="K1571" s="368">
        <v>105</v>
      </c>
      <c r="L1571" s="368">
        <v>105</v>
      </c>
      <c r="N1571" s="264"/>
      <c r="O1571" s="474"/>
    </row>
    <row r="1572" spans="1:15" ht="17.25" customHeight="1">
      <c r="A1572" s="397" t="s">
        <v>400</v>
      </c>
      <c r="B1572" s="398" t="s">
        <v>405</v>
      </c>
      <c r="C1572" s="250" t="s">
        <v>84</v>
      </c>
      <c r="D1572" s="209"/>
      <c r="E1572" s="250"/>
      <c r="F1572" s="250"/>
      <c r="G1572" s="250"/>
      <c r="H1572" s="349">
        <f>H1574+H1582</f>
        <v>496.7</v>
      </c>
      <c r="I1572" s="349">
        <f>I1574+I1582</f>
        <v>0</v>
      </c>
      <c r="J1572" s="349">
        <f t="shared" si="329"/>
        <v>496.7</v>
      </c>
      <c r="K1572" s="349">
        <f>K1574+K1582</f>
        <v>190</v>
      </c>
      <c r="L1572" s="349">
        <f>L1574+L1582</f>
        <v>190</v>
      </c>
      <c r="N1572" s="264"/>
      <c r="O1572" s="264"/>
    </row>
    <row r="1573" spans="1:15">
      <c r="A1573" s="397" t="s">
        <v>85</v>
      </c>
      <c r="B1573" s="398" t="s">
        <v>405</v>
      </c>
      <c r="C1573" s="250" t="s">
        <v>84</v>
      </c>
      <c r="D1573" s="250" t="s">
        <v>86</v>
      </c>
      <c r="E1573" s="34"/>
      <c r="F1573" s="250"/>
      <c r="G1573" s="250"/>
      <c r="H1573" s="349">
        <f t="shared" ref="H1573:I1577" si="337">H1574</f>
        <v>496.7</v>
      </c>
      <c r="I1573" s="349">
        <f t="shared" si="337"/>
        <v>0</v>
      </c>
      <c r="J1573" s="349">
        <f t="shared" si="329"/>
        <v>496.7</v>
      </c>
      <c r="K1573" s="349">
        <f t="shared" ref="K1573:L1577" si="338">K1574</f>
        <v>190</v>
      </c>
      <c r="L1573" s="349">
        <f t="shared" si="338"/>
        <v>190</v>
      </c>
      <c r="N1573" s="264"/>
      <c r="O1573" s="264"/>
    </row>
    <row r="1574" spans="1:15" ht="24" customHeight="1">
      <c r="A1574" s="352" t="s">
        <v>16</v>
      </c>
      <c r="B1574" s="353" t="s">
        <v>405</v>
      </c>
      <c r="C1574" s="250" t="s">
        <v>84</v>
      </c>
      <c r="D1574" s="250" t="s">
        <v>86</v>
      </c>
      <c r="E1574" s="34" t="s">
        <v>651</v>
      </c>
      <c r="F1574" s="250"/>
      <c r="G1574" s="250"/>
      <c r="H1574" s="368">
        <f t="shared" si="337"/>
        <v>496.7</v>
      </c>
      <c r="I1574" s="368">
        <f t="shared" si="337"/>
        <v>0</v>
      </c>
      <c r="J1574" s="349">
        <f t="shared" si="329"/>
        <v>496.7</v>
      </c>
      <c r="K1574" s="368">
        <f t="shared" si="338"/>
        <v>190</v>
      </c>
      <c r="L1574" s="368">
        <f t="shared" si="338"/>
        <v>190</v>
      </c>
      <c r="N1574" s="264"/>
      <c r="O1574" s="264"/>
    </row>
    <row r="1575" spans="1:15" ht="39.75" customHeight="1">
      <c r="A1575" s="401" t="s">
        <v>636</v>
      </c>
      <c r="B1575" s="402" t="s">
        <v>405</v>
      </c>
      <c r="C1575" s="209" t="s">
        <v>84</v>
      </c>
      <c r="D1575" s="209" t="s">
        <v>86</v>
      </c>
      <c r="E1575" s="35" t="s">
        <v>778</v>
      </c>
      <c r="F1575" s="209"/>
      <c r="G1575" s="209"/>
      <c r="H1575" s="368">
        <f>H1576+H1579</f>
        <v>496.7</v>
      </c>
      <c r="I1575" s="368">
        <f>I1576+I1579</f>
        <v>0</v>
      </c>
      <c r="J1575" s="349">
        <f>H1575+I1575</f>
        <v>496.7</v>
      </c>
      <c r="K1575" s="368">
        <f>K1576+K1579</f>
        <v>190</v>
      </c>
      <c r="L1575" s="368">
        <f>L1576+L1579</f>
        <v>190</v>
      </c>
      <c r="N1575" s="264"/>
      <c r="O1575" s="264"/>
    </row>
    <row r="1576" spans="1:15" ht="21" customHeight="1">
      <c r="A1576" s="388" t="s">
        <v>35</v>
      </c>
      <c r="B1576" s="379" t="s">
        <v>405</v>
      </c>
      <c r="C1576" s="209" t="s">
        <v>84</v>
      </c>
      <c r="D1576" s="209" t="s">
        <v>86</v>
      </c>
      <c r="E1576" s="35" t="s">
        <v>778</v>
      </c>
      <c r="F1576" s="209" t="s">
        <v>27</v>
      </c>
      <c r="G1576" s="209"/>
      <c r="H1576" s="368">
        <f t="shared" si="337"/>
        <v>496.5</v>
      </c>
      <c r="I1576" s="368">
        <f t="shared" si="337"/>
        <v>0</v>
      </c>
      <c r="J1576" s="349">
        <f t="shared" si="329"/>
        <v>496.5</v>
      </c>
      <c r="K1576" s="368">
        <f t="shared" si="338"/>
        <v>190</v>
      </c>
      <c r="L1576" s="368">
        <f t="shared" si="338"/>
        <v>190</v>
      </c>
      <c r="N1576" s="264"/>
      <c r="O1576" s="264"/>
    </row>
    <row r="1577" spans="1:15" ht="25.5" customHeight="1">
      <c r="A1577" s="388" t="s">
        <v>90</v>
      </c>
      <c r="B1577" s="379" t="s">
        <v>405</v>
      </c>
      <c r="C1577" s="209" t="s">
        <v>84</v>
      </c>
      <c r="D1577" s="209" t="s">
        <v>86</v>
      </c>
      <c r="E1577" s="35" t="s">
        <v>778</v>
      </c>
      <c r="F1577" s="209" t="s">
        <v>29</v>
      </c>
      <c r="G1577" s="209"/>
      <c r="H1577" s="368">
        <f t="shared" si="337"/>
        <v>496.5</v>
      </c>
      <c r="I1577" s="368">
        <f t="shared" si="337"/>
        <v>0</v>
      </c>
      <c r="J1577" s="349">
        <f t="shared" si="329"/>
        <v>496.5</v>
      </c>
      <c r="K1577" s="368">
        <f t="shared" si="338"/>
        <v>190</v>
      </c>
      <c r="L1577" s="368">
        <f t="shared" si="338"/>
        <v>190</v>
      </c>
      <c r="N1577" s="264"/>
      <c r="O1577" s="264"/>
    </row>
    <row r="1578" spans="1:15">
      <c r="A1578" s="225" t="s">
        <v>9</v>
      </c>
      <c r="B1578" s="227" t="s">
        <v>405</v>
      </c>
      <c r="C1578" s="209" t="s">
        <v>84</v>
      </c>
      <c r="D1578" s="209" t="s">
        <v>86</v>
      </c>
      <c r="E1578" s="35" t="s">
        <v>778</v>
      </c>
      <c r="F1578" s="209" t="s">
        <v>29</v>
      </c>
      <c r="G1578" s="209" t="s">
        <v>10</v>
      </c>
      <c r="H1578" s="331">
        <v>496.5</v>
      </c>
      <c r="I1578" s="331">
        <v>0</v>
      </c>
      <c r="J1578" s="349">
        <f t="shared" si="329"/>
        <v>496.5</v>
      </c>
      <c r="K1578" s="368">
        <v>190</v>
      </c>
      <c r="L1578" s="368">
        <v>190</v>
      </c>
      <c r="N1578" s="264"/>
      <c r="O1578" s="264"/>
    </row>
    <row r="1579" spans="1:15" s="350" customFormat="1">
      <c r="A1579" s="369" t="s">
        <v>30</v>
      </c>
      <c r="B1579" s="227" t="s">
        <v>405</v>
      </c>
      <c r="C1579" s="209" t="s">
        <v>84</v>
      </c>
      <c r="D1579" s="209" t="s">
        <v>86</v>
      </c>
      <c r="E1579" s="35" t="s">
        <v>778</v>
      </c>
      <c r="F1579" s="209" t="s">
        <v>31</v>
      </c>
      <c r="G1579" s="209"/>
      <c r="H1579" s="331">
        <f>H1580</f>
        <v>0.2</v>
      </c>
      <c r="I1579" s="331">
        <f>I1580</f>
        <v>0</v>
      </c>
      <c r="J1579" s="349">
        <f>H1579+I1579</f>
        <v>0.2</v>
      </c>
      <c r="K1579" s="368">
        <f>K1580</f>
        <v>0</v>
      </c>
      <c r="L1579" s="368">
        <f>L1580</f>
        <v>0</v>
      </c>
      <c r="N1579" s="264"/>
      <c r="O1579" s="351"/>
    </row>
    <row r="1580" spans="1:15" s="350" customFormat="1" ht="25.5">
      <c r="A1580" s="369" t="s">
        <v>32</v>
      </c>
      <c r="B1580" s="227" t="s">
        <v>405</v>
      </c>
      <c r="C1580" s="209" t="s">
        <v>84</v>
      </c>
      <c r="D1580" s="209" t="s">
        <v>86</v>
      </c>
      <c r="E1580" s="35" t="s">
        <v>778</v>
      </c>
      <c r="F1580" s="209" t="s">
        <v>33</v>
      </c>
      <c r="G1580" s="209"/>
      <c r="H1580" s="331">
        <f>H1581</f>
        <v>0.2</v>
      </c>
      <c r="I1580" s="331">
        <f>I1581</f>
        <v>0</v>
      </c>
      <c r="J1580" s="349">
        <f>H1580+I1580</f>
        <v>0.2</v>
      </c>
      <c r="K1580" s="368">
        <f>K1581</f>
        <v>0</v>
      </c>
      <c r="L1580" s="368">
        <f>L1581</f>
        <v>0</v>
      </c>
      <c r="N1580" s="264"/>
      <c r="O1580" s="351"/>
    </row>
    <row r="1581" spans="1:15" s="350" customFormat="1">
      <c r="A1581" s="369" t="s">
        <v>94</v>
      </c>
      <c r="B1581" s="227" t="s">
        <v>405</v>
      </c>
      <c r="C1581" s="209" t="s">
        <v>84</v>
      </c>
      <c r="D1581" s="209" t="s">
        <v>86</v>
      </c>
      <c r="E1581" s="35" t="s">
        <v>778</v>
      </c>
      <c r="F1581" s="209" t="s">
        <v>33</v>
      </c>
      <c r="G1581" s="209" t="s">
        <v>10</v>
      </c>
      <c r="H1581" s="331">
        <v>0.2</v>
      </c>
      <c r="I1581" s="331">
        <v>0</v>
      </c>
      <c r="J1581" s="349">
        <f>H1581+I1581</f>
        <v>0.2</v>
      </c>
      <c r="K1581" s="368"/>
      <c r="L1581" s="368"/>
      <c r="N1581" s="264"/>
      <c r="O1581" s="351"/>
    </row>
    <row r="1582" spans="1:15" ht="12.75" customHeight="1">
      <c r="A1582" s="397" t="s">
        <v>176</v>
      </c>
      <c r="B1582" s="227" t="s">
        <v>405</v>
      </c>
      <c r="C1582" s="250" t="s">
        <v>84</v>
      </c>
      <c r="D1582" s="250" t="s">
        <v>177</v>
      </c>
      <c r="E1582" s="250"/>
      <c r="F1582" s="250"/>
      <c r="G1582" s="250"/>
      <c r="H1582" s="331">
        <f>H1583</f>
        <v>0</v>
      </c>
      <c r="I1582" s="331">
        <f>I1583</f>
        <v>0</v>
      </c>
      <c r="J1582" s="349">
        <f t="shared" si="329"/>
        <v>0</v>
      </c>
      <c r="K1582" s="331">
        <f>K1583</f>
        <v>0</v>
      </c>
      <c r="L1582" s="365"/>
      <c r="N1582" s="264"/>
      <c r="O1582" s="264"/>
    </row>
    <row r="1583" spans="1:15" ht="60.75" hidden="1" customHeight="1">
      <c r="A1583" s="421" t="s">
        <v>640</v>
      </c>
      <c r="B1583" s="353" t="s">
        <v>405</v>
      </c>
      <c r="C1583" s="250" t="s">
        <v>84</v>
      </c>
      <c r="D1583" s="250" t="s">
        <v>177</v>
      </c>
      <c r="E1583" s="34" t="s">
        <v>774</v>
      </c>
      <c r="F1583" s="250"/>
      <c r="G1583" s="250"/>
      <c r="H1583" s="349">
        <f>H1585</f>
        <v>0</v>
      </c>
      <c r="I1583" s="349">
        <f>I1585</f>
        <v>0</v>
      </c>
      <c r="J1583" s="349">
        <f t="shared" si="329"/>
        <v>0</v>
      </c>
      <c r="K1583" s="349">
        <f>K1585</f>
        <v>0</v>
      </c>
      <c r="L1583" s="365"/>
      <c r="N1583" s="264"/>
      <c r="O1583" s="264"/>
    </row>
    <row r="1584" spans="1:15" ht="13.5" hidden="1" customHeight="1">
      <c r="A1584" s="421" t="s">
        <v>214</v>
      </c>
      <c r="B1584" s="353" t="s">
        <v>405</v>
      </c>
      <c r="C1584" s="250" t="s">
        <v>84</v>
      </c>
      <c r="D1584" s="250" t="s">
        <v>177</v>
      </c>
      <c r="E1584" s="34" t="s">
        <v>773</v>
      </c>
      <c r="F1584" s="250"/>
      <c r="G1584" s="250"/>
      <c r="H1584" s="349">
        <f t="shared" ref="H1584:K1586" si="339">H1585</f>
        <v>0</v>
      </c>
      <c r="I1584" s="349">
        <f t="shared" si="339"/>
        <v>0</v>
      </c>
      <c r="J1584" s="349">
        <f t="shared" si="329"/>
        <v>0</v>
      </c>
      <c r="K1584" s="349">
        <f t="shared" si="339"/>
        <v>0</v>
      </c>
      <c r="L1584" s="365"/>
      <c r="N1584" s="264"/>
      <c r="O1584" s="264"/>
    </row>
    <row r="1585" spans="1:15" ht="24" hidden="1" customHeight="1">
      <c r="A1585" s="388" t="s">
        <v>82</v>
      </c>
      <c r="B1585" s="370" t="s">
        <v>405</v>
      </c>
      <c r="C1585" s="209" t="s">
        <v>84</v>
      </c>
      <c r="D1585" s="209" t="s">
        <v>177</v>
      </c>
      <c r="E1585" s="35" t="s">
        <v>773</v>
      </c>
      <c r="F1585" s="209" t="s">
        <v>27</v>
      </c>
      <c r="G1585" s="209"/>
      <c r="H1585" s="331">
        <f t="shared" si="339"/>
        <v>0</v>
      </c>
      <c r="I1585" s="331">
        <f t="shared" si="339"/>
        <v>0</v>
      </c>
      <c r="J1585" s="349">
        <f t="shared" si="329"/>
        <v>0</v>
      </c>
      <c r="K1585" s="331">
        <f t="shared" si="339"/>
        <v>0</v>
      </c>
      <c r="L1585" s="365"/>
      <c r="N1585" s="264"/>
      <c r="O1585" s="264"/>
    </row>
    <row r="1586" spans="1:15" ht="24" hidden="1" customHeight="1">
      <c r="A1586" s="388" t="s">
        <v>74</v>
      </c>
      <c r="B1586" s="370" t="s">
        <v>405</v>
      </c>
      <c r="C1586" s="209" t="s">
        <v>84</v>
      </c>
      <c r="D1586" s="209" t="s">
        <v>177</v>
      </c>
      <c r="E1586" s="35" t="s">
        <v>773</v>
      </c>
      <c r="F1586" s="209" t="s">
        <v>29</v>
      </c>
      <c r="G1586" s="209"/>
      <c r="H1586" s="331">
        <f t="shared" si="339"/>
        <v>0</v>
      </c>
      <c r="I1586" s="331">
        <f t="shared" si="339"/>
        <v>0</v>
      </c>
      <c r="J1586" s="349">
        <f t="shared" si="329"/>
        <v>0</v>
      </c>
      <c r="K1586" s="331">
        <f t="shared" si="339"/>
        <v>0</v>
      </c>
      <c r="L1586" s="365"/>
      <c r="N1586" s="264"/>
      <c r="O1586" s="264"/>
    </row>
    <row r="1587" spans="1:15" ht="12.75" hidden="1" customHeight="1">
      <c r="A1587" s="369" t="s">
        <v>9</v>
      </c>
      <c r="B1587" s="370" t="s">
        <v>405</v>
      </c>
      <c r="C1587" s="209" t="s">
        <v>84</v>
      </c>
      <c r="D1587" s="209" t="s">
        <v>177</v>
      </c>
      <c r="E1587" s="35" t="s">
        <v>773</v>
      </c>
      <c r="F1587" s="209" t="s">
        <v>29</v>
      </c>
      <c r="G1587" s="209" t="s">
        <v>10</v>
      </c>
      <c r="H1587" s="331"/>
      <c r="I1587" s="331"/>
      <c r="J1587" s="349">
        <f t="shared" si="329"/>
        <v>0</v>
      </c>
      <c r="K1587" s="365"/>
      <c r="L1587" s="365"/>
      <c r="N1587" s="264"/>
      <c r="O1587" s="264"/>
    </row>
    <row r="1588" spans="1:15" ht="12.75" hidden="1" customHeight="1">
      <c r="A1588" s="372" t="s">
        <v>401</v>
      </c>
      <c r="B1588" s="372" t="s">
        <v>405</v>
      </c>
      <c r="C1588" s="250" t="s">
        <v>138</v>
      </c>
      <c r="D1588" s="250" t="s">
        <v>138</v>
      </c>
      <c r="E1588" s="34"/>
      <c r="F1588" s="34"/>
      <c r="G1588" s="34"/>
      <c r="H1588" s="389">
        <f t="shared" ref="H1588:L1589" si="340">H1589</f>
        <v>0</v>
      </c>
      <c r="I1588" s="389">
        <f t="shared" si="340"/>
        <v>0</v>
      </c>
      <c r="J1588" s="349">
        <f t="shared" si="329"/>
        <v>0</v>
      </c>
      <c r="K1588" s="389">
        <f t="shared" si="340"/>
        <v>0</v>
      </c>
      <c r="L1588" s="389">
        <f t="shared" si="340"/>
        <v>0</v>
      </c>
      <c r="N1588" s="264"/>
      <c r="O1588" s="264"/>
    </row>
    <row r="1589" spans="1:15" ht="12.75" hidden="1" customHeight="1">
      <c r="A1589" s="352" t="s">
        <v>145</v>
      </c>
      <c r="B1589" s="353" t="s">
        <v>405</v>
      </c>
      <c r="C1589" s="250" t="s">
        <v>138</v>
      </c>
      <c r="D1589" s="250" t="s">
        <v>146</v>
      </c>
      <c r="E1589" s="250"/>
      <c r="F1589" s="209"/>
      <c r="G1589" s="209"/>
      <c r="H1589" s="349">
        <f t="shared" si="340"/>
        <v>0</v>
      </c>
      <c r="I1589" s="349">
        <f t="shared" si="340"/>
        <v>0</v>
      </c>
      <c r="J1589" s="349">
        <f t="shared" si="329"/>
        <v>0</v>
      </c>
      <c r="K1589" s="349">
        <f t="shared" si="340"/>
        <v>0</v>
      </c>
      <c r="L1589" s="349">
        <f t="shared" si="340"/>
        <v>0</v>
      </c>
      <c r="N1589" s="264"/>
      <c r="O1589" s="264"/>
    </row>
    <row r="1590" spans="1:15" ht="27" hidden="1" customHeight="1">
      <c r="A1590" s="355" t="s">
        <v>16</v>
      </c>
      <c r="B1590" s="422" t="s">
        <v>405</v>
      </c>
      <c r="C1590" s="250" t="s">
        <v>138</v>
      </c>
      <c r="D1590" s="250" t="s">
        <v>146</v>
      </c>
      <c r="E1590" s="398" t="s">
        <v>651</v>
      </c>
      <c r="F1590" s="35"/>
      <c r="G1590" s="35"/>
      <c r="H1590" s="368">
        <f>H1606+H1595</f>
        <v>0</v>
      </c>
      <c r="I1590" s="368">
        <f>I1606+I1595</f>
        <v>0</v>
      </c>
      <c r="J1590" s="349">
        <f t="shared" si="329"/>
        <v>0</v>
      </c>
      <c r="K1590" s="368">
        <f>K1606+K1595</f>
        <v>0</v>
      </c>
      <c r="L1590" s="368">
        <f>L1606+L1595</f>
        <v>0</v>
      </c>
      <c r="N1590" s="264"/>
      <c r="O1590" s="264"/>
    </row>
    <row r="1591" spans="1:15" ht="51" hidden="1" customHeight="1">
      <c r="A1591" s="394" t="s">
        <v>385</v>
      </c>
      <c r="B1591" s="403" t="s">
        <v>405</v>
      </c>
      <c r="C1591" s="209" t="s">
        <v>138</v>
      </c>
      <c r="D1591" s="209" t="s">
        <v>146</v>
      </c>
      <c r="E1591" s="427" t="s">
        <v>386</v>
      </c>
      <c r="F1591" s="209"/>
      <c r="G1591" s="209"/>
      <c r="H1591" s="331"/>
      <c r="I1591" s="331"/>
      <c r="J1591" s="349">
        <f t="shared" si="329"/>
        <v>0</v>
      </c>
      <c r="K1591" s="365"/>
      <c r="L1591" s="365"/>
      <c r="N1591" s="264"/>
      <c r="O1591" s="264"/>
    </row>
    <row r="1592" spans="1:15" ht="38.25" hidden="1" customHeight="1">
      <c r="A1592" s="388" t="s">
        <v>148</v>
      </c>
      <c r="B1592" s="379" t="s">
        <v>405</v>
      </c>
      <c r="C1592" s="209" t="s">
        <v>138</v>
      </c>
      <c r="D1592" s="209" t="s">
        <v>146</v>
      </c>
      <c r="E1592" s="427" t="s">
        <v>386</v>
      </c>
      <c r="F1592" s="209" t="s">
        <v>93</v>
      </c>
      <c r="G1592" s="209"/>
      <c r="H1592" s="331"/>
      <c r="I1592" s="331"/>
      <c r="J1592" s="349">
        <f t="shared" si="329"/>
        <v>0</v>
      </c>
      <c r="K1592" s="365"/>
      <c r="L1592" s="365"/>
      <c r="N1592" s="264"/>
      <c r="O1592" s="264"/>
    </row>
    <row r="1593" spans="1:15" ht="12.75" hidden="1" customHeight="1">
      <c r="A1593" s="388" t="s">
        <v>149</v>
      </c>
      <c r="B1593" s="379" t="s">
        <v>405</v>
      </c>
      <c r="C1593" s="209" t="s">
        <v>138</v>
      </c>
      <c r="D1593" s="209" t="s">
        <v>146</v>
      </c>
      <c r="E1593" s="427" t="s">
        <v>386</v>
      </c>
      <c r="F1593" s="209" t="s">
        <v>150</v>
      </c>
      <c r="G1593" s="209"/>
      <c r="H1593" s="331"/>
      <c r="I1593" s="331"/>
      <c r="J1593" s="349">
        <f t="shared" si="329"/>
        <v>0</v>
      </c>
      <c r="K1593" s="365"/>
      <c r="L1593" s="365"/>
      <c r="N1593" s="264"/>
      <c r="O1593" s="264"/>
    </row>
    <row r="1594" spans="1:15" ht="12.75" hidden="1" customHeight="1">
      <c r="A1594" s="47" t="s">
        <v>11</v>
      </c>
      <c r="B1594" s="83" t="s">
        <v>405</v>
      </c>
      <c r="C1594" s="209" t="s">
        <v>138</v>
      </c>
      <c r="D1594" s="209" t="s">
        <v>146</v>
      </c>
      <c r="E1594" s="427" t="s">
        <v>386</v>
      </c>
      <c r="F1594" s="209" t="s">
        <v>150</v>
      </c>
      <c r="G1594" s="209" t="s">
        <v>12</v>
      </c>
      <c r="H1594" s="331"/>
      <c r="I1594" s="331"/>
      <c r="J1594" s="349">
        <f t="shared" si="329"/>
        <v>0</v>
      </c>
      <c r="K1594" s="365"/>
      <c r="L1594" s="365"/>
      <c r="N1594" s="264"/>
      <c r="O1594" s="264"/>
    </row>
    <row r="1595" spans="1:15" ht="63.75" hidden="1" customHeight="1">
      <c r="A1595" s="426" t="s">
        <v>841</v>
      </c>
      <c r="B1595" s="403" t="s">
        <v>405</v>
      </c>
      <c r="C1595" s="209" t="s">
        <v>138</v>
      </c>
      <c r="D1595" s="209" t="s">
        <v>146</v>
      </c>
      <c r="E1595" s="427" t="s">
        <v>840</v>
      </c>
      <c r="F1595" s="209"/>
      <c r="G1595" s="209"/>
      <c r="H1595" s="368">
        <f t="shared" ref="H1595:L1596" si="341">H1596</f>
        <v>0</v>
      </c>
      <c r="I1595" s="368">
        <f t="shared" si="341"/>
        <v>0</v>
      </c>
      <c r="J1595" s="349">
        <f t="shared" si="329"/>
        <v>0</v>
      </c>
      <c r="K1595" s="368">
        <f t="shared" si="341"/>
        <v>0</v>
      </c>
      <c r="L1595" s="368">
        <f t="shared" si="341"/>
        <v>0</v>
      </c>
      <c r="N1595" s="264"/>
      <c r="O1595" s="264"/>
    </row>
    <row r="1596" spans="1:15" ht="38.25" hidden="1" customHeight="1">
      <c r="A1596" s="388" t="s">
        <v>148</v>
      </c>
      <c r="B1596" s="379" t="s">
        <v>405</v>
      </c>
      <c r="C1596" s="209" t="s">
        <v>138</v>
      </c>
      <c r="D1596" s="209" t="s">
        <v>146</v>
      </c>
      <c r="E1596" s="427" t="s">
        <v>840</v>
      </c>
      <c r="F1596" s="209" t="s">
        <v>93</v>
      </c>
      <c r="G1596" s="209"/>
      <c r="H1596" s="368">
        <f t="shared" si="341"/>
        <v>0</v>
      </c>
      <c r="I1596" s="368">
        <f t="shared" si="341"/>
        <v>0</v>
      </c>
      <c r="J1596" s="349">
        <f t="shared" si="329"/>
        <v>0</v>
      </c>
      <c r="K1596" s="368">
        <f t="shared" si="341"/>
        <v>0</v>
      </c>
      <c r="L1596" s="368">
        <f t="shared" si="341"/>
        <v>0</v>
      </c>
      <c r="N1596" s="264"/>
      <c r="O1596" s="264"/>
    </row>
    <row r="1597" spans="1:15" ht="12.75" hidden="1" customHeight="1">
      <c r="A1597" s="388" t="s">
        <v>149</v>
      </c>
      <c r="B1597" s="379" t="s">
        <v>405</v>
      </c>
      <c r="C1597" s="209" t="s">
        <v>138</v>
      </c>
      <c r="D1597" s="209" t="s">
        <v>146</v>
      </c>
      <c r="E1597" s="427" t="s">
        <v>840</v>
      </c>
      <c r="F1597" s="209" t="s">
        <v>150</v>
      </c>
      <c r="G1597" s="209"/>
      <c r="H1597" s="368">
        <f>H1599</f>
        <v>0</v>
      </c>
      <c r="I1597" s="368">
        <f>I1599</f>
        <v>0</v>
      </c>
      <c r="J1597" s="349">
        <f t="shared" si="329"/>
        <v>0</v>
      </c>
      <c r="K1597" s="368">
        <f>K1599</f>
        <v>0</v>
      </c>
      <c r="L1597" s="368">
        <f>L1599</f>
        <v>0</v>
      </c>
      <c r="N1597" s="264"/>
      <c r="O1597" s="264"/>
    </row>
    <row r="1598" spans="1:15" ht="51" hidden="1" customHeight="1">
      <c r="A1598" s="378" t="s">
        <v>512</v>
      </c>
      <c r="B1598" s="83" t="s">
        <v>405</v>
      </c>
      <c r="C1598" s="209" t="s">
        <v>138</v>
      </c>
      <c r="D1598" s="209" t="s">
        <v>146</v>
      </c>
      <c r="E1598" s="427" t="s">
        <v>840</v>
      </c>
      <c r="F1598" s="209" t="s">
        <v>514</v>
      </c>
      <c r="G1598" s="209"/>
      <c r="H1598" s="368">
        <f>H1599</f>
        <v>0</v>
      </c>
      <c r="I1598" s="368">
        <f>I1599</f>
        <v>0</v>
      </c>
      <c r="J1598" s="349">
        <f t="shared" si="329"/>
        <v>0</v>
      </c>
      <c r="K1598" s="368">
        <f>K1599</f>
        <v>0</v>
      </c>
      <c r="L1598" s="368">
        <f>L1599</f>
        <v>0</v>
      </c>
      <c r="N1598" s="264"/>
      <c r="O1598" s="264"/>
    </row>
    <row r="1599" spans="1:15" ht="12.75" hidden="1" customHeight="1">
      <c r="A1599" s="47" t="s">
        <v>628</v>
      </c>
      <c r="B1599" s="83" t="s">
        <v>405</v>
      </c>
      <c r="C1599" s="209" t="s">
        <v>138</v>
      </c>
      <c r="D1599" s="209" t="s">
        <v>146</v>
      </c>
      <c r="E1599" s="427" t="s">
        <v>840</v>
      </c>
      <c r="F1599" s="209" t="s">
        <v>514</v>
      </c>
      <c r="G1599" s="209" t="s">
        <v>197</v>
      </c>
      <c r="H1599" s="331"/>
      <c r="I1599" s="331"/>
      <c r="J1599" s="349">
        <f t="shared" si="329"/>
        <v>0</v>
      </c>
      <c r="K1599" s="365"/>
      <c r="L1599" s="365"/>
      <c r="N1599" s="264"/>
      <c r="O1599" s="264"/>
    </row>
    <row r="1600" spans="1:15" ht="89.25" hidden="1" customHeight="1">
      <c r="A1600" s="426" t="s">
        <v>524</v>
      </c>
      <c r="B1600" s="403" t="s">
        <v>405</v>
      </c>
      <c r="C1600" s="209" t="s">
        <v>138</v>
      </c>
      <c r="D1600" s="209" t="s">
        <v>146</v>
      </c>
      <c r="E1600" s="427" t="s">
        <v>629</v>
      </c>
      <c r="F1600" s="209"/>
      <c r="G1600" s="209"/>
      <c r="H1600" s="331"/>
      <c r="I1600" s="331"/>
      <c r="J1600" s="349">
        <f t="shared" si="329"/>
        <v>0</v>
      </c>
      <c r="K1600" s="365"/>
      <c r="L1600" s="365"/>
      <c r="N1600" s="264"/>
      <c r="O1600" s="264"/>
    </row>
    <row r="1601" spans="1:15" ht="38.25" hidden="1" customHeight="1">
      <c r="A1601" s="388" t="s">
        <v>148</v>
      </c>
      <c r="B1601" s="379" t="s">
        <v>405</v>
      </c>
      <c r="C1601" s="209" t="s">
        <v>138</v>
      </c>
      <c r="D1601" s="209" t="s">
        <v>146</v>
      </c>
      <c r="E1601" s="427" t="s">
        <v>629</v>
      </c>
      <c r="F1601" s="209" t="s">
        <v>93</v>
      </c>
      <c r="G1601" s="209"/>
      <c r="H1601" s="331"/>
      <c r="I1601" s="331"/>
      <c r="J1601" s="349">
        <f t="shared" si="329"/>
        <v>0</v>
      </c>
      <c r="K1601" s="365"/>
      <c r="L1601" s="365"/>
      <c r="N1601" s="264"/>
      <c r="O1601" s="264"/>
    </row>
    <row r="1602" spans="1:15" ht="12.75" hidden="1" customHeight="1">
      <c r="A1602" s="388" t="s">
        <v>149</v>
      </c>
      <c r="B1602" s="379" t="s">
        <v>405</v>
      </c>
      <c r="C1602" s="209" t="s">
        <v>138</v>
      </c>
      <c r="D1602" s="209" t="s">
        <v>146</v>
      </c>
      <c r="E1602" s="427" t="s">
        <v>629</v>
      </c>
      <c r="F1602" s="209" t="s">
        <v>150</v>
      </c>
      <c r="G1602" s="209"/>
      <c r="H1602" s="331"/>
      <c r="I1602" s="331"/>
      <c r="J1602" s="349">
        <f t="shared" si="329"/>
        <v>0</v>
      </c>
      <c r="K1602" s="365"/>
      <c r="L1602" s="365"/>
      <c r="N1602" s="264"/>
      <c r="O1602" s="264"/>
    </row>
    <row r="1603" spans="1:15" ht="38.25" hidden="1" customHeight="1">
      <c r="A1603" s="388" t="s">
        <v>148</v>
      </c>
      <c r="B1603" s="379" t="s">
        <v>405</v>
      </c>
      <c r="C1603" s="209" t="s">
        <v>138</v>
      </c>
      <c r="D1603" s="209" t="s">
        <v>146</v>
      </c>
      <c r="E1603" s="427" t="s">
        <v>629</v>
      </c>
      <c r="F1603" s="209" t="s">
        <v>514</v>
      </c>
      <c r="G1603" s="209"/>
      <c r="H1603" s="331"/>
      <c r="I1603" s="331"/>
      <c r="J1603" s="349">
        <f t="shared" si="329"/>
        <v>0</v>
      </c>
      <c r="K1603" s="365"/>
      <c r="L1603" s="365"/>
      <c r="N1603" s="264"/>
      <c r="O1603" s="264"/>
    </row>
    <row r="1604" spans="1:15" ht="12.75" hidden="1" customHeight="1">
      <c r="A1604" s="47" t="s">
        <v>11</v>
      </c>
      <c r="B1604" s="83" t="s">
        <v>405</v>
      </c>
      <c r="C1604" s="209" t="s">
        <v>138</v>
      </c>
      <c r="D1604" s="209" t="s">
        <v>146</v>
      </c>
      <c r="E1604" s="427" t="s">
        <v>629</v>
      </c>
      <c r="F1604" s="209" t="s">
        <v>514</v>
      </c>
      <c r="G1604" s="209" t="s">
        <v>12</v>
      </c>
      <c r="H1604" s="331"/>
      <c r="I1604" s="331"/>
      <c r="J1604" s="349">
        <f t="shared" si="329"/>
        <v>0</v>
      </c>
      <c r="K1604" s="365"/>
      <c r="L1604" s="365"/>
      <c r="N1604" s="264"/>
      <c r="O1604" s="264"/>
    </row>
    <row r="1605" spans="1:15" ht="12.75" hidden="1" customHeight="1">
      <c r="A1605" s="47" t="s">
        <v>628</v>
      </c>
      <c r="B1605" s="83" t="s">
        <v>405</v>
      </c>
      <c r="C1605" s="209" t="s">
        <v>138</v>
      </c>
      <c r="D1605" s="209" t="s">
        <v>146</v>
      </c>
      <c r="E1605" s="427" t="s">
        <v>629</v>
      </c>
      <c r="F1605" s="209" t="s">
        <v>514</v>
      </c>
      <c r="G1605" s="209" t="s">
        <v>197</v>
      </c>
      <c r="H1605" s="331"/>
      <c r="I1605" s="331"/>
      <c r="J1605" s="349">
        <f t="shared" si="329"/>
        <v>0</v>
      </c>
      <c r="K1605" s="365"/>
      <c r="L1605" s="365"/>
      <c r="N1605" s="264"/>
      <c r="O1605" s="264"/>
    </row>
    <row r="1606" spans="1:15" ht="51" hidden="1" customHeight="1">
      <c r="A1606" s="394" t="s">
        <v>842</v>
      </c>
      <c r="B1606" s="83" t="s">
        <v>405</v>
      </c>
      <c r="C1606" s="209" t="s">
        <v>138</v>
      </c>
      <c r="D1606" s="209" t="s">
        <v>146</v>
      </c>
      <c r="E1606" s="427" t="s">
        <v>779</v>
      </c>
      <c r="F1606" s="209"/>
      <c r="G1606" s="209"/>
      <c r="H1606" s="368">
        <f t="shared" ref="H1606:L1609" si="342">H1607</f>
        <v>0</v>
      </c>
      <c r="I1606" s="368">
        <f t="shared" si="342"/>
        <v>0</v>
      </c>
      <c r="J1606" s="349">
        <f t="shared" si="329"/>
        <v>0</v>
      </c>
      <c r="K1606" s="368">
        <f t="shared" si="342"/>
        <v>0</v>
      </c>
      <c r="L1606" s="368">
        <f t="shared" si="342"/>
        <v>0</v>
      </c>
      <c r="N1606" s="264"/>
      <c r="O1606" s="264"/>
    </row>
    <row r="1607" spans="1:15" ht="38.25" hidden="1" customHeight="1">
      <c r="A1607" s="388" t="s">
        <v>148</v>
      </c>
      <c r="B1607" s="83" t="s">
        <v>405</v>
      </c>
      <c r="C1607" s="209" t="s">
        <v>138</v>
      </c>
      <c r="D1607" s="209" t="s">
        <v>146</v>
      </c>
      <c r="E1607" s="427" t="s">
        <v>779</v>
      </c>
      <c r="F1607" s="209" t="s">
        <v>93</v>
      </c>
      <c r="G1607" s="209"/>
      <c r="H1607" s="368">
        <f t="shared" si="342"/>
        <v>0</v>
      </c>
      <c r="I1607" s="368">
        <f t="shared" si="342"/>
        <v>0</v>
      </c>
      <c r="J1607" s="349">
        <f t="shared" si="329"/>
        <v>0</v>
      </c>
      <c r="K1607" s="368">
        <f t="shared" si="342"/>
        <v>0</v>
      </c>
      <c r="L1607" s="368">
        <f t="shared" si="342"/>
        <v>0</v>
      </c>
      <c r="N1607" s="264"/>
      <c r="O1607" s="264"/>
    </row>
    <row r="1608" spans="1:15" ht="12.75" hidden="1" customHeight="1">
      <c r="A1608" s="388" t="s">
        <v>149</v>
      </c>
      <c r="B1608" s="83" t="s">
        <v>405</v>
      </c>
      <c r="C1608" s="209" t="s">
        <v>138</v>
      </c>
      <c r="D1608" s="209" t="s">
        <v>146</v>
      </c>
      <c r="E1608" s="427" t="s">
        <v>779</v>
      </c>
      <c r="F1608" s="209" t="s">
        <v>150</v>
      </c>
      <c r="G1608" s="209"/>
      <c r="H1608" s="368">
        <f t="shared" si="342"/>
        <v>0</v>
      </c>
      <c r="I1608" s="368">
        <f t="shared" si="342"/>
        <v>0</v>
      </c>
      <c r="J1608" s="349">
        <f t="shared" si="329"/>
        <v>0</v>
      </c>
      <c r="K1608" s="368">
        <f t="shared" si="342"/>
        <v>0</v>
      </c>
      <c r="L1608" s="368">
        <f t="shared" si="342"/>
        <v>0</v>
      </c>
      <c r="N1608" s="264"/>
      <c r="O1608" s="264"/>
    </row>
    <row r="1609" spans="1:15" ht="63.75" hidden="1" customHeight="1">
      <c r="A1609" s="378" t="s">
        <v>512</v>
      </c>
      <c r="B1609" s="83" t="s">
        <v>405</v>
      </c>
      <c r="C1609" s="209" t="s">
        <v>138</v>
      </c>
      <c r="D1609" s="209" t="s">
        <v>146</v>
      </c>
      <c r="E1609" s="427" t="s">
        <v>779</v>
      </c>
      <c r="F1609" s="209" t="s">
        <v>514</v>
      </c>
      <c r="G1609" s="209"/>
      <c r="H1609" s="368">
        <f t="shared" si="342"/>
        <v>0</v>
      </c>
      <c r="I1609" s="368">
        <f t="shared" si="342"/>
        <v>0</v>
      </c>
      <c r="J1609" s="349">
        <f t="shared" si="329"/>
        <v>0</v>
      </c>
      <c r="K1609" s="368">
        <f t="shared" si="342"/>
        <v>0</v>
      </c>
      <c r="L1609" s="368">
        <f t="shared" si="342"/>
        <v>0</v>
      </c>
      <c r="N1609" s="264"/>
      <c r="O1609" s="264"/>
    </row>
    <row r="1610" spans="1:15" ht="12.75" hidden="1" customHeight="1">
      <c r="A1610" s="47" t="s">
        <v>11</v>
      </c>
      <c r="B1610" s="83" t="s">
        <v>405</v>
      </c>
      <c r="C1610" s="209" t="s">
        <v>138</v>
      </c>
      <c r="D1610" s="209" t="s">
        <v>146</v>
      </c>
      <c r="E1610" s="427" t="s">
        <v>779</v>
      </c>
      <c r="F1610" s="209" t="s">
        <v>514</v>
      </c>
      <c r="G1610" s="209" t="s">
        <v>12</v>
      </c>
      <c r="H1610" s="331"/>
      <c r="I1610" s="331"/>
      <c r="J1610" s="349">
        <f t="shared" si="329"/>
        <v>0</v>
      </c>
      <c r="K1610" s="365"/>
      <c r="L1610" s="365"/>
      <c r="N1610" s="264"/>
      <c r="O1610" s="264"/>
    </row>
    <row r="1611" spans="1:15" ht="24" customHeight="1">
      <c r="A1611" s="460" t="s">
        <v>872</v>
      </c>
      <c r="B1611" s="372" t="s">
        <v>430</v>
      </c>
      <c r="C1611" s="372"/>
      <c r="D1611" s="34"/>
      <c r="E1611" s="34"/>
      <c r="F1611" s="34"/>
      <c r="G1611" s="34"/>
      <c r="H1611" s="389">
        <f>H1612+H1613+H1614</f>
        <v>988.5</v>
      </c>
      <c r="I1611" s="389">
        <f>I1612+I1613+I1614</f>
        <v>0</v>
      </c>
      <c r="J1611" s="349">
        <f t="shared" si="329"/>
        <v>988.5</v>
      </c>
      <c r="K1611" s="389">
        <f>K1612+K1613+K1614</f>
        <v>988.5</v>
      </c>
      <c r="L1611" s="389">
        <f>L1612+L1613+L1614</f>
        <v>988.5</v>
      </c>
      <c r="M1611">
        <v>657.7</v>
      </c>
      <c r="N1611" s="264"/>
      <c r="O1611" s="264"/>
    </row>
    <row r="1612" spans="1:15">
      <c r="A1612" s="436" t="s">
        <v>9</v>
      </c>
      <c r="B1612" s="372" t="s">
        <v>430</v>
      </c>
      <c r="C1612" s="372"/>
      <c r="D1612" s="34"/>
      <c r="E1612" s="34"/>
      <c r="F1612" s="34"/>
      <c r="G1612" s="34" t="s">
        <v>10</v>
      </c>
      <c r="H1612" s="389">
        <f>H1621+H1624</f>
        <v>988.5</v>
      </c>
      <c r="I1612" s="389">
        <f>I1621+I1624</f>
        <v>0</v>
      </c>
      <c r="J1612" s="349">
        <f t="shared" si="329"/>
        <v>988.5</v>
      </c>
      <c r="K1612" s="389">
        <f>K1621+K1624</f>
        <v>988.5</v>
      </c>
      <c r="L1612" s="389">
        <f>L1621+L1624</f>
        <v>988.5</v>
      </c>
      <c r="N1612" s="264"/>
      <c r="O1612" s="264"/>
    </row>
    <row r="1613" spans="1:15" ht="12.75" customHeight="1">
      <c r="A1613" s="436" t="s">
        <v>11</v>
      </c>
      <c r="B1613" s="372" t="s">
        <v>873</v>
      </c>
      <c r="C1613" s="372"/>
      <c r="D1613" s="34"/>
      <c r="E1613" s="34"/>
      <c r="F1613" s="34"/>
      <c r="G1613" s="34" t="s">
        <v>12</v>
      </c>
      <c r="H1613" s="389">
        <f>H1657</f>
        <v>0</v>
      </c>
      <c r="I1613" s="389">
        <f>I1657</f>
        <v>0</v>
      </c>
      <c r="J1613" s="349">
        <f t="shared" si="329"/>
        <v>0</v>
      </c>
      <c r="K1613" s="389">
        <f>K1657</f>
        <v>0</v>
      </c>
      <c r="L1613" s="461"/>
      <c r="N1613" s="264"/>
      <c r="O1613" s="264"/>
    </row>
    <row r="1614" spans="1:15" ht="12.75" customHeight="1">
      <c r="A1614" s="436" t="s">
        <v>628</v>
      </c>
      <c r="B1614" s="372" t="s">
        <v>874</v>
      </c>
      <c r="C1614" s="372"/>
      <c r="D1614" s="34"/>
      <c r="E1614" s="34"/>
      <c r="F1614" s="34"/>
      <c r="G1614" s="34" t="s">
        <v>197</v>
      </c>
      <c r="H1614" s="389">
        <f>H1646</f>
        <v>0</v>
      </c>
      <c r="I1614" s="389">
        <f>I1646</f>
        <v>0</v>
      </c>
      <c r="J1614" s="349">
        <f t="shared" ref="J1614:J1625" si="343">H1614+I1614</f>
        <v>0</v>
      </c>
      <c r="K1614" s="389">
        <f>K1646</f>
        <v>0</v>
      </c>
      <c r="L1614" s="461"/>
      <c r="N1614" s="264"/>
      <c r="O1614" s="264"/>
    </row>
    <row r="1615" spans="1:15" ht="20.25" customHeight="1">
      <c r="A1615" s="436" t="s">
        <v>411</v>
      </c>
      <c r="B1615" s="372" t="s">
        <v>430</v>
      </c>
      <c r="C1615" s="372" t="s">
        <v>13</v>
      </c>
      <c r="D1615" s="209"/>
      <c r="E1615" s="34"/>
      <c r="F1615" s="34"/>
      <c r="G1615" s="34"/>
      <c r="H1615" s="389">
        <f t="shared" ref="H1615:I1617" si="344">H1616</f>
        <v>988.5</v>
      </c>
      <c r="I1615" s="389">
        <f t="shared" si="344"/>
        <v>0</v>
      </c>
      <c r="J1615" s="349">
        <f t="shared" si="343"/>
        <v>988.5</v>
      </c>
      <c r="K1615" s="389">
        <f t="shared" ref="K1615:L1617" si="345">K1616</f>
        <v>988.5</v>
      </c>
      <c r="L1615" s="389">
        <f t="shared" si="345"/>
        <v>988.5</v>
      </c>
      <c r="N1615" s="264"/>
      <c r="O1615" s="264"/>
    </row>
    <row r="1616" spans="1:15" ht="52.5" customHeight="1">
      <c r="A1616" s="352" t="s">
        <v>40</v>
      </c>
      <c r="B1616" s="372" t="s">
        <v>430</v>
      </c>
      <c r="C1616" s="250" t="s">
        <v>13</v>
      </c>
      <c r="D1616" s="250" t="s">
        <v>41</v>
      </c>
      <c r="E1616" s="250"/>
      <c r="F1616" s="250"/>
      <c r="G1616" s="250"/>
      <c r="H1616" s="349">
        <f t="shared" si="344"/>
        <v>988.5</v>
      </c>
      <c r="I1616" s="349">
        <f t="shared" si="344"/>
        <v>0</v>
      </c>
      <c r="J1616" s="349">
        <f t="shared" si="343"/>
        <v>988.5</v>
      </c>
      <c r="K1616" s="349">
        <f t="shared" si="345"/>
        <v>988.5</v>
      </c>
      <c r="L1616" s="349">
        <f t="shared" si="345"/>
        <v>988.5</v>
      </c>
      <c r="N1616" s="264"/>
      <c r="O1616" s="264"/>
    </row>
    <row r="1617" spans="1:15" ht="28.5" customHeight="1">
      <c r="A1617" s="352" t="s">
        <v>16</v>
      </c>
      <c r="B1617" s="372" t="s">
        <v>430</v>
      </c>
      <c r="C1617" s="250" t="s">
        <v>13</v>
      </c>
      <c r="D1617" s="250" t="s">
        <v>41</v>
      </c>
      <c r="E1617" s="250" t="s">
        <v>651</v>
      </c>
      <c r="F1617" s="250"/>
      <c r="G1617" s="250"/>
      <c r="H1617" s="331">
        <f t="shared" si="344"/>
        <v>988.5</v>
      </c>
      <c r="I1617" s="331">
        <f t="shared" si="344"/>
        <v>0</v>
      </c>
      <c r="J1617" s="349">
        <f t="shared" si="343"/>
        <v>988.5</v>
      </c>
      <c r="K1617" s="331">
        <f t="shared" si="345"/>
        <v>988.5</v>
      </c>
      <c r="L1617" s="331">
        <f t="shared" si="345"/>
        <v>988.5</v>
      </c>
      <c r="N1617" s="264"/>
      <c r="O1617" s="264"/>
    </row>
    <row r="1618" spans="1:15" ht="13.5">
      <c r="A1618" s="352" t="s">
        <v>207</v>
      </c>
      <c r="B1618" s="372" t="s">
        <v>430</v>
      </c>
      <c r="C1618" s="250" t="s">
        <v>13</v>
      </c>
      <c r="D1618" s="250" t="s">
        <v>41</v>
      </c>
      <c r="E1618" s="250" t="s">
        <v>653</v>
      </c>
      <c r="F1618" s="354"/>
      <c r="G1618" s="354"/>
      <c r="H1618" s="331">
        <f>H1619+H1622</f>
        <v>988.5</v>
      </c>
      <c r="I1618" s="331">
        <f>I1619+I1622</f>
        <v>0</v>
      </c>
      <c r="J1618" s="349">
        <f t="shared" si="343"/>
        <v>988.5</v>
      </c>
      <c r="K1618" s="331">
        <f>K1619+K1622</f>
        <v>988.5</v>
      </c>
      <c r="L1618" s="331">
        <f>L1619+L1622</f>
        <v>988.5</v>
      </c>
      <c r="N1618" s="264"/>
      <c r="O1618" s="264"/>
    </row>
    <row r="1619" spans="1:15" ht="81" customHeight="1">
      <c r="A1619" s="369" t="s">
        <v>18</v>
      </c>
      <c r="B1619" s="372" t="s">
        <v>430</v>
      </c>
      <c r="C1619" s="209" t="s">
        <v>13</v>
      </c>
      <c r="D1619" s="209" t="s">
        <v>41</v>
      </c>
      <c r="E1619" s="209" t="s">
        <v>653</v>
      </c>
      <c r="F1619" s="209" t="s">
        <v>19</v>
      </c>
      <c r="G1619" s="209"/>
      <c r="H1619" s="331">
        <f>H1620</f>
        <v>980</v>
      </c>
      <c r="I1619" s="331">
        <f>I1620</f>
        <v>0</v>
      </c>
      <c r="J1619" s="349">
        <f t="shared" si="343"/>
        <v>980</v>
      </c>
      <c r="K1619" s="331">
        <f>K1620</f>
        <v>980</v>
      </c>
      <c r="L1619" s="331">
        <f>L1620</f>
        <v>980</v>
      </c>
      <c r="N1619" s="264"/>
      <c r="O1619" s="264"/>
    </row>
    <row r="1620" spans="1:15" ht="38.25">
      <c r="A1620" s="369" t="s">
        <v>20</v>
      </c>
      <c r="B1620" s="372" t="s">
        <v>430</v>
      </c>
      <c r="C1620" s="209" t="s">
        <v>13</v>
      </c>
      <c r="D1620" s="209" t="s">
        <v>41</v>
      </c>
      <c r="E1620" s="209" t="s">
        <v>653</v>
      </c>
      <c r="F1620" s="209" t="s">
        <v>21</v>
      </c>
      <c r="G1620" s="209"/>
      <c r="H1620" s="331">
        <v>980</v>
      </c>
      <c r="I1620" s="331"/>
      <c r="J1620" s="349">
        <f t="shared" si="343"/>
        <v>980</v>
      </c>
      <c r="K1620" s="331">
        <f>K1621</f>
        <v>980</v>
      </c>
      <c r="L1620" s="331">
        <f>L1621</f>
        <v>980</v>
      </c>
      <c r="N1620" s="264"/>
      <c r="O1620" s="264"/>
    </row>
    <row r="1621" spans="1:15">
      <c r="A1621" s="369" t="s">
        <v>9</v>
      </c>
      <c r="B1621" s="372" t="s">
        <v>430</v>
      </c>
      <c r="C1621" s="209" t="s">
        <v>13</v>
      </c>
      <c r="D1621" s="209" t="s">
        <v>41</v>
      </c>
      <c r="E1621" s="209" t="s">
        <v>653</v>
      </c>
      <c r="F1621" s="209" t="s">
        <v>21</v>
      </c>
      <c r="G1621" s="209" t="s">
        <v>10</v>
      </c>
      <c r="H1621" s="331">
        <v>980</v>
      </c>
      <c r="I1621" s="331"/>
      <c r="J1621" s="349">
        <f t="shared" si="343"/>
        <v>980</v>
      </c>
      <c r="K1621" s="331">
        <v>980</v>
      </c>
      <c r="L1621" s="331">
        <v>980</v>
      </c>
      <c r="N1621" s="264"/>
      <c r="O1621" s="264"/>
    </row>
    <row r="1622" spans="1:15" ht="27" customHeight="1">
      <c r="A1622" s="388" t="s">
        <v>35</v>
      </c>
      <c r="B1622" s="379" t="s">
        <v>430</v>
      </c>
      <c r="C1622" s="209" t="s">
        <v>13</v>
      </c>
      <c r="D1622" s="209" t="s">
        <v>41</v>
      </c>
      <c r="E1622" s="209" t="s">
        <v>653</v>
      </c>
      <c r="F1622" s="209" t="s">
        <v>27</v>
      </c>
      <c r="G1622" s="209"/>
      <c r="H1622" s="368">
        <f t="shared" ref="H1622:L1623" si="346">H1623</f>
        <v>8.5</v>
      </c>
      <c r="I1622" s="368">
        <f t="shared" si="346"/>
        <v>0</v>
      </c>
      <c r="J1622" s="349">
        <f t="shared" si="343"/>
        <v>8.5</v>
      </c>
      <c r="K1622" s="368">
        <f t="shared" si="346"/>
        <v>8.5</v>
      </c>
      <c r="L1622" s="368">
        <f t="shared" si="346"/>
        <v>8.5</v>
      </c>
      <c r="N1622" s="264"/>
      <c r="O1622" s="264"/>
    </row>
    <row r="1623" spans="1:15" ht="23.25" customHeight="1">
      <c r="A1623" s="388" t="s">
        <v>90</v>
      </c>
      <c r="B1623" s="379" t="s">
        <v>430</v>
      </c>
      <c r="C1623" s="209" t="s">
        <v>13</v>
      </c>
      <c r="D1623" s="209" t="s">
        <v>41</v>
      </c>
      <c r="E1623" s="209" t="s">
        <v>653</v>
      </c>
      <c r="F1623" s="209" t="s">
        <v>29</v>
      </c>
      <c r="G1623" s="209"/>
      <c r="H1623" s="368">
        <f t="shared" si="346"/>
        <v>8.5</v>
      </c>
      <c r="I1623" s="368">
        <f t="shared" si="346"/>
        <v>0</v>
      </c>
      <c r="J1623" s="349">
        <f t="shared" si="343"/>
        <v>8.5</v>
      </c>
      <c r="K1623" s="368">
        <f t="shared" si="346"/>
        <v>8.5</v>
      </c>
      <c r="L1623" s="368">
        <f t="shared" si="346"/>
        <v>8.5</v>
      </c>
      <c r="N1623" s="264"/>
      <c r="O1623" s="264"/>
    </row>
    <row r="1624" spans="1:15">
      <c r="A1624" s="225" t="s">
        <v>9</v>
      </c>
      <c r="B1624" s="227" t="s">
        <v>430</v>
      </c>
      <c r="C1624" s="209" t="s">
        <v>13</v>
      </c>
      <c r="D1624" s="209" t="s">
        <v>41</v>
      </c>
      <c r="E1624" s="209" t="s">
        <v>653</v>
      </c>
      <c r="F1624" s="209" t="s">
        <v>29</v>
      </c>
      <c r="G1624" s="209" t="s">
        <v>10</v>
      </c>
      <c r="H1624" s="331">
        <v>8.5</v>
      </c>
      <c r="I1624" s="331"/>
      <c r="J1624" s="349">
        <f t="shared" si="343"/>
        <v>8.5</v>
      </c>
      <c r="K1624" s="331">
        <v>8.5</v>
      </c>
      <c r="L1624" s="331">
        <v>8.5</v>
      </c>
      <c r="N1624" s="264"/>
      <c r="O1624" s="264"/>
    </row>
    <row r="1625" spans="1:15" ht="12.75" customHeight="1">
      <c r="A1625" s="373" t="s">
        <v>863</v>
      </c>
      <c r="B1625" s="373" t="s">
        <v>38</v>
      </c>
      <c r="C1625" s="462" t="s">
        <v>864</v>
      </c>
      <c r="D1625" s="463" t="s">
        <v>864</v>
      </c>
      <c r="E1625" s="463" t="s">
        <v>865</v>
      </c>
      <c r="F1625" s="463" t="s">
        <v>38</v>
      </c>
      <c r="G1625" s="463" t="s">
        <v>866</v>
      </c>
      <c r="H1625" s="365"/>
      <c r="I1625" s="365"/>
      <c r="J1625" s="349">
        <f t="shared" si="343"/>
        <v>0</v>
      </c>
      <c r="K1625" s="365"/>
      <c r="L1625" s="365"/>
      <c r="N1625" s="264"/>
      <c r="O1625" s="264"/>
    </row>
  </sheetData>
  <mergeCells count="19"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</mergeCells>
  <pageMargins left="0" right="0" top="0" bottom="0" header="0" footer="0"/>
  <pageSetup paperSize="9" scale="8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S1622"/>
  <sheetViews>
    <sheetView topLeftCell="A426" zoomScale="90" zoomScaleNormal="90" zoomScaleSheetLayoutView="100" workbookViewId="0">
      <selection activeCell="O708" sqref="O708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6" max="16" width="9.28515625" bestFit="1" customWidth="1"/>
    <col min="17" max="17" width="9.5703125" bestFit="1" customWidth="1"/>
    <col min="18" max="18" width="11.5703125" bestFit="1" customWidth="1"/>
  </cols>
  <sheetData>
    <row r="2" spans="1:18">
      <c r="A2" s="485" t="s">
        <v>875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</row>
    <row r="3" spans="1:18">
      <c r="A3" s="485" t="s">
        <v>1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</row>
    <row r="4" spans="1:18">
      <c r="A4" s="485" t="s">
        <v>2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</row>
    <row r="5" spans="1:18">
      <c r="A5" s="485" t="s">
        <v>1067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8">
      <c r="A6" s="485" t="s">
        <v>883</v>
      </c>
      <c r="B6" s="485"/>
      <c r="C6" s="485"/>
      <c r="D6" s="485"/>
      <c r="E6" s="485"/>
      <c r="F6" s="485"/>
      <c r="G6" s="485"/>
      <c r="H6" s="485"/>
      <c r="I6" s="485"/>
      <c r="J6" s="485"/>
      <c r="K6" s="485"/>
      <c r="L6" s="485"/>
    </row>
    <row r="7" spans="1:18">
      <c r="A7" s="485" t="s">
        <v>884</v>
      </c>
      <c r="B7" s="485"/>
      <c r="C7" s="485"/>
      <c r="D7" s="485"/>
      <c r="E7" s="485"/>
      <c r="F7" s="485"/>
      <c r="G7" s="485"/>
      <c r="H7" s="485"/>
      <c r="I7" s="485"/>
      <c r="J7" s="485"/>
      <c r="K7" s="485"/>
      <c r="L7" s="485"/>
    </row>
    <row r="8" spans="1:18">
      <c r="A8" s="482" t="s">
        <v>1060</v>
      </c>
      <c r="B8" s="482"/>
      <c r="C8" s="482"/>
      <c r="D8" s="482"/>
      <c r="E8" s="482"/>
      <c r="F8" s="482"/>
      <c r="G8" s="482"/>
      <c r="H8" s="482"/>
      <c r="I8" s="482"/>
      <c r="J8" s="482"/>
      <c r="K8" s="482"/>
      <c r="L8" s="482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96" t="s">
        <v>1030</v>
      </c>
      <c r="B10" s="496"/>
      <c r="C10" s="496"/>
      <c r="D10" s="496"/>
      <c r="E10" s="496"/>
      <c r="F10" s="496"/>
      <c r="G10" s="496"/>
      <c r="H10" s="496"/>
      <c r="I10" s="496"/>
      <c r="J10" s="496"/>
      <c r="K10" s="496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2" t="s">
        <v>6</v>
      </c>
      <c r="G12" s="486" t="s">
        <v>7</v>
      </c>
      <c r="H12" s="495" t="s">
        <v>1003</v>
      </c>
      <c r="I12" s="495"/>
      <c r="J12" s="495"/>
      <c r="K12" s="495"/>
      <c r="L12" s="495"/>
      <c r="M12" s="282"/>
    </row>
    <row r="13" spans="1:18" ht="15" customHeight="1">
      <c r="A13" s="486"/>
      <c r="B13" s="486"/>
      <c r="C13" s="486"/>
      <c r="D13" s="486"/>
      <c r="E13" s="486"/>
      <c r="F13" s="493"/>
      <c r="G13" s="486"/>
      <c r="H13" s="487" t="s">
        <v>1031</v>
      </c>
      <c r="I13" s="488"/>
      <c r="J13" s="489"/>
      <c r="K13" s="490" t="s">
        <v>1001</v>
      </c>
      <c r="L13" s="490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4"/>
      <c r="G14" s="486"/>
      <c r="H14" s="363" t="s">
        <v>1059</v>
      </c>
      <c r="I14" s="363" t="s">
        <v>1057</v>
      </c>
      <c r="J14" s="363" t="s">
        <v>1058</v>
      </c>
      <c r="K14" s="491"/>
      <c r="L14" s="491"/>
      <c r="M14" s="290">
        <f>H21+H549+H721+H1293+H1521+H1608</f>
        <v>357663.10000000003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357663.1</v>
      </c>
      <c r="I16" s="349">
        <f>I17+I18+I19+I20</f>
        <v>7996.1</v>
      </c>
      <c r="J16" s="349">
        <f>H16+I16</f>
        <v>365659.19999999995</v>
      </c>
      <c r="K16" s="349">
        <f>K17+K18+K19+K20</f>
        <v>292707.93</v>
      </c>
      <c r="L16" s="349">
        <f>L17+L18+L19+L20</f>
        <v>299390.43</v>
      </c>
      <c r="M16" s="264">
        <f>M21+M550+M721+M1293+M1521+M1608</f>
        <v>335317.50000000006</v>
      </c>
      <c r="N16" s="264"/>
      <c r="O16" s="264"/>
      <c r="P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H22+H550+H722+H1294+H1522+H1609</f>
        <v>175495.59999999998</v>
      </c>
      <c r="I17" s="349">
        <f>I22+I550+I722+I1294+I1522+I1609</f>
        <v>9116.5</v>
      </c>
      <c r="J17" s="349">
        <f t="shared" ref="J17:J80" si="0">H17+I17</f>
        <v>184612.09999999998</v>
      </c>
      <c r="K17" s="349">
        <f>K22+K550+K722+K1294+K1522+K1609</f>
        <v>134156.03</v>
      </c>
      <c r="L17" s="349">
        <f>L22+L550+L722+L1294+L1522+L1609</f>
        <v>141221.03</v>
      </c>
      <c r="M17" t="s">
        <v>973</v>
      </c>
      <c r="N17" s="264"/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145586.79999999999</v>
      </c>
      <c r="I18" s="349">
        <f>I23+I551+I723+I1295+I1523+I504</f>
        <v>-1130.6999999999998</v>
      </c>
      <c r="J18" s="349">
        <f t="shared" si="0"/>
        <v>144456.09999999998</v>
      </c>
      <c r="K18" s="349">
        <f>K23+K551+K723+K1295+K1523+K504</f>
        <v>139193.1</v>
      </c>
      <c r="L18" s="349">
        <f>L23+L551+L723+L1295+L1523+L504</f>
        <v>138858.60000000003</v>
      </c>
      <c r="N18" s="264"/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36580.699999999997</v>
      </c>
      <c r="I19" s="349">
        <f>I24+I552+I724+I1296+I1524</f>
        <v>10.3</v>
      </c>
      <c r="J19" s="349">
        <f t="shared" si="0"/>
        <v>36591</v>
      </c>
      <c r="K19" s="349">
        <f>K24+K552+K724+K1296+K1524</f>
        <v>19358.8</v>
      </c>
      <c r="L19" s="349">
        <f>L24+L552+L724+L1296+L1524</f>
        <v>19310.8</v>
      </c>
      <c r="N19" s="264"/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N20" s="264"/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91402.500000000015</v>
      </c>
      <c r="I21" s="349">
        <f>I22+I23+I24+I25</f>
        <v>1923.7</v>
      </c>
      <c r="J21" s="349">
        <f t="shared" si="0"/>
        <v>93326.200000000012</v>
      </c>
      <c r="K21" s="349">
        <f>K22+K23+K24+K25</f>
        <v>54069.2</v>
      </c>
      <c r="L21" s="349">
        <f>L22+L23+L24+L25</f>
        <v>58267.399999999994</v>
      </c>
      <c r="M21" s="264">
        <f>H27+H37+H43+H53+H118+H122+H134+H146+H154+H165+H190+H222+H271+H284+H389+H413+H464+H172+H255</f>
        <v>69636.2</v>
      </c>
      <c r="N21" s="264"/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51224.700000000004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3605.7</v>
      </c>
      <c r="J22" s="349">
        <f t="shared" si="0"/>
        <v>54830.400000000001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N22" s="264"/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23499.5</v>
      </c>
      <c r="I23" s="349">
        <f>I157+I160+I168+I171+I335+I458+I451+I383+I537+I541+I265+I258+I362+I548+I444+I391+I323</f>
        <v>-1681.9999999999998</v>
      </c>
      <c r="J23" s="349">
        <f t="shared" si="0"/>
        <v>21817.5</v>
      </c>
      <c r="K23" s="349">
        <f>K157+K160+K168+K171+K335+K458+K451+K383+K537+K541+K265+K258+K362+K548</f>
        <v>18034.7</v>
      </c>
      <c r="L23" s="349">
        <f>L157+L160+L168+L171+L335+L458+L451+L383+L537+L541+L265+L258+L362+L548</f>
        <v>17774.100000000002</v>
      </c>
      <c r="N23" s="264"/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16678.3</v>
      </c>
      <c r="I24" s="349">
        <f>I64+I491+I452+I486+I496+I109+I36+I93+I113+I52+I532+I448</f>
        <v>0</v>
      </c>
      <c r="J24" s="349">
        <f t="shared" si="0"/>
        <v>16678.3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H26+H554+H726+H1298+H1525+H1612</f>
        <v>40179.5</v>
      </c>
      <c r="N24" s="264"/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N25" s="264"/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27065.5</v>
      </c>
      <c r="I26" s="349">
        <f>I27+I37+I43+I65+I104+I53+I94</f>
        <v>3353.1</v>
      </c>
      <c r="J26" s="349">
        <f t="shared" si="0"/>
        <v>30418.6</v>
      </c>
      <c r="K26" s="349">
        <f>K27+K37+K43+K65+K104+K53+K94</f>
        <v>19248.7</v>
      </c>
      <c r="L26" s="349">
        <f>L27+L37+L43+L65+L104+L53+L94</f>
        <v>18940</v>
      </c>
      <c r="N26" s="264"/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1553.7</v>
      </c>
      <c r="I27" s="349">
        <f>I28</f>
        <v>471.9</v>
      </c>
      <c r="J27" s="349">
        <f t="shared" si="0"/>
        <v>2025.6</v>
      </c>
      <c r="K27" s="349">
        <f>K28</f>
        <v>1446</v>
      </c>
      <c r="L27" s="368">
        <f>L28</f>
        <v>1446</v>
      </c>
      <c r="N27" s="264"/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1553.7</v>
      </c>
      <c r="I28" s="368">
        <f>I29+I33</f>
        <v>471.9</v>
      </c>
      <c r="J28" s="349">
        <f t="shared" si="0"/>
        <v>2025.6</v>
      </c>
      <c r="K28" s="368">
        <f>K29+K33</f>
        <v>1446</v>
      </c>
      <c r="L28" s="368">
        <f>L29</f>
        <v>1446</v>
      </c>
      <c r="N28" s="264"/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1473</v>
      </c>
      <c r="I29" s="368">
        <f t="shared" si="1"/>
        <v>471.9</v>
      </c>
      <c r="J29" s="349">
        <f t="shared" si="0"/>
        <v>1944.9</v>
      </c>
      <c r="K29" s="368">
        <f>K30</f>
        <v>1446</v>
      </c>
      <c r="L29" s="368">
        <f>L30</f>
        <v>1446</v>
      </c>
      <c r="N29" s="264"/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1473</v>
      </c>
      <c r="I30" s="368">
        <f t="shared" si="1"/>
        <v>471.9</v>
      </c>
      <c r="J30" s="349">
        <f t="shared" si="0"/>
        <v>1944.9</v>
      </c>
      <c r="K30" s="368">
        <f>K31</f>
        <v>1446</v>
      </c>
      <c r="L30" s="368">
        <f>L31</f>
        <v>1446</v>
      </c>
      <c r="N30" s="264"/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1473</v>
      </c>
      <c r="I31" s="368">
        <f t="shared" si="1"/>
        <v>471.9</v>
      </c>
      <c r="J31" s="349">
        <f t="shared" si="0"/>
        <v>1944.9</v>
      </c>
      <c r="K31" s="368">
        <f>K32</f>
        <v>1446</v>
      </c>
      <c r="L31" s="368">
        <f>L32</f>
        <v>1446</v>
      </c>
      <c r="N31" s="264"/>
      <c r="O31" s="264"/>
    </row>
    <row r="32" spans="1:19" s="350" customFormat="1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1473</v>
      </c>
      <c r="I32" s="331">
        <f>26.6+1.3+36.3+208.8+131.8+67.1</f>
        <v>471.9</v>
      </c>
      <c r="J32" s="349">
        <f t="shared" si="0"/>
        <v>1944.9</v>
      </c>
      <c r="K32" s="331">
        <v>1446</v>
      </c>
      <c r="L32" s="331">
        <v>1446</v>
      </c>
      <c r="N32" s="351"/>
      <c r="O32" s="351"/>
    </row>
    <row r="33" spans="1:15" ht="38.25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 t="shared" ref="H33:I35" si="2">H34</f>
        <v>80.7</v>
      </c>
      <c r="I33" s="368">
        <f t="shared" si="2"/>
        <v>0</v>
      </c>
      <c r="J33" s="349">
        <f t="shared" si="0"/>
        <v>80.7</v>
      </c>
      <c r="K33" s="368">
        <f t="shared" ref="K33:L35" si="3">K34</f>
        <v>0</v>
      </c>
      <c r="L33" s="368">
        <f t="shared" si="3"/>
        <v>0</v>
      </c>
      <c r="N33" s="264"/>
      <c r="O33" s="264"/>
    </row>
    <row r="34" spans="1:15" ht="76.5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 t="shared" si="2"/>
        <v>80.7</v>
      </c>
      <c r="I34" s="368">
        <f t="shared" si="2"/>
        <v>0</v>
      </c>
      <c r="J34" s="349">
        <f t="shared" si="0"/>
        <v>80.7</v>
      </c>
      <c r="K34" s="368">
        <f t="shared" si="3"/>
        <v>0</v>
      </c>
      <c r="L34" s="368">
        <f t="shared" si="3"/>
        <v>0</v>
      </c>
      <c r="N34" s="264"/>
      <c r="O34" s="264"/>
    </row>
    <row r="35" spans="1:15" ht="25.5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 t="shared" si="2"/>
        <v>80.7</v>
      </c>
      <c r="I35" s="368">
        <f t="shared" si="2"/>
        <v>0</v>
      </c>
      <c r="J35" s="349">
        <f t="shared" si="0"/>
        <v>80.7</v>
      </c>
      <c r="K35" s="368">
        <f t="shared" si="3"/>
        <v>0</v>
      </c>
      <c r="L35" s="368">
        <f t="shared" si="3"/>
        <v>0</v>
      </c>
      <c r="N35" s="264"/>
      <c r="O35" s="264"/>
    </row>
    <row r="36" spans="1:15" s="350" customFormat="1" ht="12.75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>
        <v>80.7</v>
      </c>
      <c r="I36" s="331">
        <v>0</v>
      </c>
      <c r="J36" s="349">
        <f t="shared" si="0"/>
        <v>80.7</v>
      </c>
      <c r="K36" s="368"/>
      <c r="L36" s="365"/>
      <c r="N36" s="264"/>
      <c r="O36" s="351"/>
    </row>
    <row r="37" spans="1:15" ht="65.25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4">H38</f>
        <v>0</v>
      </c>
      <c r="I37" s="349"/>
      <c r="J37" s="349">
        <f t="shared" si="0"/>
        <v>0</v>
      </c>
      <c r="K37" s="349">
        <f t="shared" si="4"/>
        <v>0</v>
      </c>
      <c r="L37" s="349">
        <f t="shared" si="4"/>
        <v>0</v>
      </c>
      <c r="N37" s="264"/>
      <c r="O37" s="264"/>
    </row>
    <row r="38" spans="1:15" ht="28.5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4"/>
        <v>0</v>
      </c>
      <c r="I38" s="331"/>
      <c r="J38" s="349">
        <f t="shared" si="0"/>
        <v>0</v>
      </c>
      <c r="K38" s="331">
        <f t="shared" si="4"/>
        <v>0</v>
      </c>
      <c r="L38" s="331">
        <f t="shared" si="4"/>
        <v>0</v>
      </c>
      <c r="N38" s="264"/>
      <c r="O38" s="264"/>
    </row>
    <row r="39" spans="1:15" ht="13.5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4"/>
        <v>0</v>
      </c>
      <c r="L39" s="331">
        <f t="shared" si="4"/>
        <v>0</v>
      </c>
      <c r="N39" s="264"/>
      <c r="O39" s="264"/>
    </row>
    <row r="40" spans="1:15" ht="76.5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4"/>
        <v>0</v>
      </c>
      <c r="I40" s="331"/>
      <c r="J40" s="349">
        <f t="shared" si="0"/>
        <v>0</v>
      </c>
      <c r="K40" s="331">
        <f t="shared" si="4"/>
        <v>0</v>
      </c>
      <c r="L40" s="331">
        <f t="shared" si="4"/>
        <v>0</v>
      </c>
      <c r="N40" s="264"/>
      <c r="O40" s="264"/>
    </row>
    <row r="41" spans="1:15" ht="38.25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4"/>
        <v>0</v>
      </c>
      <c r="I41" s="331"/>
      <c r="J41" s="349">
        <f t="shared" si="0"/>
        <v>0</v>
      </c>
      <c r="K41" s="331">
        <f t="shared" si="4"/>
        <v>0</v>
      </c>
      <c r="L41" s="331">
        <f t="shared" si="4"/>
        <v>0</v>
      </c>
      <c r="N41" s="264"/>
      <c r="O41" s="264"/>
    </row>
    <row r="42" spans="1:15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N42" s="264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15292.6</v>
      </c>
      <c r="I43" s="349">
        <f>I44</f>
        <v>662.09999999999991</v>
      </c>
      <c r="J43" s="349">
        <f t="shared" si="0"/>
        <v>15954.7</v>
      </c>
      <c r="K43" s="349">
        <f>K44</f>
        <v>11800</v>
      </c>
      <c r="L43" s="349">
        <f>L44</f>
        <v>11800</v>
      </c>
      <c r="N43" s="264"/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15292.6</v>
      </c>
      <c r="I44" s="331">
        <f>I45+I49</f>
        <v>662.09999999999991</v>
      </c>
      <c r="J44" s="349">
        <f t="shared" si="0"/>
        <v>15954.7</v>
      </c>
      <c r="K44" s="331">
        <f>K45+K49</f>
        <v>11800</v>
      </c>
      <c r="L44" s="331">
        <f>L45+L49</f>
        <v>11800</v>
      </c>
      <c r="N44" s="264"/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5">H46</f>
        <v>14697.4</v>
      </c>
      <c r="I45" s="331">
        <f t="shared" si="5"/>
        <v>662.09999999999991</v>
      </c>
      <c r="J45" s="349">
        <f t="shared" si="0"/>
        <v>15359.5</v>
      </c>
      <c r="K45" s="331">
        <f t="shared" si="5"/>
        <v>11800</v>
      </c>
      <c r="L45" s="331">
        <f t="shared" si="5"/>
        <v>11800</v>
      </c>
      <c r="N45" s="264"/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5"/>
        <v>14697.4</v>
      </c>
      <c r="I46" s="331">
        <f t="shared" si="5"/>
        <v>662.09999999999991</v>
      </c>
      <c r="J46" s="349">
        <f t="shared" si="0"/>
        <v>15359.5</v>
      </c>
      <c r="K46" s="331">
        <f t="shared" si="5"/>
        <v>11800</v>
      </c>
      <c r="L46" s="331">
        <f t="shared" si="5"/>
        <v>11800</v>
      </c>
      <c r="N46" s="264"/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5"/>
        <v>14697.4</v>
      </c>
      <c r="I47" s="331">
        <f t="shared" si="5"/>
        <v>662.09999999999991</v>
      </c>
      <c r="J47" s="349">
        <f t="shared" si="0"/>
        <v>15359.5</v>
      </c>
      <c r="K47" s="331">
        <f t="shared" si="5"/>
        <v>11800</v>
      </c>
      <c r="L47" s="331">
        <f t="shared" si="5"/>
        <v>11800</v>
      </c>
      <c r="N47" s="264"/>
      <c r="O47" s="264"/>
    </row>
    <row r="48" spans="1:15" s="350" customFormat="1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14697.4</v>
      </c>
      <c r="I48" s="331">
        <f>-176.6-60.6-59.3+1104.1-145.5</f>
        <v>662.09999999999991</v>
      </c>
      <c r="J48" s="349">
        <f t="shared" si="0"/>
        <v>15359.5</v>
      </c>
      <c r="K48" s="331">
        <v>11800</v>
      </c>
      <c r="L48" s="331">
        <v>11800</v>
      </c>
      <c r="N48" s="351"/>
      <c r="O48" s="351"/>
    </row>
    <row r="49" spans="1:15" ht="38.25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 t="shared" ref="H49:I51" si="6">H50</f>
        <v>595.20000000000005</v>
      </c>
      <c r="I49" s="368">
        <f t="shared" si="6"/>
        <v>0</v>
      </c>
      <c r="J49" s="349">
        <f t="shared" si="0"/>
        <v>595.20000000000005</v>
      </c>
      <c r="K49" s="368">
        <f t="shared" ref="K49:L51" si="7">K50</f>
        <v>0</v>
      </c>
      <c r="L49" s="368">
        <f t="shared" si="7"/>
        <v>0</v>
      </c>
      <c r="N49" s="264"/>
      <c r="O49" s="264"/>
    </row>
    <row r="50" spans="1:15" ht="89.25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 t="shared" si="6"/>
        <v>595.20000000000005</v>
      </c>
      <c r="I50" s="368">
        <f t="shared" si="6"/>
        <v>0</v>
      </c>
      <c r="J50" s="349">
        <f t="shared" si="0"/>
        <v>595.20000000000005</v>
      </c>
      <c r="K50" s="368">
        <f t="shared" si="7"/>
        <v>0</v>
      </c>
      <c r="L50" s="368">
        <f t="shared" si="7"/>
        <v>0</v>
      </c>
      <c r="N50" s="264"/>
      <c r="O50" s="264"/>
    </row>
    <row r="51" spans="1:15" ht="38.25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 t="shared" si="6"/>
        <v>595.20000000000005</v>
      </c>
      <c r="I51" s="368">
        <f t="shared" si="6"/>
        <v>0</v>
      </c>
      <c r="J51" s="349">
        <f t="shared" si="0"/>
        <v>595.20000000000005</v>
      </c>
      <c r="K51" s="368">
        <f t="shared" si="7"/>
        <v>0</v>
      </c>
      <c r="L51" s="368">
        <f t="shared" si="7"/>
        <v>0</v>
      </c>
      <c r="N51" s="264"/>
      <c r="O51" s="264"/>
    </row>
    <row r="52" spans="1:15" s="350" customFormat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>
        <v>595.20000000000005</v>
      </c>
      <c r="I52" s="331">
        <v>0</v>
      </c>
      <c r="J52" s="349">
        <f t="shared" si="0"/>
        <v>595.20000000000005</v>
      </c>
      <c r="K52" s="368"/>
      <c r="L52" s="365"/>
      <c r="N52" s="264"/>
      <c r="O52" s="351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N53" s="264"/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N54" s="264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N55" s="264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N56" s="264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N57" s="264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N58" s="264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8">H60</f>
        <v>3</v>
      </c>
      <c r="I59" s="331">
        <f t="shared" si="8"/>
        <v>0</v>
      </c>
      <c r="J59" s="349">
        <f t="shared" si="0"/>
        <v>3</v>
      </c>
      <c r="K59" s="331">
        <f t="shared" si="8"/>
        <v>36.5</v>
      </c>
      <c r="L59" s="331">
        <f t="shared" si="8"/>
        <v>1.5</v>
      </c>
      <c r="N59" s="264"/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8"/>
        <v>36.5</v>
      </c>
      <c r="L60" s="331">
        <f t="shared" si="8"/>
        <v>1.5</v>
      </c>
      <c r="N60" s="264"/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8"/>
        <v>3</v>
      </c>
      <c r="I61" s="331">
        <f t="shared" si="8"/>
        <v>0</v>
      </c>
      <c r="J61" s="349">
        <f t="shared" si="0"/>
        <v>3</v>
      </c>
      <c r="K61" s="331">
        <f t="shared" si="8"/>
        <v>36.5</v>
      </c>
      <c r="L61" s="331">
        <f t="shared" si="8"/>
        <v>1.5</v>
      </c>
      <c r="N61" s="264"/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N62" s="264"/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N63" s="264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N64" s="264"/>
      <c r="O64" s="264"/>
    </row>
    <row r="65" spans="1:15" ht="5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N65" s="264"/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N66" s="264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N67" s="264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N68" s="264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N69" s="264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N70" s="264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N71" s="264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N72" s="264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N73" s="264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N74" s="264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N75" s="264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N76" s="264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N77" s="264"/>
      <c r="O77" s="264"/>
    </row>
    <row r="78" spans="1:15" ht="25.5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N78" s="264"/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9">H80</f>
        <v>0</v>
      </c>
      <c r="I79" s="331"/>
      <c r="J79" s="349">
        <f t="shared" si="0"/>
        <v>0</v>
      </c>
      <c r="K79" s="331">
        <f t="shared" si="9"/>
        <v>0</v>
      </c>
      <c r="L79" s="331">
        <f t="shared" si="9"/>
        <v>0</v>
      </c>
      <c r="N79" s="264"/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9"/>
        <v>0</v>
      </c>
      <c r="I80" s="331"/>
      <c r="J80" s="349">
        <f t="shared" si="0"/>
        <v>0</v>
      </c>
      <c r="K80" s="331">
        <f t="shared" si="9"/>
        <v>0</v>
      </c>
      <c r="L80" s="331">
        <f t="shared" si="9"/>
        <v>0</v>
      </c>
      <c r="N80" s="264"/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9"/>
        <v>0</v>
      </c>
      <c r="I81" s="331"/>
      <c r="J81" s="349">
        <f t="shared" ref="J81:J148" si="10">H81+I81</f>
        <v>0</v>
      </c>
      <c r="K81" s="331">
        <f t="shared" si="9"/>
        <v>0</v>
      </c>
      <c r="L81" s="331">
        <f t="shared" si="9"/>
        <v>0</v>
      </c>
      <c r="N81" s="264"/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10"/>
        <v>0</v>
      </c>
      <c r="K82" s="368"/>
      <c r="L82" s="365"/>
      <c r="N82" s="264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10"/>
        <v>0</v>
      </c>
      <c r="K83" s="365"/>
      <c r="L83" s="365"/>
      <c r="N83" s="264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10"/>
        <v>0</v>
      </c>
      <c r="K84" s="365"/>
      <c r="L84" s="365"/>
      <c r="N84" s="264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10"/>
        <v>0</v>
      </c>
      <c r="K85" s="365"/>
      <c r="L85" s="365"/>
      <c r="N85" s="264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10"/>
        <v>0</v>
      </c>
      <c r="K86" s="365"/>
      <c r="L86" s="365"/>
      <c r="N86" s="264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10"/>
        <v>0</v>
      </c>
      <c r="K87" s="365"/>
      <c r="L87" s="365"/>
      <c r="N87" s="264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10"/>
        <v>0</v>
      </c>
      <c r="K88" s="365"/>
      <c r="L88" s="365"/>
      <c r="N88" s="264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10"/>
        <v>0</v>
      </c>
      <c r="K89" s="365"/>
      <c r="L89" s="365"/>
      <c r="N89" s="264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11">H91</f>
        <v>0</v>
      </c>
      <c r="I90" s="365"/>
      <c r="J90" s="349">
        <f t="shared" si="10"/>
        <v>0</v>
      </c>
      <c r="K90" s="365">
        <f t="shared" si="11"/>
        <v>0</v>
      </c>
      <c r="L90" s="365">
        <f t="shared" si="11"/>
        <v>0</v>
      </c>
      <c r="N90" s="264"/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11"/>
        <v>0</v>
      </c>
      <c r="I91" s="365"/>
      <c r="J91" s="349">
        <f t="shared" si="10"/>
        <v>0</v>
      </c>
      <c r="K91" s="365">
        <f t="shared" si="11"/>
        <v>0</v>
      </c>
      <c r="L91" s="365">
        <f t="shared" si="11"/>
        <v>0</v>
      </c>
      <c r="N91" s="264"/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11"/>
        <v>0</v>
      </c>
      <c r="I92" s="365"/>
      <c r="J92" s="349">
        <f t="shared" si="10"/>
        <v>0</v>
      </c>
      <c r="K92" s="365">
        <f t="shared" si="11"/>
        <v>0</v>
      </c>
      <c r="L92" s="365">
        <f t="shared" si="11"/>
        <v>0</v>
      </c>
      <c r="N92" s="264"/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10"/>
        <v>0</v>
      </c>
      <c r="K93" s="365"/>
      <c r="L93" s="365"/>
      <c r="N93" s="264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10"/>
        <v>0</v>
      </c>
      <c r="K94" s="368">
        <f>K95+K98+K101</f>
        <v>0</v>
      </c>
      <c r="L94" s="368">
        <f>L95+L98+L101</f>
        <v>0</v>
      </c>
      <c r="N94" s="264"/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10"/>
        <v>0</v>
      </c>
      <c r="K95" s="368">
        <f>K96</f>
        <v>0</v>
      </c>
      <c r="L95" s="365"/>
      <c r="N95" s="264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10"/>
        <v>0</v>
      </c>
      <c r="K96" s="368">
        <f>K97</f>
        <v>0</v>
      </c>
      <c r="L96" s="365"/>
      <c r="N96" s="264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10"/>
        <v>0</v>
      </c>
      <c r="K97" s="368"/>
      <c r="L97" s="365"/>
      <c r="N97" s="264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10"/>
        <v>0</v>
      </c>
      <c r="K98" s="368">
        <f>K99</f>
        <v>0</v>
      </c>
      <c r="L98" s="365"/>
      <c r="N98" s="264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10"/>
        <v>0</v>
      </c>
      <c r="K99" s="368">
        <f>K100</f>
        <v>0</v>
      </c>
      <c r="L99" s="365"/>
      <c r="N99" s="264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10"/>
        <v>0</v>
      </c>
      <c r="K100" s="368"/>
      <c r="L100" s="365"/>
      <c r="N100" s="264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2">H102</f>
        <v>0</v>
      </c>
      <c r="I101" s="368">
        <f t="shared" si="12"/>
        <v>0</v>
      </c>
      <c r="J101" s="349">
        <f t="shared" si="10"/>
        <v>0</v>
      </c>
      <c r="K101" s="368">
        <f t="shared" si="12"/>
        <v>0</v>
      </c>
      <c r="L101" s="368">
        <f t="shared" si="12"/>
        <v>0</v>
      </c>
      <c r="N101" s="264"/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2"/>
        <v>0</v>
      </c>
      <c r="I102" s="368">
        <f t="shared" si="12"/>
        <v>0</v>
      </c>
      <c r="J102" s="349">
        <f t="shared" si="10"/>
        <v>0</v>
      </c>
      <c r="K102" s="368">
        <f t="shared" si="12"/>
        <v>0</v>
      </c>
      <c r="L102" s="368">
        <f t="shared" si="12"/>
        <v>0</v>
      </c>
      <c r="N102" s="264"/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10"/>
        <v>0</v>
      </c>
      <c r="K103" s="368"/>
      <c r="L103" s="365"/>
      <c r="N103" s="264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10216.199999999999</v>
      </c>
      <c r="I104" s="349">
        <f>I105+I172+I190+I196+I178+I184</f>
        <v>2219.1</v>
      </c>
      <c r="J104" s="349">
        <f t="shared" si="10"/>
        <v>12435.3</v>
      </c>
      <c r="K104" s="349">
        <f>K105+K172+K190+K196+K178+K184</f>
        <v>5966.2000000000007</v>
      </c>
      <c r="L104" s="349">
        <f>L105+L172+L190+L196+L178+L184</f>
        <v>5692.5</v>
      </c>
      <c r="M104" s="264">
        <f>L104+L581+L727+L1299+L1526</f>
        <v>9657.43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9724.4</v>
      </c>
      <c r="I105" s="349">
        <f>I122+I134+I146+I150+I154+I165+I161+I110+I118</f>
        <v>2219.1</v>
      </c>
      <c r="J105" s="349">
        <f t="shared" si="10"/>
        <v>11943.5</v>
      </c>
      <c r="K105" s="349">
        <f>K122+K134+K146+K150+K154+K165+K161+K110+K118</f>
        <v>5950.2000000000007</v>
      </c>
      <c r="L105" s="349">
        <f>L122+L134+L146+L150+L154+L165+L161+L110+L118</f>
        <v>5682.5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3">H107</f>
        <v>0</v>
      </c>
      <c r="I106" s="349">
        <f t="shared" si="13"/>
        <v>0</v>
      </c>
      <c r="J106" s="349">
        <f t="shared" si="10"/>
        <v>0</v>
      </c>
      <c r="K106" s="349">
        <f t="shared" si="13"/>
        <v>0</v>
      </c>
      <c r="L106" s="349">
        <f t="shared" si="13"/>
        <v>0</v>
      </c>
      <c r="N106" s="264"/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3"/>
        <v>0</v>
      </c>
      <c r="I107" s="349">
        <f t="shared" si="13"/>
        <v>0</v>
      </c>
      <c r="J107" s="349">
        <f t="shared" si="10"/>
        <v>0</v>
      </c>
      <c r="K107" s="331">
        <f t="shared" si="13"/>
        <v>0</v>
      </c>
      <c r="L107" s="331">
        <f t="shared" si="13"/>
        <v>0</v>
      </c>
      <c r="N107" s="264"/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3"/>
        <v>0</v>
      </c>
      <c r="I108" s="349">
        <f t="shared" si="13"/>
        <v>0</v>
      </c>
      <c r="J108" s="349">
        <f t="shared" si="10"/>
        <v>0</v>
      </c>
      <c r="K108" s="331">
        <f t="shared" si="13"/>
        <v>0</v>
      </c>
      <c r="L108" s="331">
        <f t="shared" si="13"/>
        <v>0</v>
      </c>
      <c r="N108" s="264"/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10"/>
        <v>0</v>
      </c>
      <c r="K109" s="331"/>
      <c r="L109" s="365"/>
      <c r="N109" s="264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4">H111</f>
        <v>216.4</v>
      </c>
      <c r="I110" s="331">
        <f t="shared" si="14"/>
        <v>0</v>
      </c>
      <c r="J110" s="349">
        <f t="shared" si="10"/>
        <v>216.4</v>
      </c>
      <c r="K110" s="331">
        <f t="shared" ref="K110:L112" si="15">K111</f>
        <v>0</v>
      </c>
      <c r="L110" s="331">
        <f t="shared" si="15"/>
        <v>0</v>
      </c>
      <c r="N110" s="264"/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4"/>
        <v>216.4</v>
      </c>
      <c r="I111" s="331">
        <f t="shared" si="14"/>
        <v>0</v>
      </c>
      <c r="J111" s="349">
        <f t="shared" si="10"/>
        <v>216.4</v>
      </c>
      <c r="K111" s="331">
        <f t="shared" si="15"/>
        <v>0</v>
      </c>
      <c r="L111" s="331">
        <f t="shared" si="15"/>
        <v>0</v>
      </c>
      <c r="N111" s="264"/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4"/>
        <v>216.4</v>
      </c>
      <c r="I112" s="331">
        <f t="shared" si="14"/>
        <v>0</v>
      </c>
      <c r="J112" s="349">
        <f t="shared" si="10"/>
        <v>216.4</v>
      </c>
      <c r="K112" s="331">
        <f t="shared" si="15"/>
        <v>0</v>
      </c>
      <c r="L112" s="331">
        <f t="shared" si="15"/>
        <v>0</v>
      </c>
      <c r="N112" s="264"/>
      <c r="O112" s="264"/>
    </row>
    <row r="113" spans="1:15" s="476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>
        <v>216.4</v>
      </c>
      <c r="I113" s="331">
        <v>0</v>
      </c>
      <c r="J113" s="349">
        <f t="shared" si="10"/>
        <v>216.4</v>
      </c>
      <c r="K113" s="331"/>
      <c r="L113" s="365"/>
      <c r="N113" s="264"/>
      <c r="O113" s="351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4"/>
        <v>255.3</v>
      </c>
      <c r="I114" s="331">
        <f t="shared" si="14"/>
        <v>0</v>
      </c>
      <c r="J114" s="349">
        <f t="shared" si="10"/>
        <v>255.3</v>
      </c>
      <c r="K114" s="331"/>
      <c r="L114" s="365"/>
      <c r="N114" s="264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4"/>
        <v>255.3</v>
      </c>
      <c r="I115" s="331">
        <f t="shared" si="14"/>
        <v>0</v>
      </c>
      <c r="J115" s="349">
        <f t="shared" si="10"/>
        <v>255.3</v>
      </c>
      <c r="K115" s="331"/>
      <c r="L115" s="365"/>
      <c r="N115" s="264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4"/>
        <v>255.3</v>
      </c>
      <c r="I116" s="331">
        <f t="shared" si="14"/>
        <v>0</v>
      </c>
      <c r="J116" s="349">
        <f t="shared" si="10"/>
        <v>255.3</v>
      </c>
      <c r="K116" s="331"/>
      <c r="L116" s="365"/>
      <c r="N116" s="264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255.3</v>
      </c>
      <c r="I117" s="331">
        <v>0</v>
      </c>
      <c r="J117" s="349">
        <f t="shared" si="10"/>
        <v>255.3</v>
      </c>
      <c r="K117" s="331"/>
      <c r="L117" s="365"/>
      <c r="N117" s="264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6">H119</f>
        <v>150</v>
      </c>
      <c r="I118" s="368">
        <f t="shared" si="16"/>
        <v>0</v>
      </c>
      <c r="J118" s="349">
        <f t="shared" si="10"/>
        <v>150</v>
      </c>
      <c r="K118" s="368">
        <f t="shared" ref="K118:L120" si="17">K119</f>
        <v>139.5</v>
      </c>
      <c r="L118" s="368">
        <f t="shared" si="17"/>
        <v>139.5</v>
      </c>
      <c r="N118" s="264"/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6"/>
        <v>150</v>
      </c>
      <c r="I119" s="368">
        <f t="shared" si="16"/>
        <v>0</v>
      </c>
      <c r="J119" s="349">
        <f t="shared" si="10"/>
        <v>150</v>
      </c>
      <c r="K119" s="368">
        <f t="shared" si="17"/>
        <v>139.5</v>
      </c>
      <c r="L119" s="368">
        <f t="shared" si="17"/>
        <v>139.5</v>
      </c>
      <c r="N119" s="264"/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6"/>
        <v>150</v>
      </c>
      <c r="I120" s="368">
        <f t="shared" si="16"/>
        <v>0</v>
      </c>
      <c r="J120" s="349">
        <f t="shared" si="10"/>
        <v>150</v>
      </c>
      <c r="K120" s="368">
        <f t="shared" si="17"/>
        <v>139.5</v>
      </c>
      <c r="L120" s="368">
        <f t="shared" si="17"/>
        <v>139.5</v>
      </c>
      <c r="N120" s="264"/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10"/>
        <v>150</v>
      </c>
      <c r="K121" s="368">
        <v>139.5</v>
      </c>
      <c r="L121" s="368">
        <v>139.5</v>
      </c>
      <c r="N121" s="264"/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1100</v>
      </c>
      <c r="I122" s="331">
        <f>I123+I126+I131</f>
        <v>0</v>
      </c>
      <c r="J122" s="349">
        <f t="shared" si="10"/>
        <v>1100</v>
      </c>
      <c r="K122" s="331">
        <f>K123+K126+K131</f>
        <v>0</v>
      </c>
      <c r="L122" s="331">
        <f>L123+L126+L131</f>
        <v>0</v>
      </c>
      <c r="N122" s="264"/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8">H124</f>
        <v>43</v>
      </c>
      <c r="I123" s="331">
        <f t="shared" si="18"/>
        <v>0</v>
      </c>
      <c r="J123" s="349">
        <f t="shared" si="10"/>
        <v>43</v>
      </c>
      <c r="K123" s="331">
        <f t="shared" si="18"/>
        <v>0</v>
      </c>
      <c r="L123" s="331">
        <f t="shared" si="18"/>
        <v>0</v>
      </c>
      <c r="N123" s="264"/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8"/>
        <v>43</v>
      </c>
      <c r="I124" s="331">
        <f t="shared" si="18"/>
        <v>0</v>
      </c>
      <c r="J124" s="349">
        <f t="shared" si="10"/>
        <v>43</v>
      </c>
      <c r="K124" s="331">
        <f t="shared" si="18"/>
        <v>0</v>
      </c>
      <c r="L124" s="331">
        <f t="shared" si="18"/>
        <v>0</v>
      </c>
      <c r="N124" s="264"/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10"/>
        <v>43</v>
      </c>
      <c r="K125" s="368"/>
      <c r="L125" s="368"/>
      <c r="N125" s="264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10"/>
        <v>0</v>
      </c>
      <c r="K126" s="331">
        <f>K127+K129</f>
        <v>0</v>
      </c>
      <c r="L126" s="331">
        <f>L127+L129</f>
        <v>0</v>
      </c>
      <c r="N126" s="264"/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10"/>
        <v>0</v>
      </c>
      <c r="K127" s="331">
        <f>K128</f>
        <v>0</v>
      </c>
      <c r="L127" s="331">
        <f>L128</f>
        <v>0</v>
      </c>
      <c r="N127" s="264"/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10"/>
        <v>0</v>
      </c>
      <c r="K128" s="368">
        <v>0</v>
      </c>
      <c r="L128" s="368">
        <v>0</v>
      </c>
      <c r="N128" s="264"/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10"/>
        <v>0</v>
      </c>
      <c r="K129" s="331">
        <f>K130</f>
        <v>0</v>
      </c>
      <c r="L129" s="331">
        <f>L130</f>
        <v>0</v>
      </c>
      <c r="N129" s="264"/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10"/>
        <v>0</v>
      </c>
      <c r="K130" s="368">
        <v>0</v>
      </c>
      <c r="L130" s="368">
        <v>0</v>
      </c>
      <c r="N130" s="264"/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9">H132</f>
        <v>1057</v>
      </c>
      <c r="I131" s="331">
        <f t="shared" si="19"/>
        <v>0</v>
      </c>
      <c r="J131" s="349">
        <f t="shared" si="10"/>
        <v>1057</v>
      </c>
      <c r="K131" s="331">
        <f t="shared" si="19"/>
        <v>0</v>
      </c>
      <c r="L131" s="331">
        <f t="shared" si="19"/>
        <v>0</v>
      </c>
      <c r="N131" s="264"/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9"/>
        <v>1057</v>
      </c>
      <c r="I132" s="331">
        <f t="shared" si="19"/>
        <v>0</v>
      </c>
      <c r="J132" s="349">
        <f t="shared" si="10"/>
        <v>1057</v>
      </c>
      <c r="K132" s="331">
        <f t="shared" si="19"/>
        <v>0</v>
      </c>
      <c r="L132" s="331">
        <f t="shared" si="19"/>
        <v>0</v>
      </c>
      <c r="N132" s="264"/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1057</v>
      </c>
      <c r="I133" s="331">
        <v>0</v>
      </c>
      <c r="J133" s="349">
        <f t="shared" si="10"/>
        <v>1057</v>
      </c>
      <c r="K133" s="368">
        <v>0</v>
      </c>
      <c r="L133" s="368">
        <v>0</v>
      </c>
      <c r="N133" s="264"/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7429.5</v>
      </c>
      <c r="I134" s="331">
        <f>I135+I138+I141</f>
        <v>1619.8999999999999</v>
      </c>
      <c r="J134" s="349">
        <f t="shared" si="10"/>
        <v>9049.4</v>
      </c>
      <c r="K134" s="331">
        <f>K135+K138+K141</f>
        <v>4383</v>
      </c>
      <c r="L134" s="331">
        <f>L135+L138+L141</f>
        <v>4115.3</v>
      </c>
      <c r="N134" s="264"/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20">H136</f>
        <v>3080.5</v>
      </c>
      <c r="I135" s="331">
        <f t="shared" si="20"/>
        <v>913.49999999999989</v>
      </c>
      <c r="J135" s="349">
        <f t="shared" si="10"/>
        <v>3994</v>
      </c>
      <c r="K135" s="331">
        <f t="shared" si="20"/>
        <v>2620</v>
      </c>
      <c r="L135" s="331">
        <f t="shared" si="20"/>
        <v>2555.3000000000002</v>
      </c>
      <c r="N135" s="264"/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20"/>
        <v>3080.5</v>
      </c>
      <c r="I136" s="331">
        <f t="shared" si="20"/>
        <v>913.49999999999989</v>
      </c>
      <c r="J136" s="349">
        <f t="shared" si="10"/>
        <v>3994</v>
      </c>
      <c r="K136" s="331">
        <f t="shared" si="20"/>
        <v>2620</v>
      </c>
      <c r="L136" s="331">
        <f t="shared" si="20"/>
        <v>2555.3000000000002</v>
      </c>
      <c r="N136" s="264"/>
      <c r="O136" s="264"/>
    </row>
    <row r="137" spans="1:15" s="350" customFormat="1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3080.5</v>
      </c>
      <c r="I137" s="331">
        <f>150+59.3+23+400.5+202.3+78.4</f>
        <v>913.49999999999989</v>
      </c>
      <c r="J137" s="349">
        <f t="shared" si="10"/>
        <v>3994</v>
      </c>
      <c r="K137" s="368">
        <v>2620</v>
      </c>
      <c r="L137" s="368">
        <v>2555.3000000000002</v>
      </c>
      <c r="N137" s="351"/>
      <c r="O137" s="351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21">H139</f>
        <v>4299</v>
      </c>
      <c r="I138" s="331">
        <f t="shared" si="21"/>
        <v>706.4</v>
      </c>
      <c r="J138" s="349">
        <f t="shared" si="10"/>
        <v>5005.3999999999996</v>
      </c>
      <c r="K138" s="331">
        <f t="shared" si="21"/>
        <v>1763</v>
      </c>
      <c r="L138" s="331">
        <f t="shared" si="21"/>
        <v>1560</v>
      </c>
      <c r="N138" s="264"/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21"/>
        <v>4299</v>
      </c>
      <c r="I139" s="331">
        <f t="shared" si="21"/>
        <v>706.4</v>
      </c>
      <c r="J139" s="349">
        <f t="shared" si="10"/>
        <v>5005.3999999999996</v>
      </c>
      <c r="K139" s="331">
        <f t="shared" si="21"/>
        <v>1763</v>
      </c>
      <c r="L139" s="331">
        <f t="shared" si="21"/>
        <v>1560</v>
      </c>
      <c r="N139" s="264"/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4299</v>
      </c>
      <c r="I140" s="317">
        <f>-6+22.4+120+520+50</f>
        <v>706.4</v>
      </c>
      <c r="J140" s="349">
        <f t="shared" si="10"/>
        <v>5005.3999999999996</v>
      </c>
      <c r="K140" s="368">
        <v>1763</v>
      </c>
      <c r="L140" s="368">
        <v>1560</v>
      </c>
      <c r="N140" s="351"/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10"/>
        <v>50</v>
      </c>
      <c r="K141" s="331">
        <f>K142+K144</f>
        <v>0</v>
      </c>
      <c r="L141" s="331">
        <f>L142+L144</f>
        <v>0</v>
      </c>
      <c r="N141" s="264"/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v>0</v>
      </c>
      <c r="J142" s="349">
        <f t="shared" si="10"/>
        <v>25</v>
      </c>
      <c r="K142" s="331">
        <f>K143</f>
        <v>0</v>
      </c>
      <c r="L142" s="331">
        <f>L143</f>
        <v>0</v>
      </c>
      <c r="N142" s="264"/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10"/>
        <v>25</v>
      </c>
      <c r="K143" s="368"/>
      <c r="L143" s="368"/>
      <c r="N143" s="264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v>0</v>
      </c>
      <c r="J144" s="349">
        <f t="shared" si="10"/>
        <v>25</v>
      </c>
      <c r="K144" s="331">
        <f>K145</f>
        <v>0</v>
      </c>
      <c r="L144" s="331">
        <f>L145</f>
        <v>0</v>
      </c>
      <c r="N144" s="264"/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10"/>
        <v>25</v>
      </c>
      <c r="K145" s="368"/>
      <c r="L145" s="368"/>
      <c r="N145" s="264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2">H147</f>
        <v>0</v>
      </c>
      <c r="I146" s="331"/>
      <c r="J146" s="349">
        <f t="shared" si="10"/>
        <v>0</v>
      </c>
      <c r="K146" s="331">
        <f t="shared" si="22"/>
        <v>0</v>
      </c>
      <c r="L146" s="331">
        <f t="shared" si="22"/>
        <v>0</v>
      </c>
      <c r="N146" s="264"/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2"/>
        <v>0</v>
      </c>
      <c r="I147" s="331"/>
      <c r="J147" s="349">
        <f t="shared" si="10"/>
        <v>0</v>
      </c>
      <c r="K147" s="331">
        <f t="shared" si="22"/>
        <v>0</v>
      </c>
      <c r="L147" s="331">
        <f t="shared" si="22"/>
        <v>0</v>
      </c>
      <c r="N147" s="264"/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2"/>
        <v>0</v>
      </c>
      <c r="I148" s="331"/>
      <c r="J148" s="349">
        <f t="shared" si="10"/>
        <v>0</v>
      </c>
      <c r="K148" s="331">
        <f t="shared" si="22"/>
        <v>0</v>
      </c>
      <c r="L148" s="331">
        <f t="shared" si="22"/>
        <v>0</v>
      </c>
      <c r="N148" s="264"/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3">H149+I149</f>
        <v>0</v>
      </c>
      <c r="K149" s="368"/>
      <c r="L149" s="368"/>
      <c r="N149" s="264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4">H151</f>
        <v>0</v>
      </c>
      <c r="I150" s="331"/>
      <c r="J150" s="349">
        <f t="shared" si="23"/>
        <v>0</v>
      </c>
      <c r="K150" s="331">
        <f t="shared" si="24"/>
        <v>0</v>
      </c>
      <c r="L150" s="331">
        <f t="shared" si="24"/>
        <v>0</v>
      </c>
      <c r="N150" s="264"/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4"/>
        <v>0</v>
      </c>
      <c r="I151" s="331"/>
      <c r="J151" s="349">
        <f t="shared" si="23"/>
        <v>0</v>
      </c>
      <c r="K151" s="331">
        <f t="shared" si="24"/>
        <v>0</v>
      </c>
      <c r="L151" s="331">
        <f t="shared" si="24"/>
        <v>0</v>
      </c>
      <c r="N151" s="264"/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4"/>
        <v>0</v>
      </c>
      <c r="I152" s="331"/>
      <c r="J152" s="349">
        <f t="shared" si="23"/>
        <v>0</v>
      </c>
      <c r="K152" s="331">
        <f t="shared" si="24"/>
        <v>0</v>
      </c>
      <c r="L152" s="331">
        <f t="shared" si="24"/>
        <v>0</v>
      </c>
      <c r="N152" s="264"/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3"/>
        <v>0</v>
      </c>
      <c r="K153" s="365"/>
      <c r="L153" s="365"/>
      <c r="N153" s="264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297.20000000000005</v>
      </c>
      <c r="J154" s="349">
        <f t="shared" si="23"/>
        <v>715.1</v>
      </c>
      <c r="K154" s="331">
        <f>K155+K158</f>
        <v>715.09999999999991</v>
      </c>
      <c r="L154" s="331">
        <f>L155+L158</f>
        <v>715.09999999999991</v>
      </c>
      <c r="N154" s="264"/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5">H156</f>
        <v>417.9</v>
      </c>
      <c r="I155" s="331">
        <f t="shared" si="25"/>
        <v>297.20000000000005</v>
      </c>
      <c r="J155" s="349">
        <f t="shared" si="23"/>
        <v>715.1</v>
      </c>
      <c r="K155" s="331">
        <f t="shared" si="25"/>
        <v>715.09999999999991</v>
      </c>
      <c r="L155" s="331">
        <f t="shared" si="25"/>
        <v>715.09999999999991</v>
      </c>
      <c r="N155" s="264"/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297.20000000000005</v>
      </c>
      <c r="J156" s="349">
        <f t="shared" si="23"/>
        <v>715.1</v>
      </c>
      <c r="K156" s="331">
        <f t="shared" si="25"/>
        <v>715.09999999999991</v>
      </c>
      <c r="L156" s="331">
        <f t="shared" si="25"/>
        <v>715.09999999999991</v>
      </c>
      <c r="N156" s="264"/>
      <c r="O156" s="264"/>
    </row>
    <row r="157" spans="1:15" s="322" customFormat="1" ht="15" customHeight="1">
      <c r="A157" s="257" t="s">
        <v>11</v>
      </c>
      <c r="B157" s="170" t="s">
        <v>39</v>
      </c>
      <c r="C157" s="295" t="s">
        <v>13</v>
      </c>
      <c r="D157" s="295" t="s">
        <v>51</v>
      </c>
      <c r="E157" s="172" t="s">
        <v>660</v>
      </c>
      <c r="F157" s="295" t="s">
        <v>21</v>
      </c>
      <c r="G157" s="295" t="s">
        <v>12</v>
      </c>
      <c r="H157" s="317">
        <v>417.9</v>
      </c>
      <c r="I157" s="317">
        <f>228.3+68.9</f>
        <v>297.20000000000005</v>
      </c>
      <c r="J157" s="310">
        <f t="shared" si="23"/>
        <v>715.1</v>
      </c>
      <c r="K157" s="311">
        <f>417.9+297.2</f>
        <v>715.09999999999991</v>
      </c>
      <c r="L157" s="311">
        <f>417.9+297.2</f>
        <v>715.09999999999991</v>
      </c>
      <c r="N157" s="474"/>
      <c r="O157" s="47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6">H159</f>
        <v>0</v>
      </c>
      <c r="I158" s="331"/>
      <c r="J158" s="349">
        <f t="shared" si="23"/>
        <v>0</v>
      </c>
      <c r="K158" s="331">
        <f t="shared" si="26"/>
        <v>0</v>
      </c>
      <c r="L158" s="331">
        <f t="shared" si="26"/>
        <v>0</v>
      </c>
      <c r="N158" s="264"/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6"/>
        <v>0</v>
      </c>
      <c r="I159" s="331"/>
      <c r="J159" s="349">
        <f t="shared" si="23"/>
        <v>0</v>
      </c>
      <c r="K159" s="331">
        <f t="shared" si="26"/>
        <v>0</v>
      </c>
      <c r="L159" s="331">
        <f t="shared" si="26"/>
        <v>0</v>
      </c>
      <c r="N159" s="264"/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3"/>
        <v>0</v>
      </c>
      <c r="K160" s="368"/>
      <c r="L160" s="365"/>
      <c r="N160" s="264"/>
      <c r="O160" s="264"/>
    </row>
    <row r="161" spans="1:15" ht="91.5" hidden="1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7">H162</f>
        <v>0</v>
      </c>
      <c r="I161" s="368"/>
      <c r="J161" s="349">
        <f t="shared" si="23"/>
        <v>0</v>
      </c>
      <c r="K161" s="368">
        <f t="shared" si="27"/>
        <v>0</v>
      </c>
      <c r="L161" s="368">
        <f t="shared" si="27"/>
        <v>0</v>
      </c>
      <c r="N161" s="264"/>
      <c r="O161" s="264"/>
    </row>
    <row r="162" spans="1:15" ht="61.5" hidden="1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7"/>
        <v>0</v>
      </c>
      <c r="I162" s="368"/>
      <c r="J162" s="349">
        <f t="shared" si="23"/>
        <v>0</v>
      </c>
      <c r="K162" s="368">
        <f t="shared" si="27"/>
        <v>0</v>
      </c>
      <c r="L162" s="368">
        <f t="shared" si="27"/>
        <v>0</v>
      </c>
      <c r="N162" s="264"/>
      <c r="O162" s="264"/>
    </row>
    <row r="163" spans="1:15" ht="25.5" hidden="1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7"/>
        <v>0</v>
      </c>
      <c r="I163" s="368"/>
      <c r="J163" s="349">
        <f t="shared" si="23"/>
        <v>0</v>
      </c>
      <c r="K163" s="368">
        <f t="shared" si="27"/>
        <v>0</v>
      </c>
      <c r="L163" s="368">
        <f t="shared" si="27"/>
        <v>0</v>
      </c>
      <c r="N163" s="264"/>
      <c r="O163" s="264"/>
    </row>
    <row r="164" spans="1:15" ht="16.5" hidden="1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3"/>
        <v>0</v>
      </c>
      <c r="K164" s="368"/>
      <c r="L164" s="365"/>
      <c r="N164" s="264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302</v>
      </c>
      <c r="J165" s="349">
        <f t="shared" si="23"/>
        <v>712.6</v>
      </c>
      <c r="K165" s="331">
        <f>K166+K169</f>
        <v>712.6</v>
      </c>
      <c r="L165" s="331">
        <f>L166+L169</f>
        <v>712.6</v>
      </c>
      <c r="N165" s="264"/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8">H167</f>
        <v>410.6</v>
      </c>
      <c r="I166" s="331">
        <f t="shared" si="28"/>
        <v>302</v>
      </c>
      <c r="J166" s="349">
        <f t="shared" si="23"/>
        <v>712.6</v>
      </c>
      <c r="K166" s="331">
        <f t="shared" si="28"/>
        <v>712.6</v>
      </c>
      <c r="L166" s="331">
        <f t="shared" si="28"/>
        <v>712.6</v>
      </c>
      <c r="N166" s="264"/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8"/>
        <v>410.6</v>
      </c>
      <c r="I167" s="331">
        <f t="shared" si="28"/>
        <v>302</v>
      </c>
      <c r="J167" s="349">
        <f t="shared" si="23"/>
        <v>712.6</v>
      </c>
      <c r="K167" s="331">
        <f t="shared" si="28"/>
        <v>712.6</v>
      </c>
      <c r="L167" s="331">
        <f t="shared" si="28"/>
        <v>712.6</v>
      </c>
      <c r="N167" s="264"/>
      <c r="O167" s="264"/>
    </row>
    <row r="168" spans="1:15" s="322" customFormat="1">
      <c r="A168" s="257" t="s">
        <v>11</v>
      </c>
      <c r="B168" s="170" t="s">
        <v>39</v>
      </c>
      <c r="C168" s="295" t="s">
        <v>13</v>
      </c>
      <c r="D168" s="295" t="s">
        <v>51</v>
      </c>
      <c r="E168" s="172" t="s">
        <v>661</v>
      </c>
      <c r="F168" s="295" t="s">
        <v>21</v>
      </c>
      <c r="G168" s="295" t="s">
        <v>12</v>
      </c>
      <c r="H168" s="317">
        <v>410.6</v>
      </c>
      <c r="I168" s="317">
        <f>232+70</f>
        <v>302</v>
      </c>
      <c r="J168" s="310">
        <f t="shared" si="23"/>
        <v>712.6</v>
      </c>
      <c r="K168" s="473">
        <f>410.6+302</f>
        <v>712.6</v>
      </c>
      <c r="L168" s="473">
        <f>410.6+302</f>
        <v>712.6</v>
      </c>
      <c r="N168" s="474"/>
      <c r="O168" s="47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9">H170</f>
        <v>0</v>
      </c>
      <c r="I169" s="331"/>
      <c r="J169" s="349">
        <f t="shared" si="23"/>
        <v>0</v>
      </c>
      <c r="K169" s="331">
        <f t="shared" si="29"/>
        <v>0</v>
      </c>
      <c r="L169" s="331">
        <f t="shared" si="29"/>
        <v>0</v>
      </c>
      <c r="N169" s="264"/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9"/>
        <v>0</v>
      </c>
      <c r="I170" s="331"/>
      <c r="J170" s="349">
        <f t="shared" si="23"/>
        <v>0</v>
      </c>
      <c r="K170" s="331">
        <f t="shared" si="29"/>
        <v>0</v>
      </c>
      <c r="L170" s="331">
        <f t="shared" si="29"/>
        <v>0</v>
      </c>
      <c r="N170" s="264"/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3"/>
        <v>0</v>
      </c>
      <c r="K171" s="368"/>
      <c r="L171" s="365"/>
      <c r="N171" s="264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3"/>
        <v>0</v>
      </c>
      <c r="K172" s="331">
        <f>K174</f>
        <v>0</v>
      </c>
      <c r="L172" s="331">
        <f>L174</f>
        <v>0</v>
      </c>
      <c r="N172" s="264"/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30">H174</f>
        <v>0</v>
      </c>
      <c r="I173" s="331"/>
      <c r="J173" s="349">
        <f t="shared" si="23"/>
        <v>0</v>
      </c>
      <c r="K173" s="331">
        <f t="shared" si="30"/>
        <v>0</v>
      </c>
      <c r="L173" s="331">
        <f t="shared" si="30"/>
        <v>0</v>
      </c>
      <c r="N173" s="264"/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30"/>
        <v>0</v>
      </c>
      <c r="I174" s="331"/>
      <c r="J174" s="349">
        <f t="shared" si="23"/>
        <v>0</v>
      </c>
      <c r="K174" s="331">
        <f t="shared" si="30"/>
        <v>0</v>
      </c>
      <c r="L174" s="331">
        <f t="shared" si="30"/>
        <v>0</v>
      </c>
      <c r="N174" s="264"/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30"/>
        <v>0</v>
      </c>
      <c r="I175" s="331"/>
      <c r="J175" s="349">
        <f t="shared" si="23"/>
        <v>0</v>
      </c>
      <c r="K175" s="331">
        <f t="shared" si="30"/>
        <v>0</v>
      </c>
      <c r="L175" s="331">
        <f t="shared" si="30"/>
        <v>0</v>
      </c>
      <c r="N175" s="264"/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30"/>
        <v>0</v>
      </c>
      <c r="I176" s="331"/>
      <c r="J176" s="349">
        <f t="shared" si="23"/>
        <v>0</v>
      </c>
      <c r="K176" s="331">
        <f t="shared" si="30"/>
        <v>0</v>
      </c>
      <c r="L176" s="331">
        <f t="shared" si="30"/>
        <v>0</v>
      </c>
      <c r="N176" s="264"/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3"/>
        <v>0</v>
      </c>
      <c r="K177" s="365"/>
      <c r="L177" s="365"/>
      <c r="N177" s="264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3"/>
        <v>10</v>
      </c>
      <c r="K178" s="331">
        <v>10</v>
      </c>
      <c r="L178" s="331">
        <v>10</v>
      </c>
      <c r="N178" s="264"/>
      <c r="O178" s="264"/>
    </row>
    <row r="179" spans="1:15" s="322" customFormat="1" ht="14.25" customHeight="1">
      <c r="A179" s="255" t="s">
        <v>1073</v>
      </c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3"/>
        <v>10</v>
      </c>
      <c r="K179" s="331">
        <v>10</v>
      </c>
      <c r="L179" s="331">
        <v>10</v>
      </c>
      <c r="N179" s="264"/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3"/>
        <v>10</v>
      </c>
      <c r="K180" s="331">
        <v>10</v>
      </c>
      <c r="L180" s="331">
        <v>10</v>
      </c>
      <c r="N180" s="264"/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3"/>
        <v>10</v>
      </c>
      <c r="K181" s="331">
        <v>10</v>
      </c>
      <c r="L181" s="331">
        <v>10</v>
      </c>
      <c r="N181" s="264"/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3"/>
        <v>10</v>
      </c>
      <c r="K182" s="331">
        <v>10</v>
      </c>
      <c r="L182" s="331">
        <v>10</v>
      </c>
      <c r="N182" s="264"/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3"/>
        <v>10</v>
      </c>
      <c r="K183" s="331">
        <v>10</v>
      </c>
      <c r="L183" s="331">
        <v>10</v>
      </c>
      <c r="N183" s="264"/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3"/>
        <v>350.5</v>
      </c>
      <c r="K184" s="365"/>
      <c r="L184" s="365"/>
      <c r="N184" s="264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3"/>
        <v>350.5</v>
      </c>
      <c r="K185" s="365"/>
      <c r="L185" s="365"/>
      <c r="N185" s="264"/>
      <c r="O185" s="264"/>
    </row>
    <row r="186" spans="1:15" s="322" customFormat="1" ht="21.75" customHeight="1">
      <c r="A186" s="255" t="s">
        <v>1072</v>
      </c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3"/>
        <v>350.5</v>
      </c>
      <c r="K186" s="365"/>
      <c r="L186" s="365"/>
      <c r="N186" s="264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3"/>
        <v>350.5</v>
      </c>
      <c r="K187" s="365"/>
      <c r="L187" s="365"/>
      <c r="N187" s="264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3"/>
        <v>350.5</v>
      </c>
      <c r="K188" s="365"/>
      <c r="L188" s="365"/>
      <c r="N188" s="264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3"/>
        <v>350.5</v>
      </c>
      <c r="K189" s="365"/>
      <c r="L189" s="365"/>
      <c r="N189" s="264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31">H191</f>
        <v>117.3</v>
      </c>
      <c r="I190" s="331">
        <f t="shared" si="31"/>
        <v>0</v>
      </c>
      <c r="J190" s="349">
        <f t="shared" si="23"/>
        <v>117.3</v>
      </c>
      <c r="K190" s="331">
        <f t="shared" si="31"/>
        <v>0</v>
      </c>
      <c r="L190" s="331">
        <f t="shared" si="31"/>
        <v>0</v>
      </c>
      <c r="N190" s="264"/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31"/>
        <v>117.3</v>
      </c>
      <c r="I191" s="331">
        <f t="shared" si="31"/>
        <v>0</v>
      </c>
      <c r="J191" s="349">
        <f t="shared" si="23"/>
        <v>117.3</v>
      </c>
      <c r="K191" s="331">
        <f t="shared" si="31"/>
        <v>0</v>
      </c>
      <c r="L191" s="331">
        <f t="shared" si="31"/>
        <v>0</v>
      </c>
      <c r="N191" s="264"/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31"/>
        <v>117.3</v>
      </c>
      <c r="I192" s="331">
        <f t="shared" si="31"/>
        <v>0</v>
      </c>
      <c r="J192" s="349">
        <f t="shared" si="23"/>
        <v>117.3</v>
      </c>
      <c r="K192" s="331">
        <f t="shared" si="31"/>
        <v>0</v>
      </c>
      <c r="L192" s="331">
        <f t="shared" si="31"/>
        <v>0</v>
      </c>
      <c r="N192" s="264"/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31"/>
        <v>117.3</v>
      </c>
      <c r="I193" s="331">
        <f t="shared" si="31"/>
        <v>0</v>
      </c>
      <c r="J193" s="349">
        <f t="shared" si="23"/>
        <v>117.3</v>
      </c>
      <c r="K193" s="331">
        <f t="shared" si="31"/>
        <v>0</v>
      </c>
      <c r="L193" s="331">
        <f t="shared" si="31"/>
        <v>0</v>
      </c>
      <c r="N193" s="264"/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31"/>
        <v>117.3</v>
      </c>
      <c r="I194" s="331">
        <f t="shared" si="31"/>
        <v>0</v>
      </c>
      <c r="J194" s="349">
        <f t="shared" si="23"/>
        <v>117.3</v>
      </c>
      <c r="K194" s="331">
        <f t="shared" si="31"/>
        <v>0</v>
      </c>
      <c r="L194" s="331">
        <f t="shared" si="31"/>
        <v>0</v>
      </c>
      <c r="N194" s="264"/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3"/>
        <v>117.3</v>
      </c>
      <c r="K195" s="368">
        <v>0</v>
      </c>
      <c r="L195" s="368">
        <v>0</v>
      </c>
      <c r="N195" s="264"/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3"/>
        <v>14</v>
      </c>
      <c r="K196" s="331">
        <f>K197+K202+K207+K212+K217</f>
        <v>6</v>
      </c>
      <c r="L196" s="331">
        <f>L197+L202+L207+L212+L217</f>
        <v>0</v>
      </c>
      <c r="N196" s="264"/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2">H198</f>
        <v>0</v>
      </c>
      <c r="I197" s="331">
        <f t="shared" si="32"/>
        <v>0</v>
      </c>
      <c r="J197" s="349">
        <f t="shared" si="23"/>
        <v>0</v>
      </c>
      <c r="K197" s="331">
        <f t="shared" ref="K197:L200" si="33">K198</f>
        <v>0</v>
      </c>
      <c r="L197" s="331">
        <f t="shared" si="33"/>
        <v>0</v>
      </c>
      <c r="N197" s="264"/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2"/>
        <v>0</v>
      </c>
      <c r="I198" s="331">
        <f t="shared" si="32"/>
        <v>0</v>
      </c>
      <c r="J198" s="349">
        <f t="shared" si="23"/>
        <v>0</v>
      </c>
      <c r="K198" s="331">
        <f t="shared" si="33"/>
        <v>0</v>
      </c>
      <c r="L198" s="331">
        <f t="shared" si="33"/>
        <v>0</v>
      </c>
      <c r="N198" s="264"/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2"/>
        <v>0</v>
      </c>
      <c r="I199" s="331">
        <f t="shared" si="32"/>
        <v>0</v>
      </c>
      <c r="J199" s="349">
        <f t="shared" si="23"/>
        <v>0</v>
      </c>
      <c r="K199" s="331">
        <f t="shared" si="33"/>
        <v>0</v>
      </c>
      <c r="L199" s="331">
        <f t="shared" si="33"/>
        <v>0</v>
      </c>
      <c r="N199" s="264"/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2"/>
        <v>0</v>
      </c>
      <c r="I200" s="331">
        <f t="shared" si="32"/>
        <v>0</v>
      </c>
      <c r="J200" s="349">
        <f t="shared" si="23"/>
        <v>0</v>
      </c>
      <c r="K200" s="331">
        <f t="shared" si="33"/>
        <v>0</v>
      </c>
      <c r="L200" s="331">
        <f t="shared" si="33"/>
        <v>0</v>
      </c>
      <c r="N200" s="264"/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3"/>
        <v>0</v>
      </c>
      <c r="K201" s="368"/>
      <c r="L201" s="368"/>
      <c r="N201" s="264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4">H203</f>
        <v>10</v>
      </c>
      <c r="I202" s="331">
        <f t="shared" si="34"/>
        <v>0</v>
      </c>
      <c r="J202" s="349">
        <f t="shared" si="23"/>
        <v>10</v>
      </c>
      <c r="K202" s="331">
        <f t="shared" si="34"/>
        <v>0</v>
      </c>
      <c r="L202" s="331">
        <f t="shared" si="34"/>
        <v>0</v>
      </c>
      <c r="N202" s="264"/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4"/>
        <v>10</v>
      </c>
      <c r="I203" s="331">
        <f t="shared" si="34"/>
        <v>0</v>
      </c>
      <c r="J203" s="349">
        <f t="shared" si="23"/>
        <v>10</v>
      </c>
      <c r="K203" s="331">
        <f t="shared" si="34"/>
        <v>0</v>
      </c>
      <c r="L203" s="331">
        <f t="shared" si="34"/>
        <v>0</v>
      </c>
      <c r="N203" s="264"/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4"/>
        <v>10</v>
      </c>
      <c r="I204" s="331">
        <f t="shared" si="34"/>
        <v>0</v>
      </c>
      <c r="J204" s="349">
        <f t="shared" si="23"/>
        <v>10</v>
      </c>
      <c r="K204" s="331">
        <f t="shared" si="34"/>
        <v>0</v>
      </c>
      <c r="L204" s="331">
        <f t="shared" si="34"/>
        <v>0</v>
      </c>
      <c r="N204" s="264"/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4"/>
        <v>10</v>
      </c>
      <c r="I205" s="331">
        <f t="shared" si="34"/>
        <v>0</v>
      </c>
      <c r="J205" s="349">
        <f t="shared" si="23"/>
        <v>10</v>
      </c>
      <c r="K205" s="331">
        <f t="shared" si="34"/>
        <v>0</v>
      </c>
      <c r="L205" s="331">
        <f t="shared" si="34"/>
        <v>0</v>
      </c>
      <c r="N205" s="264"/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3"/>
        <v>10</v>
      </c>
      <c r="K206" s="368"/>
      <c r="L206" s="368"/>
      <c r="N206" s="264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5">H208</f>
        <v>2</v>
      </c>
      <c r="I207" s="331">
        <f t="shared" si="35"/>
        <v>0</v>
      </c>
      <c r="J207" s="349">
        <f t="shared" si="23"/>
        <v>2</v>
      </c>
      <c r="K207" s="331">
        <f t="shared" si="35"/>
        <v>4</v>
      </c>
      <c r="L207" s="331">
        <f t="shared" si="35"/>
        <v>0</v>
      </c>
      <c r="N207" s="264"/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5"/>
        <v>2</v>
      </c>
      <c r="I208" s="331">
        <f t="shared" si="35"/>
        <v>0</v>
      </c>
      <c r="J208" s="349">
        <f t="shared" si="23"/>
        <v>2</v>
      </c>
      <c r="K208" s="331">
        <f t="shared" si="35"/>
        <v>4</v>
      </c>
      <c r="L208" s="331">
        <f t="shared" si="35"/>
        <v>0</v>
      </c>
      <c r="N208" s="264"/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5"/>
        <v>2</v>
      </c>
      <c r="I209" s="331">
        <f t="shared" si="35"/>
        <v>0</v>
      </c>
      <c r="J209" s="349">
        <f t="shared" si="23"/>
        <v>2</v>
      </c>
      <c r="K209" s="331">
        <f t="shared" si="35"/>
        <v>4</v>
      </c>
      <c r="L209" s="331">
        <f t="shared" si="35"/>
        <v>0</v>
      </c>
      <c r="N209" s="264"/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5"/>
        <v>2</v>
      </c>
      <c r="I210" s="331">
        <f t="shared" si="35"/>
        <v>0</v>
      </c>
      <c r="J210" s="349">
        <f t="shared" si="23"/>
        <v>2</v>
      </c>
      <c r="K210" s="331">
        <f t="shared" si="35"/>
        <v>4</v>
      </c>
      <c r="L210" s="331">
        <f t="shared" si="35"/>
        <v>0</v>
      </c>
      <c r="N210" s="264"/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3"/>
        <v>2</v>
      </c>
      <c r="K211" s="368">
        <v>4</v>
      </c>
      <c r="L211" s="368"/>
      <c r="N211" s="264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6">H213</f>
        <v>1</v>
      </c>
      <c r="I212" s="331">
        <f t="shared" si="36"/>
        <v>0</v>
      </c>
      <c r="J212" s="349">
        <f t="shared" si="23"/>
        <v>1</v>
      </c>
      <c r="K212" s="331">
        <f t="shared" ref="K212:L215" si="37">K213</f>
        <v>1</v>
      </c>
      <c r="L212" s="331">
        <f t="shared" si="37"/>
        <v>0</v>
      </c>
      <c r="N212" s="264"/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6"/>
        <v>1</v>
      </c>
      <c r="I213" s="331">
        <f t="shared" si="36"/>
        <v>0</v>
      </c>
      <c r="J213" s="349">
        <f t="shared" ref="J213:J276" si="38">H213+I213</f>
        <v>1</v>
      </c>
      <c r="K213" s="331">
        <f t="shared" si="37"/>
        <v>1</v>
      </c>
      <c r="L213" s="331">
        <f t="shared" si="37"/>
        <v>0</v>
      </c>
      <c r="N213" s="264"/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6"/>
        <v>1</v>
      </c>
      <c r="I214" s="331">
        <f t="shared" si="36"/>
        <v>0</v>
      </c>
      <c r="J214" s="349">
        <f t="shared" si="38"/>
        <v>1</v>
      </c>
      <c r="K214" s="331">
        <f t="shared" si="37"/>
        <v>1</v>
      </c>
      <c r="L214" s="331">
        <f t="shared" si="37"/>
        <v>0</v>
      </c>
      <c r="N214" s="264"/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6"/>
        <v>1</v>
      </c>
      <c r="I215" s="331">
        <f t="shared" si="36"/>
        <v>0</v>
      </c>
      <c r="J215" s="349">
        <f t="shared" si="38"/>
        <v>1</v>
      </c>
      <c r="K215" s="331">
        <f t="shared" si="37"/>
        <v>1</v>
      </c>
      <c r="L215" s="331">
        <f t="shared" si="37"/>
        <v>0</v>
      </c>
      <c r="N215" s="264"/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8"/>
        <v>1</v>
      </c>
      <c r="K216" s="368">
        <v>1</v>
      </c>
      <c r="L216" s="368"/>
      <c r="N216" s="264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9">H218</f>
        <v>1</v>
      </c>
      <c r="I217" s="331">
        <f t="shared" si="39"/>
        <v>0</v>
      </c>
      <c r="J217" s="349">
        <f t="shared" si="38"/>
        <v>1</v>
      </c>
      <c r="K217" s="331">
        <f t="shared" ref="K217:L220" si="40">K218</f>
        <v>1</v>
      </c>
      <c r="L217" s="331">
        <f t="shared" si="40"/>
        <v>0</v>
      </c>
      <c r="N217" s="264"/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9"/>
        <v>1</v>
      </c>
      <c r="I218" s="331">
        <f t="shared" si="39"/>
        <v>0</v>
      </c>
      <c r="J218" s="349">
        <f t="shared" si="38"/>
        <v>1</v>
      </c>
      <c r="K218" s="331">
        <f t="shared" si="40"/>
        <v>1</v>
      </c>
      <c r="L218" s="331">
        <f t="shared" si="40"/>
        <v>0</v>
      </c>
      <c r="N218" s="264"/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9"/>
        <v>1</v>
      </c>
      <c r="I219" s="331">
        <f t="shared" si="39"/>
        <v>0</v>
      </c>
      <c r="J219" s="349">
        <f t="shared" si="38"/>
        <v>1</v>
      </c>
      <c r="K219" s="331">
        <f t="shared" si="40"/>
        <v>1</v>
      </c>
      <c r="L219" s="331">
        <f t="shared" si="40"/>
        <v>0</v>
      </c>
      <c r="N219" s="264"/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9"/>
        <v>1</v>
      </c>
      <c r="I220" s="331">
        <f t="shared" si="39"/>
        <v>0</v>
      </c>
      <c r="J220" s="349">
        <f t="shared" si="38"/>
        <v>1</v>
      </c>
      <c r="K220" s="331">
        <f t="shared" si="40"/>
        <v>1</v>
      </c>
      <c r="L220" s="331">
        <f t="shared" si="40"/>
        <v>0</v>
      </c>
      <c r="N220" s="264"/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8"/>
        <v>1</v>
      </c>
      <c r="K221" s="368">
        <v>1</v>
      </c>
      <c r="L221" s="368"/>
      <c r="N221" s="264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745.80000000000007</v>
      </c>
      <c r="J222" s="349">
        <f t="shared" si="38"/>
        <v>3266</v>
      </c>
      <c r="K222" s="349">
        <f>K223+K246+K238</f>
        <v>2302.5</v>
      </c>
      <c r="L222" s="349">
        <f>L223+L246+L238</f>
        <v>2130</v>
      </c>
      <c r="N222" s="264"/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745.80000000000007</v>
      </c>
      <c r="J223" s="349">
        <f t="shared" si="38"/>
        <v>3266</v>
      </c>
      <c r="K223" s="349">
        <f>K224+K234</f>
        <v>2302.5</v>
      </c>
      <c r="L223" s="349">
        <f>L224+L234</f>
        <v>2130</v>
      </c>
      <c r="N223" s="264"/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745.80000000000007</v>
      </c>
      <c r="J224" s="349">
        <f t="shared" si="38"/>
        <v>3236</v>
      </c>
      <c r="K224" s="386">
        <f>K225+K228+K231</f>
        <v>2272.5</v>
      </c>
      <c r="L224" s="386">
        <f>L225+L228+L231</f>
        <v>2100</v>
      </c>
      <c r="N224" s="264"/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41">H226</f>
        <v>2280</v>
      </c>
      <c r="I225" s="317">
        <f t="shared" si="41"/>
        <v>3.2</v>
      </c>
      <c r="J225" s="349">
        <f t="shared" si="38"/>
        <v>2283.1999999999998</v>
      </c>
      <c r="K225" s="331">
        <f t="shared" si="41"/>
        <v>2072.5</v>
      </c>
      <c r="L225" s="331">
        <f t="shared" si="41"/>
        <v>2000</v>
      </c>
      <c r="N225" s="264"/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41"/>
        <v>2280</v>
      </c>
      <c r="I226" s="317">
        <f t="shared" si="41"/>
        <v>3.2</v>
      </c>
      <c r="J226" s="349">
        <f t="shared" si="38"/>
        <v>2283.1999999999998</v>
      </c>
      <c r="K226" s="331">
        <f t="shared" si="41"/>
        <v>2072.5</v>
      </c>
      <c r="L226" s="331">
        <f t="shared" si="41"/>
        <v>2000</v>
      </c>
      <c r="N226" s="264"/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17">
        <v>3.2</v>
      </c>
      <c r="J227" s="349">
        <f t="shared" si="38"/>
        <v>2283.1999999999998</v>
      </c>
      <c r="K227" s="368">
        <v>2072.5</v>
      </c>
      <c r="L227" s="368">
        <v>2000</v>
      </c>
      <c r="N227" s="264"/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2">H229</f>
        <v>205.2</v>
      </c>
      <c r="I228" s="317">
        <f t="shared" si="42"/>
        <v>742.6</v>
      </c>
      <c r="J228" s="349">
        <f t="shared" si="38"/>
        <v>947.8</v>
      </c>
      <c r="K228" s="331">
        <f t="shared" si="42"/>
        <v>200</v>
      </c>
      <c r="L228" s="331">
        <f t="shared" si="42"/>
        <v>100</v>
      </c>
      <c r="N228" s="264"/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2"/>
        <v>205.2</v>
      </c>
      <c r="I229" s="317">
        <f t="shared" si="42"/>
        <v>742.6</v>
      </c>
      <c r="J229" s="349">
        <f t="shared" si="38"/>
        <v>947.8</v>
      </c>
      <c r="K229" s="331">
        <f t="shared" si="42"/>
        <v>200</v>
      </c>
      <c r="L229" s="331">
        <f t="shared" si="42"/>
        <v>100</v>
      </c>
      <c r="N229" s="264"/>
      <c r="O229" s="264"/>
    </row>
    <row r="230" spans="1:15" s="350" customFormat="1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17">
        <f>564.6+178</f>
        <v>742.6</v>
      </c>
      <c r="J230" s="349">
        <f t="shared" si="38"/>
        <v>947.8</v>
      </c>
      <c r="K230" s="368">
        <v>200</v>
      </c>
      <c r="L230" s="368">
        <v>100</v>
      </c>
      <c r="N230" s="351"/>
      <c r="O230" s="351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3">H232</f>
        <v>5</v>
      </c>
      <c r="I231" s="331">
        <f t="shared" si="43"/>
        <v>0</v>
      </c>
      <c r="J231" s="349">
        <f t="shared" si="38"/>
        <v>5</v>
      </c>
      <c r="K231" s="331">
        <f t="shared" si="43"/>
        <v>0</v>
      </c>
      <c r="L231" s="331">
        <f t="shared" si="43"/>
        <v>0</v>
      </c>
      <c r="N231" s="264"/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3"/>
        <v>5</v>
      </c>
      <c r="I232" s="331">
        <f t="shared" si="43"/>
        <v>0</v>
      </c>
      <c r="J232" s="349">
        <f t="shared" si="38"/>
        <v>5</v>
      </c>
      <c r="K232" s="331">
        <f t="shared" si="43"/>
        <v>0</v>
      </c>
      <c r="L232" s="331">
        <f t="shared" si="43"/>
        <v>0</v>
      </c>
      <c r="N232" s="264"/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8"/>
        <v>5</v>
      </c>
      <c r="K233" s="368"/>
      <c r="L233" s="368"/>
      <c r="N233" s="264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8"/>
        <v>30</v>
      </c>
      <c r="K234" s="331">
        <f>K235</f>
        <v>30</v>
      </c>
      <c r="L234" s="331">
        <f>L235</f>
        <v>30</v>
      </c>
      <c r="N234" s="264"/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4">H236</f>
        <v>30</v>
      </c>
      <c r="I235" s="331">
        <f t="shared" si="44"/>
        <v>0</v>
      </c>
      <c r="J235" s="349">
        <f t="shared" si="38"/>
        <v>30</v>
      </c>
      <c r="K235" s="331">
        <f t="shared" si="44"/>
        <v>30</v>
      </c>
      <c r="L235" s="331">
        <f t="shared" si="44"/>
        <v>30</v>
      </c>
      <c r="N235" s="264"/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4"/>
        <v>30</v>
      </c>
      <c r="I236" s="331">
        <f t="shared" si="44"/>
        <v>0</v>
      </c>
      <c r="J236" s="349">
        <f t="shared" si="38"/>
        <v>30</v>
      </c>
      <c r="K236" s="331">
        <f t="shared" si="44"/>
        <v>30</v>
      </c>
      <c r="L236" s="331">
        <f t="shared" si="44"/>
        <v>30</v>
      </c>
      <c r="N236" s="264"/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8"/>
        <v>30</v>
      </c>
      <c r="K237" s="368">
        <v>30</v>
      </c>
      <c r="L237" s="368">
        <v>30</v>
      </c>
      <c r="N237" s="264"/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8"/>
        <v>0</v>
      </c>
      <c r="K238" s="331">
        <f>K239</f>
        <v>0</v>
      </c>
      <c r="L238" s="331">
        <f>L239</f>
        <v>0</v>
      </c>
      <c r="N238" s="264"/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8"/>
        <v>0</v>
      </c>
      <c r="K239" s="331">
        <f>K240+K243</f>
        <v>0</v>
      </c>
      <c r="L239" s="331">
        <f>L240+L243</f>
        <v>0</v>
      </c>
      <c r="N239" s="264"/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5">H241</f>
        <v>0</v>
      </c>
      <c r="I240" s="331"/>
      <c r="J240" s="349">
        <f t="shared" si="38"/>
        <v>0</v>
      </c>
      <c r="K240" s="331">
        <f t="shared" si="45"/>
        <v>0</v>
      </c>
      <c r="L240" s="331">
        <f t="shared" si="45"/>
        <v>0</v>
      </c>
      <c r="N240" s="264"/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5"/>
        <v>0</v>
      </c>
      <c r="I241" s="331"/>
      <c r="J241" s="349">
        <f t="shared" si="38"/>
        <v>0</v>
      </c>
      <c r="K241" s="331">
        <f t="shared" si="45"/>
        <v>0</v>
      </c>
      <c r="L241" s="331">
        <f t="shared" si="45"/>
        <v>0</v>
      </c>
      <c r="N241" s="264"/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8"/>
        <v>0</v>
      </c>
      <c r="K242" s="365"/>
      <c r="L242" s="365"/>
      <c r="N242" s="264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6">H244</f>
        <v>0</v>
      </c>
      <c r="I243" s="331"/>
      <c r="J243" s="349">
        <f t="shared" si="38"/>
        <v>0</v>
      </c>
      <c r="K243" s="331">
        <f t="shared" si="46"/>
        <v>0</v>
      </c>
      <c r="L243" s="331">
        <f t="shared" si="46"/>
        <v>0</v>
      </c>
      <c r="N243" s="264"/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6"/>
        <v>0</v>
      </c>
      <c r="I244" s="331"/>
      <c r="J244" s="349">
        <f t="shared" si="38"/>
        <v>0</v>
      </c>
      <c r="K244" s="331">
        <f t="shared" si="46"/>
        <v>0</v>
      </c>
      <c r="L244" s="331">
        <f t="shared" si="46"/>
        <v>0</v>
      </c>
      <c r="N244" s="264"/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8"/>
        <v>0</v>
      </c>
      <c r="K245" s="365"/>
      <c r="L245" s="365"/>
      <c r="N245" s="264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8"/>
        <v>0</v>
      </c>
      <c r="K246" s="386">
        <f>K248</f>
        <v>0</v>
      </c>
      <c r="L246" s="386">
        <f>L248</f>
        <v>0</v>
      </c>
      <c r="N246" s="264"/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7">H248</f>
        <v>0</v>
      </c>
      <c r="I247" s="331"/>
      <c r="J247" s="349">
        <f t="shared" si="38"/>
        <v>0</v>
      </c>
      <c r="K247" s="331">
        <f t="shared" si="47"/>
        <v>0</v>
      </c>
      <c r="L247" s="331">
        <f t="shared" si="47"/>
        <v>0</v>
      </c>
      <c r="N247" s="264"/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7"/>
        <v>0</v>
      </c>
      <c r="I248" s="331"/>
      <c r="J248" s="349">
        <f t="shared" si="38"/>
        <v>0</v>
      </c>
      <c r="K248" s="331">
        <f t="shared" si="47"/>
        <v>0</v>
      </c>
      <c r="L248" s="331">
        <f t="shared" si="47"/>
        <v>0</v>
      </c>
      <c r="N248" s="264"/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7"/>
        <v>0</v>
      </c>
      <c r="I249" s="331"/>
      <c r="J249" s="349">
        <f t="shared" si="38"/>
        <v>0</v>
      </c>
      <c r="K249" s="331">
        <f t="shared" si="47"/>
        <v>0</v>
      </c>
      <c r="L249" s="331">
        <f t="shared" si="47"/>
        <v>0</v>
      </c>
      <c r="N249" s="264"/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7"/>
        <v>0</v>
      </c>
      <c r="I250" s="331"/>
      <c r="J250" s="349">
        <f t="shared" si="38"/>
        <v>0</v>
      </c>
      <c r="K250" s="331">
        <f t="shared" si="47"/>
        <v>0</v>
      </c>
      <c r="L250" s="331">
        <f t="shared" si="47"/>
        <v>0</v>
      </c>
      <c r="N250" s="264"/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8"/>
        <v>0</v>
      </c>
      <c r="K251" s="365"/>
      <c r="L251" s="365"/>
      <c r="N251" s="264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32927.300000000003</v>
      </c>
      <c r="I252" s="349">
        <f>I271+I284+I372+I253+I266</f>
        <v>131</v>
      </c>
      <c r="J252" s="349">
        <f t="shared" si="38"/>
        <v>33058.300000000003</v>
      </c>
      <c r="K252" s="349">
        <f>K271+K284+K372+K253+K266</f>
        <v>24126.3</v>
      </c>
      <c r="L252" s="349">
        <f>L271+L284+L372+L253+L266</f>
        <v>28806.3</v>
      </c>
      <c r="M252" s="264">
        <f>L252+L619+6</f>
        <v>32893.299999999996</v>
      </c>
      <c r="N252" s="264"/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8">H254</f>
        <v>356.3</v>
      </c>
      <c r="I253" s="349">
        <f t="shared" si="48"/>
        <v>25</v>
      </c>
      <c r="J253" s="349">
        <f t="shared" si="38"/>
        <v>381.3</v>
      </c>
      <c r="K253" s="349">
        <f t="shared" ref="K253:L257" si="49">K254</f>
        <v>381.3</v>
      </c>
      <c r="L253" s="349">
        <f t="shared" si="49"/>
        <v>381.3</v>
      </c>
      <c r="N253" s="264"/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8"/>
        <v>356.3</v>
      </c>
      <c r="I254" s="349">
        <f t="shared" si="48"/>
        <v>25</v>
      </c>
      <c r="J254" s="349">
        <f t="shared" si="38"/>
        <v>381.3</v>
      </c>
      <c r="K254" s="349">
        <f t="shared" si="49"/>
        <v>381.3</v>
      </c>
      <c r="L254" s="349">
        <f t="shared" si="49"/>
        <v>381.3</v>
      </c>
      <c r="N254" s="264"/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8"/>
        <v>356.3</v>
      </c>
      <c r="I255" s="331">
        <f t="shared" si="48"/>
        <v>25</v>
      </c>
      <c r="J255" s="349">
        <f t="shared" si="38"/>
        <v>381.3</v>
      </c>
      <c r="K255" s="331">
        <f t="shared" si="49"/>
        <v>381.3</v>
      </c>
      <c r="L255" s="331">
        <f t="shared" si="49"/>
        <v>381.3</v>
      </c>
      <c r="N255" s="264"/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8"/>
        <v>356.3</v>
      </c>
      <c r="I256" s="331">
        <f t="shared" si="48"/>
        <v>25</v>
      </c>
      <c r="J256" s="349">
        <f t="shared" si="38"/>
        <v>381.3</v>
      </c>
      <c r="K256" s="331">
        <f t="shared" si="49"/>
        <v>381.3</v>
      </c>
      <c r="L256" s="331">
        <f t="shared" si="49"/>
        <v>381.3</v>
      </c>
      <c r="N256" s="264"/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8"/>
        <v>356.3</v>
      </c>
      <c r="I257" s="331">
        <f t="shared" si="48"/>
        <v>25</v>
      </c>
      <c r="J257" s="349">
        <f t="shared" si="38"/>
        <v>381.3</v>
      </c>
      <c r="K257" s="331">
        <f t="shared" si="49"/>
        <v>381.3</v>
      </c>
      <c r="L257" s="331">
        <f t="shared" si="49"/>
        <v>381.3</v>
      </c>
      <c r="N257" s="264"/>
      <c r="O257" s="264"/>
    </row>
    <row r="258" spans="1:15" s="322" customFormat="1" ht="15" customHeight="1">
      <c r="A258" s="257" t="s">
        <v>11</v>
      </c>
      <c r="B258" s="170" t="s">
        <v>39</v>
      </c>
      <c r="C258" s="295" t="s">
        <v>65</v>
      </c>
      <c r="D258" s="295" t="s">
        <v>886</v>
      </c>
      <c r="E258" s="295" t="s">
        <v>1052</v>
      </c>
      <c r="F258" s="295" t="s">
        <v>29</v>
      </c>
      <c r="G258" s="295" t="s">
        <v>12</v>
      </c>
      <c r="H258" s="317">
        <v>356.3</v>
      </c>
      <c r="I258" s="317">
        <v>25</v>
      </c>
      <c r="J258" s="310">
        <f t="shared" si="38"/>
        <v>381.3</v>
      </c>
      <c r="K258" s="317">
        <f>356.3+25</f>
        <v>381.3</v>
      </c>
      <c r="L258" s="317">
        <f>356.3+25</f>
        <v>381.3</v>
      </c>
      <c r="N258" s="474"/>
      <c r="O258" s="47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50">H260</f>
        <v>0</v>
      </c>
      <c r="I259" s="331"/>
      <c r="J259" s="349">
        <f t="shared" si="38"/>
        <v>0</v>
      </c>
      <c r="K259" s="331">
        <f t="shared" ref="K259:L261" si="51">K260</f>
        <v>0</v>
      </c>
      <c r="L259" s="331">
        <f t="shared" si="51"/>
        <v>0</v>
      </c>
      <c r="N259" s="264"/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50"/>
        <v>0</v>
      </c>
      <c r="I260" s="331"/>
      <c r="J260" s="349">
        <f t="shared" si="38"/>
        <v>0</v>
      </c>
      <c r="K260" s="331">
        <f t="shared" si="51"/>
        <v>0</v>
      </c>
      <c r="L260" s="331">
        <f t="shared" si="51"/>
        <v>0</v>
      </c>
      <c r="N260" s="264"/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50"/>
        <v>0</v>
      </c>
      <c r="I261" s="331"/>
      <c r="J261" s="349">
        <f t="shared" si="38"/>
        <v>0</v>
      </c>
      <c r="K261" s="331">
        <f t="shared" si="51"/>
        <v>0</v>
      </c>
      <c r="L261" s="331">
        <f t="shared" si="51"/>
        <v>0</v>
      </c>
      <c r="N261" s="264"/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50"/>
        <v>0</v>
      </c>
      <c r="I262" s="331"/>
      <c r="J262" s="349">
        <f t="shared" si="38"/>
        <v>0</v>
      </c>
      <c r="K262" s="331">
        <f>K263+K264+K265</f>
        <v>0</v>
      </c>
      <c r="L262" s="331">
        <f>L263+L264+L265</f>
        <v>0</v>
      </c>
      <c r="N262" s="264"/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50"/>
        <v>0</v>
      </c>
      <c r="I263" s="331"/>
      <c r="J263" s="349">
        <f t="shared" si="38"/>
        <v>0</v>
      </c>
      <c r="K263" s="331">
        <f>K264</f>
        <v>0</v>
      </c>
      <c r="L263" s="331">
        <f>L264</f>
        <v>0</v>
      </c>
      <c r="N263" s="264"/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50"/>
        <v>0</v>
      </c>
      <c r="I264" s="331"/>
      <c r="J264" s="349">
        <f t="shared" si="38"/>
        <v>0</v>
      </c>
      <c r="K264" s="331">
        <f>K265</f>
        <v>0</v>
      </c>
      <c r="L264" s="331">
        <f>L265</f>
        <v>0</v>
      </c>
      <c r="N264" s="264"/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8"/>
        <v>0</v>
      </c>
      <c r="K265" s="331"/>
      <c r="L265" s="331"/>
      <c r="N265" s="264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8"/>
        <v>0</v>
      </c>
      <c r="K266" s="389">
        <f t="shared" ref="K266:L269" si="52">K267</f>
        <v>0</v>
      </c>
      <c r="L266" s="389">
        <f t="shared" si="52"/>
        <v>0</v>
      </c>
      <c r="N266" s="264"/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8"/>
        <v>0</v>
      </c>
      <c r="K267" s="389">
        <f t="shared" si="52"/>
        <v>0</v>
      </c>
      <c r="L267" s="389">
        <f t="shared" si="52"/>
        <v>0</v>
      </c>
      <c r="N267" s="264"/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8"/>
        <v>0</v>
      </c>
      <c r="K268" s="389">
        <f t="shared" si="52"/>
        <v>0</v>
      </c>
      <c r="L268" s="389">
        <f t="shared" si="52"/>
        <v>0</v>
      </c>
      <c r="N268" s="264"/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8"/>
        <v>0</v>
      </c>
      <c r="K269" s="389">
        <f t="shared" si="52"/>
        <v>0</v>
      </c>
      <c r="L269" s="389">
        <f t="shared" si="52"/>
        <v>0</v>
      </c>
      <c r="N269" s="264"/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8"/>
        <v>0</v>
      </c>
      <c r="K270" s="389"/>
      <c r="L270" s="389"/>
      <c r="N270" s="264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3460.3</v>
      </c>
      <c r="I271" s="349">
        <f>I280</f>
        <v>106</v>
      </c>
      <c r="J271" s="349">
        <f t="shared" si="38"/>
        <v>3566.3</v>
      </c>
      <c r="K271" s="349">
        <f>K280</f>
        <v>2500</v>
      </c>
      <c r="L271" s="349">
        <f>L280</f>
        <v>2000</v>
      </c>
      <c r="N271" s="264"/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8"/>
        <v>0</v>
      </c>
      <c r="K272" s="365"/>
      <c r="L272" s="365"/>
      <c r="N272" s="264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8"/>
        <v>0</v>
      </c>
      <c r="K273" s="365"/>
      <c r="L273" s="365"/>
      <c r="N273" s="264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8"/>
        <v>0</v>
      </c>
      <c r="K274" s="365"/>
      <c r="L274" s="365"/>
      <c r="N274" s="264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8"/>
        <v>0</v>
      </c>
      <c r="K275" s="365"/>
      <c r="L275" s="365"/>
      <c r="N275" s="264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3">H285</f>
        <v>0</v>
      </c>
      <c r="I276" s="349">
        <f t="shared" si="53"/>
        <v>0</v>
      </c>
      <c r="J276" s="349">
        <f t="shared" si="38"/>
        <v>0</v>
      </c>
      <c r="K276" s="365"/>
      <c r="L276" s="365"/>
      <c r="N276" s="264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3"/>
        <v>0</v>
      </c>
      <c r="I277" s="349">
        <f t="shared" si="53"/>
        <v>0</v>
      </c>
      <c r="J277" s="349">
        <f t="shared" ref="J277:J344" si="54">H277+I277</f>
        <v>0</v>
      </c>
      <c r="K277" s="365"/>
      <c r="L277" s="365"/>
      <c r="N277" s="264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3"/>
        <v>0</v>
      </c>
      <c r="I278" s="349">
        <f t="shared" si="53"/>
        <v>0</v>
      </c>
      <c r="J278" s="349">
        <f t="shared" si="54"/>
        <v>0</v>
      </c>
      <c r="K278" s="365"/>
      <c r="L278" s="365"/>
      <c r="N278" s="264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4"/>
        <v>0</v>
      </c>
      <c r="K279" s="365"/>
      <c r="L279" s="365"/>
      <c r="N279" s="264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5">H281</f>
        <v>3460.3</v>
      </c>
      <c r="I280" s="331">
        <f t="shared" si="55"/>
        <v>106</v>
      </c>
      <c r="J280" s="349">
        <f t="shared" si="54"/>
        <v>3566.3</v>
      </c>
      <c r="K280" s="331">
        <f t="shared" si="55"/>
        <v>2500</v>
      </c>
      <c r="L280" s="331">
        <f t="shared" si="55"/>
        <v>2000</v>
      </c>
      <c r="N280" s="264"/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5"/>
        <v>3460.3</v>
      </c>
      <c r="I281" s="331">
        <f t="shared" si="55"/>
        <v>106</v>
      </c>
      <c r="J281" s="349">
        <f t="shared" si="54"/>
        <v>3566.3</v>
      </c>
      <c r="K281" s="331">
        <f t="shared" si="55"/>
        <v>2500</v>
      </c>
      <c r="L281" s="331">
        <f t="shared" si="55"/>
        <v>2000</v>
      </c>
      <c r="N281" s="264"/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5"/>
        <v>3460.3</v>
      </c>
      <c r="I282" s="331">
        <f t="shared" si="55"/>
        <v>106</v>
      </c>
      <c r="J282" s="349">
        <f t="shared" si="54"/>
        <v>3566.3</v>
      </c>
      <c r="K282" s="331">
        <f t="shared" si="55"/>
        <v>2500</v>
      </c>
      <c r="L282" s="331">
        <f t="shared" si="55"/>
        <v>2000</v>
      </c>
      <c r="N282" s="264"/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3460.3</v>
      </c>
      <c r="I283" s="331">
        <f>6+100</f>
        <v>106</v>
      </c>
      <c r="J283" s="349">
        <f t="shared" si="54"/>
        <v>3566.3</v>
      </c>
      <c r="K283" s="368">
        <v>2500</v>
      </c>
      <c r="L283" s="368">
        <v>2000</v>
      </c>
      <c r="N283" s="264"/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29093.7</v>
      </c>
      <c r="I284" s="349">
        <f>I313+I346</f>
        <v>0</v>
      </c>
      <c r="J284" s="349">
        <f t="shared" si="54"/>
        <v>29093.7</v>
      </c>
      <c r="K284" s="349">
        <f>K313+K346</f>
        <v>21245</v>
      </c>
      <c r="L284" s="349">
        <f>L313+L346</f>
        <v>26425</v>
      </c>
      <c r="N284" s="264"/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4"/>
        <v>0</v>
      </c>
      <c r="K285" s="365"/>
      <c r="L285" s="365"/>
      <c r="N285" s="264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4"/>
        <v>0</v>
      </c>
      <c r="K286" s="365"/>
      <c r="L286" s="365"/>
      <c r="N286" s="264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4"/>
        <v>0</v>
      </c>
      <c r="K287" s="365"/>
      <c r="L287" s="365"/>
      <c r="N287" s="264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4"/>
        <v>0</v>
      </c>
      <c r="K288" s="365"/>
      <c r="L288" s="365"/>
      <c r="N288" s="264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4"/>
        <v>0</v>
      </c>
      <c r="K289" s="365"/>
      <c r="L289" s="365"/>
      <c r="N289" s="264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4"/>
        <v>0</v>
      </c>
      <c r="K290" s="365"/>
      <c r="L290" s="365"/>
      <c r="N290" s="264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4"/>
        <v>0</v>
      </c>
      <c r="K291" s="365"/>
      <c r="L291" s="365"/>
      <c r="N291" s="264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4"/>
        <v>0</v>
      </c>
      <c r="K292" s="365"/>
      <c r="L292" s="365"/>
      <c r="N292" s="264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4"/>
        <v>0</v>
      </c>
      <c r="K293" s="365"/>
      <c r="L293" s="365"/>
      <c r="N293" s="264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4"/>
        <v>0</v>
      </c>
      <c r="K294" s="365"/>
      <c r="L294" s="365"/>
      <c r="N294" s="264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4"/>
        <v>0</v>
      </c>
      <c r="K295" s="365"/>
      <c r="L295" s="365"/>
      <c r="N295" s="264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4"/>
        <v>0</v>
      </c>
      <c r="K296" s="365"/>
      <c r="L296" s="365"/>
      <c r="N296" s="264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4"/>
        <v>0</v>
      </c>
      <c r="K297" s="365"/>
      <c r="L297" s="365"/>
      <c r="N297" s="264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4"/>
        <v>0</v>
      </c>
      <c r="K298" s="365"/>
      <c r="L298" s="365"/>
      <c r="N298" s="264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4"/>
        <v>0</v>
      </c>
      <c r="K299" s="365"/>
      <c r="L299" s="365"/>
      <c r="N299" s="264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4"/>
        <v>0</v>
      </c>
      <c r="K300" s="365"/>
      <c r="L300" s="365"/>
      <c r="N300" s="264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4"/>
        <v>0</v>
      </c>
      <c r="K301" s="365"/>
      <c r="L301" s="365"/>
      <c r="N301" s="264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4"/>
        <v>0</v>
      </c>
      <c r="K302" s="365"/>
      <c r="L302" s="365"/>
      <c r="N302" s="264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4"/>
        <v>0</v>
      </c>
      <c r="K303" s="365"/>
      <c r="L303" s="365"/>
      <c r="N303" s="264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4"/>
        <v>0</v>
      </c>
      <c r="K304" s="365"/>
      <c r="L304" s="365"/>
      <c r="N304" s="264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4"/>
        <v>0</v>
      </c>
      <c r="K305" s="365"/>
      <c r="L305" s="365"/>
      <c r="N305" s="264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4"/>
        <v>0</v>
      </c>
      <c r="K306" s="365"/>
      <c r="L306" s="365"/>
      <c r="N306" s="264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4"/>
        <v>0</v>
      </c>
      <c r="K307" s="365"/>
      <c r="L307" s="365"/>
      <c r="N307" s="264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4"/>
        <v>0</v>
      </c>
      <c r="K308" s="365"/>
      <c r="L308" s="365"/>
      <c r="N308" s="264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4"/>
        <v>0</v>
      </c>
      <c r="K309" s="365"/>
      <c r="L309" s="365"/>
      <c r="N309" s="264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4"/>
        <v>0</v>
      </c>
      <c r="K310" s="365"/>
      <c r="L310" s="365"/>
      <c r="N310" s="264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4"/>
        <v>0</v>
      </c>
      <c r="K311" s="365"/>
      <c r="L311" s="365"/>
      <c r="N311" s="264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4"/>
        <v>0</v>
      </c>
      <c r="K312" s="365"/>
      <c r="L312" s="365"/>
      <c r="N312" s="264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29093.7</v>
      </c>
      <c r="I313" s="386">
        <f>I314+I319+I341</f>
        <v>0</v>
      </c>
      <c r="J313" s="349">
        <f t="shared" si="54"/>
        <v>29093.7</v>
      </c>
      <c r="K313" s="386">
        <f>K314+K319+K341</f>
        <v>21245</v>
      </c>
      <c r="L313" s="386">
        <f>L314+L319+L341</f>
        <v>26425</v>
      </c>
      <c r="N313" s="264"/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6">H315</f>
        <v>4676</v>
      </c>
      <c r="I314" s="331">
        <f t="shared" si="56"/>
        <v>0</v>
      </c>
      <c r="J314" s="349">
        <f t="shared" si="54"/>
        <v>4676</v>
      </c>
      <c r="K314" s="331">
        <f t="shared" si="56"/>
        <v>3000</v>
      </c>
      <c r="L314" s="331">
        <f t="shared" si="56"/>
        <v>3000</v>
      </c>
      <c r="N314" s="264"/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6"/>
        <v>4676</v>
      </c>
      <c r="I315" s="331">
        <f t="shared" si="56"/>
        <v>0</v>
      </c>
      <c r="J315" s="349">
        <f t="shared" si="54"/>
        <v>4676</v>
      </c>
      <c r="K315" s="331">
        <f t="shared" si="56"/>
        <v>3000</v>
      </c>
      <c r="L315" s="331">
        <f t="shared" si="56"/>
        <v>3000</v>
      </c>
      <c r="N315" s="264"/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4676</v>
      </c>
      <c r="I316" s="331">
        <f>I318</f>
        <v>0</v>
      </c>
      <c r="J316" s="349">
        <f t="shared" si="54"/>
        <v>4676</v>
      </c>
      <c r="K316" s="331">
        <f>K318</f>
        <v>3000</v>
      </c>
      <c r="L316" s="331">
        <f>L318</f>
        <v>3000</v>
      </c>
      <c r="N316" s="264"/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4676</v>
      </c>
      <c r="I317" s="331">
        <f>I318</f>
        <v>0</v>
      </c>
      <c r="J317" s="349">
        <f t="shared" si="54"/>
        <v>4676</v>
      </c>
      <c r="K317" s="331">
        <f>K318</f>
        <v>3000</v>
      </c>
      <c r="L317" s="331">
        <f>L318</f>
        <v>3000</v>
      </c>
      <c r="N317" s="264"/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4676</v>
      </c>
      <c r="I318" s="331">
        <v>0</v>
      </c>
      <c r="J318" s="349">
        <f t="shared" si="54"/>
        <v>4676</v>
      </c>
      <c r="K318" s="368">
        <f>3000+611.5-611.5</f>
        <v>3000</v>
      </c>
      <c r="L318" s="368">
        <v>3000</v>
      </c>
      <c r="N318" s="264"/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24017.7</v>
      </c>
      <c r="I319" s="331">
        <f>I324+I320</f>
        <v>0</v>
      </c>
      <c r="J319" s="349">
        <f t="shared" si="54"/>
        <v>24017.7</v>
      </c>
      <c r="K319" s="331">
        <f>K324+K320</f>
        <v>17845</v>
      </c>
      <c r="L319" s="331">
        <f>L324+L320</f>
        <v>23025</v>
      </c>
      <c r="N319" s="264"/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7">H321</f>
        <v>100</v>
      </c>
      <c r="I320" s="331">
        <f t="shared" si="57"/>
        <v>0</v>
      </c>
      <c r="J320" s="349">
        <f t="shared" si="54"/>
        <v>100</v>
      </c>
      <c r="K320" s="331"/>
      <c r="L320" s="331"/>
      <c r="N320" s="264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7"/>
        <v>100</v>
      </c>
      <c r="I321" s="331">
        <f t="shared" si="57"/>
        <v>0</v>
      </c>
      <c r="J321" s="349">
        <f t="shared" si="54"/>
        <v>100</v>
      </c>
      <c r="K321" s="331"/>
      <c r="L321" s="331"/>
      <c r="N321" s="264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7"/>
        <v>100</v>
      </c>
      <c r="I322" s="331">
        <f t="shared" si="57"/>
        <v>0</v>
      </c>
      <c r="J322" s="349">
        <f t="shared" si="54"/>
        <v>100</v>
      </c>
      <c r="K322" s="331"/>
      <c r="L322" s="331"/>
      <c r="N322" s="264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N323" s="264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23917.7</v>
      </c>
      <c r="I324" s="331">
        <f>I325+I328+I332</f>
        <v>0</v>
      </c>
      <c r="J324" s="349">
        <f t="shared" si="54"/>
        <v>23917.7</v>
      </c>
      <c r="K324" s="331">
        <f>K325+K328+K332</f>
        <v>17845</v>
      </c>
      <c r="L324" s="331">
        <f>L325+L328+L332</f>
        <v>23025</v>
      </c>
      <c r="N324" s="264"/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8">H326</f>
        <v>8066.5</v>
      </c>
      <c r="I325" s="331">
        <f t="shared" si="58"/>
        <v>0</v>
      </c>
      <c r="J325" s="349">
        <f t="shared" si="54"/>
        <v>8066.5</v>
      </c>
      <c r="K325" s="331">
        <f t="shared" si="58"/>
        <v>7774.3</v>
      </c>
      <c r="L325" s="331">
        <f t="shared" si="58"/>
        <v>12954.3</v>
      </c>
      <c r="N325" s="264"/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8"/>
        <v>8066.5</v>
      </c>
      <c r="I326" s="331">
        <f t="shared" si="58"/>
        <v>0</v>
      </c>
      <c r="J326" s="349">
        <f t="shared" si="54"/>
        <v>8066.5</v>
      </c>
      <c r="K326" s="331">
        <f t="shared" si="58"/>
        <v>7774.3</v>
      </c>
      <c r="L326" s="331">
        <f t="shared" si="58"/>
        <v>12954.3</v>
      </c>
      <c r="N326" s="264"/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8066.5</v>
      </c>
      <c r="I327" s="331">
        <v>0</v>
      </c>
      <c r="J327" s="349">
        <f t="shared" si="54"/>
        <v>8066.5</v>
      </c>
      <c r="K327" s="365">
        <v>7774.3</v>
      </c>
      <c r="L327" s="368">
        <v>12954.3</v>
      </c>
      <c r="N327" s="264"/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9">H329</f>
        <v>316.5</v>
      </c>
      <c r="I328" s="331">
        <f t="shared" si="59"/>
        <v>0</v>
      </c>
      <c r="J328" s="349">
        <f t="shared" si="54"/>
        <v>316.5</v>
      </c>
      <c r="K328" s="331">
        <f t="shared" si="59"/>
        <v>70.7</v>
      </c>
      <c r="L328" s="331">
        <f t="shared" si="59"/>
        <v>70.7</v>
      </c>
      <c r="N328" s="264"/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9"/>
        <v>316.5</v>
      </c>
      <c r="I329" s="331">
        <f t="shared" si="59"/>
        <v>0</v>
      </c>
      <c r="J329" s="349">
        <f t="shared" si="54"/>
        <v>316.5</v>
      </c>
      <c r="K329" s="331">
        <f t="shared" si="59"/>
        <v>70.7</v>
      </c>
      <c r="L329" s="331">
        <f t="shared" si="59"/>
        <v>70.7</v>
      </c>
      <c r="N329" s="264"/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9"/>
        <v>316.5</v>
      </c>
      <c r="I330" s="331">
        <f t="shared" si="59"/>
        <v>0</v>
      </c>
      <c r="J330" s="349">
        <f t="shared" si="54"/>
        <v>316.5</v>
      </c>
      <c r="K330" s="331">
        <f t="shared" si="59"/>
        <v>70.7</v>
      </c>
      <c r="L330" s="331">
        <f t="shared" si="59"/>
        <v>70.7</v>
      </c>
      <c r="N330" s="264"/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316.5</v>
      </c>
      <c r="I331" s="331">
        <v>0</v>
      </c>
      <c r="J331" s="349">
        <f t="shared" si="54"/>
        <v>316.5</v>
      </c>
      <c r="K331" s="368">
        <v>70.7</v>
      </c>
      <c r="L331" s="368">
        <v>70.7</v>
      </c>
      <c r="N331" s="264"/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60">H333</f>
        <v>15534.7</v>
      </c>
      <c r="I332" s="331">
        <f t="shared" si="60"/>
        <v>0</v>
      </c>
      <c r="J332" s="349">
        <f t="shared" si="54"/>
        <v>15534.7</v>
      </c>
      <c r="K332" s="331">
        <f t="shared" si="60"/>
        <v>10000</v>
      </c>
      <c r="L332" s="331">
        <f t="shared" si="60"/>
        <v>10000</v>
      </c>
      <c r="N332" s="264"/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60"/>
        <v>15534.7</v>
      </c>
      <c r="I333" s="331">
        <f t="shared" si="60"/>
        <v>0</v>
      </c>
      <c r="J333" s="349">
        <f t="shared" si="54"/>
        <v>15534.7</v>
      </c>
      <c r="K333" s="331">
        <f t="shared" si="60"/>
        <v>10000</v>
      </c>
      <c r="L333" s="331">
        <f t="shared" si="60"/>
        <v>10000</v>
      </c>
      <c r="N333" s="264"/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60"/>
        <v>15534.7</v>
      </c>
      <c r="I334" s="331">
        <f t="shared" si="60"/>
        <v>0</v>
      </c>
      <c r="J334" s="349">
        <f t="shared" si="54"/>
        <v>15534.7</v>
      </c>
      <c r="K334" s="331">
        <f t="shared" si="60"/>
        <v>10000</v>
      </c>
      <c r="L334" s="331">
        <f t="shared" si="60"/>
        <v>10000</v>
      </c>
      <c r="N334" s="264"/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15534.7</v>
      </c>
      <c r="I335" s="331">
        <v>0</v>
      </c>
      <c r="J335" s="349">
        <f t="shared" si="54"/>
        <v>15534.7</v>
      </c>
      <c r="K335" s="368">
        <v>10000</v>
      </c>
      <c r="L335" s="368">
        <v>10000</v>
      </c>
      <c r="N335" s="264"/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61">H337</f>
        <v>0</v>
      </c>
      <c r="I336" s="386"/>
      <c r="J336" s="349">
        <f t="shared" si="54"/>
        <v>0</v>
      </c>
      <c r="K336" s="386">
        <f t="shared" si="61"/>
        <v>0</v>
      </c>
      <c r="L336" s="365"/>
      <c r="N336" s="264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61"/>
        <v>0</v>
      </c>
      <c r="I337" s="386"/>
      <c r="J337" s="349">
        <f t="shared" si="54"/>
        <v>0</v>
      </c>
      <c r="K337" s="386">
        <f t="shared" si="61"/>
        <v>0</v>
      </c>
      <c r="L337" s="365"/>
      <c r="N337" s="264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61"/>
        <v>0</v>
      </c>
      <c r="I338" s="386"/>
      <c r="J338" s="349">
        <f t="shared" si="54"/>
        <v>0</v>
      </c>
      <c r="K338" s="386">
        <f t="shared" si="61"/>
        <v>0</v>
      </c>
      <c r="L338" s="365"/>
      <c r="N338" s="264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61"/>
        <v>0</v>
      </c>
      <c r="I339" s="386"/>
      <c r="J339" s="349">
        <f t="shared" si="54"/>
        <v>0</v>
      </c>
      <c r="K339" s="386">
        <f t="shared" si="61"/>
        <v>0</v>
      </c>
      <c r="L339" s="365"/>
      <c r="N339" s="264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4"/>
        <v>0</v>
      </c>
      <c r="K340" s="365"/>
      <c r="L340" s="365"/>
      <c r="N340" s="264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2">I342</f>
        <v>0</v>
      </c>
      <c r="J341" s="349">
        <f t="shared" si="54"/>
        <v>400</v>
      </c>
      <c r="K341" s="331">
        <f t="shared" ref="K341:L344" si="63">K342</f>
        <v>400</v>
      </c>
      <c r="L341" s="331">
        <f t="shared" si="63"/>
        <v>400</v>
      </c>
      <c r="N341" s="264"/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2"/>
        <v>400</v>
      </c>
      <c r="I342" s="331">
        <f t="shared" si="62"/>
        <v>0</v>
      </c>
      <c r="J342" s="349">
        <f t="shared" si="54"/>
        <v>400</v>
      </c>
      <c r="K342" s="331">
        <f t="shared" si="63"/>
        <v>400</v>
      </c>
      <c r="L342" s="331">
        <f t="shared" si="63"/>
        <v>400</v>
      </c>
      <c r="N342" s="264"/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2"/>
        <v>400</v>
      </c>
      <c r="I343" s="331">
        <f t="shared" si="62"/>
        <v>0</v>
      </c>
      <c r="J343" s="349">
        <f t="shared" si="54"/>
        <v>400</v>
      </c>
      <c r="K343" s="331">
        <f t="shared" si="63"/>
        <v>400</v>
      </c>
      <c r="L343" s="331">
        <f t="shared" si="63"/>
        <v>400</v>
      </c>
      <c r="N343" s="264"/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2"/>
        <v>400</v>
      </c>
      <c r="I344" s="331">
        <f t="shared" si="62"/>
        <v>0</v>
      </c>
      <c r="J344" s="349">
        <f t="shared" si="54"/>
        <v>400</v>
      </c>
      <c r="K344" s="331">
        <f t="shared" si="63"/>
        <v>400</v>
      </c>
      <c r="L344" s="331">
        <f t="shared" si="63"/>
        <v>400</v>
      </c>
      <c r="N344" s="264"/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4">H345+I345</f>
        <v>400</v>
      </c>
      <c r="K345" s="368">
        <v>400</v>
      </c>
      <c r="L345" s="368">
        <v>400</v>
      </c>
      <c r="N345" s="264"/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4"/>
        <v>0</v>
      </c>
      <c r="K346" s="331">
        <f>K347+K351+K368+K355+K359</f>
        <v>0</v>
      </c>
      <c r="L346" s="331">
        <f>L347+L351+L368+L355+L359</f>
        <v>0</v>
      </c>
      <c r="N346" s="264"/>
      <c r="O346" s="264"/>
    </row>
    <row r="347" spans="1:15" ht="25.5" hidden="1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4"/>
        <v>0</v>
      </c>
      <c r="K347" s="331">
        <f t="shared" ref="K347:L349" si="65">K348</f>
        <v>0</v>
      </c>
      <c r="L347" s="331">
        <f t="shared" si="65"/>
        <v>0</v>
      </c>
      <c r="N347" s="264"/>
      <c r="O347" s="264"/>
    </row>
    <row r="348" spans="1:15" ht="25.5" hidden="1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4"/>
        <v>0</v>
      </c>
      <c r="K348" s="331">
        <f t="shared" si="65"/>
        <v>0</v>
      </c>
      <c r="L348" s="331">
        <f t="shared" si="65"/>
        <v>0</v>
      </c>
      <c r="M348" s="296">
        <f>M349</f>
        <v>0</v>
      </c>
      <c r="N348" s="264"/>
      <c r="O348" s="264"/>
    </row>
    <row r="349" spans="1:15" ht="13.5" hidden="1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4"/>
        <v>0</v>
      </c>
      <c r="K349" s="331">
        <f t="shared" si="65"/>
        <v>0</v>
      </c>
      <c r="L349" s="331">
        <f t="shared" si="65"/>
        <v>0</v>
      </c>
      <c r="M349" s="296">
        <f>M350</f>
        <v>0</v>
      </c>
      <c r="N349" s="264"/>
      <c r="O349" s="264"/>
    </row>
    <row r="350" spans="1:15" ht="13.5" hidden="1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4"/>
        <v>0</v>
      </c>
      <c r="K350" s="368"/>
      <c r="L350" s="368"/>
      <c r="N350" s="264"/>
      <c r="O350" s="264"/>
    </row>
    <row r="351" spans="1:15" ht="25.5" hidden="1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4"/>
        <v>0</v>
      </c>
      <c r="K351" s="331">
        <f>K352</f>
        <v>0</v>
      </c>
      <c r="L351" s="331">
        <f>L352</f>
        <v>0</v>
      </c>
      <c r="N351" s="264"/>
      <c r="O351" s="264"/>
    </row>
    <row r="352" spans="1:15" ht="24.75" hidden="1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6">H353</f>
        <v>0</v>
      </c>
      <c r="I352" s="331"/>
      <c r="J352" s="349">
        <f t="shared" si="64"/>
        <v>0</v>
      </c>
      <c r="K352" s="331">
        <f t="shared" si="66"/>
        <v>0</v>
      </c>
      <c r="L352" s="331">
        <f t="shared" si="66"/>
        <v>0</v>
      </c>
      <c r="N352" s="264"/>
      <c r="O352" s="264"/>
    </row>
    <row r="353" spans="1:15" ht="22.5" hidden="1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6"/>
        <v>0</v>
      </c>
      <c r="I353" s="331"/>
      <c r="J353" s="349">
        <f t="shared" si="64"/>
        <v>0</v>
      </c>
      <c r="K353" s="331">
        <f t="shared" si="66"/>
        <v>0</v>
      </c>
      <c r="L353" s="331">
        <f t="shared" si="66"/>
        <v>0</v>
      </c>
      <c r="N353" s="264"/>
      <c r="O353" s="264"/>
    </row>
    <row r="354" spans="1:15" ht="13.5" hidden="1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4"/>
        <v>0</v>
      </c>
      <c r="K354" s="365"/>
      <c r="L354" s="368"/>
      <c r="N354" s="264"/>
      <c r="O354" s="264"/>
    </row>
    <row r="355" spans="1:15" ht="37.5" hidden="1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7">H356</f>
        <v>0</v>
      </c>
      <c r="I355" s="331"/>
      <c r="J355" s="349">
        <f t="shared" si="64"/>
        <v>0</v>
      </c>
      <c r="K355" s="331">
        <f t="shared" si="67"/>
        <v>0</v>
      </c>
      <c r="L355" s="331">
        <f t="shared" si="67"/>
        <v>0</v>
      </c>
      <c r="N355" s="264"/>
      <c r="O355" s="264"/>
    </row>
    <row r="356" spans="1:15" ht="13.5" hidden="1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4"/>
        <v>0</v>
      </c>
      <c r="K356" s="331">
        <f t="shared" si="67"/>
        <v>0</v>
      </c>
      <c r="L356" s="331">
        <f t="shared" si="67"/>
        <v>0</v>
      </c>
      <c r="N356" s="264"/>
      <c r="O356" s="264"/>
    </row>
    <row r="357" spans="1:15" ht="13.5" hidden="1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7"/>
        <v>0</v>
      </c>
      <c r="I357" s="331"/>
      <c r="J357" s="349">
        <f t="shared" si="64"/>
        <v>0</v>
      </c>
      <c r="K357" s="331">
        <f t="shared" si="67"/>
        <v>0</v>
      </c>
      <c r="L357" s="331">
        <f t="shared" si="67"/>
        <v>0</v>
      </c>
      <c r="N357" s="264"/>
      <c r="O357" s="264"/>
    </row>
    <row r="358" spans="1:15" ht="13.5" hidden="1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4"/>
        <v>0</v>
      </c>
      <c r="K358" s="368"/>
      <c r="L358" s="368"/>
      <c r="N358" s="264"/>
      <c r="O358" s="264"/>
    </row>
    <row r="359" spans="1:15" ht="13.5" hidden="1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8">H360</f>
        <v>0</v>
      </c>
      <c r="I359" s="331"/>
      <c r="J359" s="349">
        <f t="shared" si="64"/>
        <v>0</v>
      </c>
      <c r="K359" s="331">
        <f t="shared" si="68"/>
        <v>0</v>
      </c>
      <c r="L359" s="331">
        <f t="shared" si="68"/>
        <v>0</v>
      </c>
      <c r="N359" s="264"/>
      <c r="O359" s="264"/>
    </row>
    <row r="360" spans="1:15" ht="13.5" hidden="1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8"/>
        <v>0</v>
      </c>
      <c r="I360" s="331"/>
      <c r="J360" s="349">
        <f t="shared" si="64"/>
        <v>0</v>
      </c>
      <c r="K360" s="331">
        <f t="shared" si="68"/>
        <v>0</v>
      </c>
      <c r="L360" s="331">
        <f t="shared" si="68"/>
        <v>0</v>
      </c>
      <c r="N360" s="264"/>
      <c r="O360" s="264"/>
    </row>
    <row r="361" spans="1:15" ht="13.5" hidden="1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8"/>
        <v>0</v>
      </c>
      <c r="I361" s="331"/>
      <c r="J361" s="349">
        <f t="shared" si="64"/>
        <v>0</v>
      </c>
      <c r="K361" s="331">
        <f t="shared" si="68"/>
        <v>0</v>
      </c>
      <c r="L361" s="331">
        <f t="shared" si="68"/>
        <v>0</v>
      </c>
      <c r="N361" s="264"/>
      <c r="O361" s="264"/>
    </row>
    <row r="362" spans="1:15" ht="13.5" hidden="1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4"/>
        <v>0</v>
      </c>
      <c r="K362" s="368"/>
      <c r="L362" s="368"/>
      <c r="N362" s="264"/>
      <c r="O362" s="264"/>
    </row>
    <row r="363" spans="1:15" ht="102" hidden="1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9">H364</f>
        <v>0</v>
      </c>
      <c r="I363" s="386"/>
      <c r="J363" s="349">
        <f t="shared" si="64"/>
        <v>0</v>
      </c>
      <c r="K363" s="386">
        <f t="shared" si="69"/>
        <v>0</v>
      </c>
      <c r="L363" s="365"/>
      <c r="N363" s="264"/>
      <c r="O363" s="264"/>
    </row>
    <row r="364" spans="1:15" ht="13.5" hidden="1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9"/>
        <v>0</v>
      </c>
      <c r="I364" s="386"/>
      <c r="J364" s="349">
        <f t="shared" si="64"/>
        <v>0</v>
      </c>
      <c r="K364" s="386">
        <f t="shared" si="69"/>
        <v>0</v>
      </c>
      <c r="L364" s="365"/>
      <c r="N364" s="264"/>
      <c r="O364" s="264"/>
    </row>
    <row r="365" spans="1:15" ht="13.5" hidden="1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9"/>
        <v>0</v>
      </c>
      <c r="I365" s="386"/>
      <c r="J365" s="349">
        <f t="shared" si="64"/>
        <v>0</v>
      </c>
      <c r="K365" s="386">
        <f t="shared" si="69"/>
        <v>0</v>
      </c>
      <c r="L365" s="365"/>
      <c r="N365" s="264"/>
      <c r="O365" s="264"/>
    </row>
    <row r="366" spans="1:15" ht="13.5" hidden="1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9"/>
        <v>0</v>
      </c>
      <c r="I366" s="386"/>
      <c r="J366" s="349">
        <f t="shared" si="64"/>
        <v>0</v>
      </c>
      <c r="K366" s="386">
        <f t="shared" si="69"/>
        <v>0</v>
      </c>
      <c r="L366" s="365"/>
      <c r="N366" s="264"/>
      <c r="O366" s="264"/>
    </row>
    <row r="367" spans="1:15" ht="13.5" hidden="1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4"/>
        <v>0</v>
      </c>
      <c r="K367" s="365"/>
      <c r="L367" s="365"/>
      <c r="N367" s="264"/>
      <c r="O367" s="264"/>
    </row>
    <row r="368" spans="1:15" ht="38.25" hidden="1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4"/>
        <v>0</v>
      </c>
      <c r="K368" s="331">
        <f>K369</f>
        <v>0</v>
      </c>
      <c r="L368" s="331">
        <f>L369</f>
        <v>0</v>
      </c>
      <c r="N368" s="264"/>
      <c r="O368" s="264"/>
    </row>
    <row r="369" spans="1:16" ht="26.25" hidden="1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70">H370</f>
        <v>0</v>
      </c>
      <c r="I369" s="331"/>
      <c r="J369" s="349">
        <f t="shared" si="64"/>
        <v>0</v>
      </c>
      <c r="K369" s="331">
        <f t="shared" si="70"/>
        <v>0</v>
      </c>
      <c r="L369" s="331">
        <f t="shared" si="70"/>
        <v>0</v>
      </c>
      <c r="N369" s="264"/>
      <c r="O369" s="264"/>
    </row>
    <row r="370" spans="1:16" ht="27" hidden="1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70"/>
        <v>0</v>
      </c>
      <c r="I370" s="331"/>
      <c r="J370" s="349">
        <f t="shared" si="64"/>
        <v>0</v>
      </c>
      <c r="K370" s="331">
        <f t="shared" si="70"/>
        <v>0</v>
      </c>
      <c r="L370" s="331">
        <f t="shared" si="70"/>
        <v>0</v>
      </c>
      <c r="N370" s="264"/>
      <c r="O370" s="264"/>
    </row>
    <row r="371" spans="1:16" ht="13.5" hidden="1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4"/>
        <v>0</v>
      </c>
      <c r="K371" s="368"/>
      <c r="L371" s="368"/>
      <c r="N371" s="264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17</v>
      </c>
      <c r="I372" s="349">
        <f>I373+I379</f>
        <v>0</v>
      </c>
      <c r="J372" s="349">
        <f t="shared" si="64"/>
        <v>17</v>
      </c>
      <c r="K372" s="365"/>
      <c r="L372" s="365"/>
      <c r="N372" s="264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4"/>
        <v>0</v>
      </c>
      <c r="K373" s="365"/>
      <c r="L373" s="365"/>
      <c r="N373" s="264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4"/>
        <v>0</v>
      </c>
      <c r="K374" s="365"/>
      <c r="L374" s="365"/>
      <c r="N374" s="264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4"/>
        <v>0</v>
      </c>
      <c r="K375" s="365"/>
      <c r="L375" s="365"/>
      <c r="N375" s="264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4"/>
        <v>0</v>
      </c>
      <c r="K376" s="365"/>
      <c r="L376" s="365"/>
      <c r="N376" s="264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4"/>
        <v>0</v>
      </c>
      <c r="K377" s="365"/>
      <c r="L377" s="365"/>
      <c r="N377" s="264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4"/>
        <v>0</v>
      </c>
      <c r="K378" s="365"/>
      <c r="L378" s="365"/>
      <c r="N378" s="264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71">H380</f>
        <v>17</v>
      </c>
      <c r="I379" s="331">
        <f t="shared" si="71"/>
        <v>0</v>
      </c>
      <c r="J379" s="349">
        <f t="shared" si="64"/>
        <v>17</v>
      </c>
      <c r="K379" s="365"/>
      <c r="L379" s="365"/>
      <c r="N379" s="264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71"/>
        <v>17</v>
      </c>
      <c r="I380" s="331">
        <f t="shared" si="71"/>
        <v>0</v>
      </c>
      <c r="J380" s="349">
        <f t="shared" si="64"/>
        <v>17</v>
      </c>
      <c r="K380" s="365"/>
      <c r="L380" s="365"/>
      <c r="N380" s="264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71"/>
        <v>17</v>
      </c>
      <c r="I381" s="331">
        <f t="shared" si="71"/>
        <v>0</v>
      </c>
      <c r="J381" s="349">
        <f t="shared" si="64"/>
        <v>17</v>
      </c>
      <c r="K381" s="365"/>
      <c r="L381" s="365"/>
      <c r="N381" s="264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71"/>
        <v>17</v>
      </c>
      <c r="I382" s="331">
        <f t="shared" si="71"/>
        <v>0</v>
      </c>
      <c r="J382" s="349">
        <f t="shared" si="64"/>
        <v>17</v>
      </c>
      <c r="K382" s="365"/>
      <c r="L382" s="365"/>
      <c r="N382" s="264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>
        <v>17</v>
      </c>
      <c r="I383" s="331">
        <v>0</v>
      </c>
      <c r="J383" s="349">
        <f t="shared" si="64"/>
        <v>17</v>
      </c>
      <c r="K383" s="365"/>
      <c r="L383" s="365"/>
      <c r="N383" s="264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22054.699999999997</v>
      </c>
      <c r="I384" s="349">
        <f>I413+I403+I385+I398+I434</f>
        <v>0</v>
      </c>
      <c r="J384" s="349">
        <f t="shared" si="64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N384" s="264"/>
      <c r="O384" s="264"/>
      <c r="P384" s="264"/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2">H386</f>
        <v>0</v>
      </c>
      <c r="I385" s="349">
        <f t="shared" si="72"/>
        <v>0</v>
      </c>
      <c r="J385" s="349">
        <f t="shared" si="64"/>
        <v>0</v>
      </c>
      <c r="K385" s="349">
        <f t="shared" si="72"/>
        <v>0</v>
      </c>
      <c r="L385" s="349">
        <f t="shared" si="72"/>
        <v>0</v>
      </c>
      <c r="N385" s="264"/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2"/>
        <v>0</v>
      </c>
      <c r="I386" s="331">
        <f t="shared" si="72"/>
        <v>0</v>
      </c>
      <c r="J386" s="349">
        <f t="shared" si="64"/>
        <v>0</v>
      </c>
      <c r="K386" s="331">
        <f t="shared" si="72"/>
        <v>0</v>
      </c>
      <c r="L386" s="331">
        <f t="shared" si="72"/>
        <v>0</v>
      </c>
      <c r="N386" s="264"/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4"/>
        <v>0</v>
      </c>
      <c r="K387" s="331">
        <f>K388+K390</f>
        <v>0</v>
      </c>
      <c r="L387" s="331">
        <f>L388+L390</f>
        <v>0</v>
      </c>
      <c r="N387" s="264"/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4"/>
        <v>0</v>
      </c>
      <c r="K388" s="349"/>
      <c r="L388" s="349"/>
      <c r="N388" s="264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4"/>
        <v>0</v>
      </c>
      <c r="K389" s="349"/>
      <c r="L389" s="349"/>
      <c r="N389" s="264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4"/>
        <v>0</v>
      </c>
      <c r="K390" s="349"/>
      <c r="L390" s="349"/>
      <c r="N390" s="264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4"/>
        <v>0</v>
      </c>
      <c r="K391" s="349"/>
      <c r="L391" s="349"/>
      <c r="N391" s="264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4"/>
        <v>90</v>
      </c>
      <c r="K392" s="349">
        <f>K393+K398</f>
        <v>70</v>
      </c>
      <c r="L392" s="349">
        <f>L393+L398</f>
        <v>30</v>
      </c>
      <c r="N392" s="264"/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3">H394</f>
        <v>90</v>
      </c>
      <c r="I393" s="331">
        <f t="shared" si="73"/>
        <v>0</v>
      </c>
      <c r="J393" s="349">
        <f t="shared" si="64"/>
        <v>90</v>
      </c>
      <c r="K393" s="331">
        <f t="shared" si="73"/>
        <v>70</v>
      </c>
      <c r="L393" s="331">
        <f t="shared" si="73"/>
        <v>30</v>
      </c>
      <c r="N393" s="264"/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3"/>
        <v>90</v>
      </c>
      <c r="I394" s="331">
        <f t="shared" si="73"/>
        <v>0</v>
      </c>
      <c r="J394" s="349">
        <f t="shared" si="64"/>
        <v>90</v>
      </c>
      <c r="K394" s="331">
        <f t="shared" si="73"/>
        <v>70</v>
      </c>
      <c r="L394" s="331">
        <f t="shared" si="73"/>
        <v>30</v>
      </c>
      <c r="N394" s="264"/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3"/>
        <v>90</v>
      </c>
      <c r="I395" s="331">
        <f t="shared" si="73"/>
        <v>0</v>
      </c>
      <c r="J395" s="349">
        <f t="shared" si="64"/>
        <v>90</v>
      </c>
      <c r="K395" s="331">
        <f t="shared" si="73"/>
        <v>70</v>
      </c>
      <c r="L395" s="331">
        <f t="shared" si="73"/>
        <v>30</v>
      </c>
      <c r="N395" s="264"/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3"/>
        <v>90</v>
      </c>
      <c r="I396" s="331">
        <f t="shared" si="73"/>
        <v>0</v>
      </c>
      <c r="J396" s="349">
        <f t="shared" si="64"/>
        <v>90</v>
      </c>
      <c r="K396" s="331">
        <f t="shared" si="73"/>
        <v>70</v>
      </c>
      <c r="L396" s="331">
        <f t="shared" si="73"/>
        <v>30</v>
      </c>
      <c r="N396" s="264"/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4"/>
        <v>90</v>
      </c>
      <c r="K397" s="331">
        <v>70</v>
      </c>
      <c r="L397" s="331">
        <v>30</v>
      </c>
      <c r="N397" s="264"/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4">H399</f>
        <v>0</v>
      </c>
      <c r="I398" s="349"/>
      <c r="J398" s="349">
        <f t="shared" si="64"/>
        <v>0</v>
      </c>
      <c r="K398" s="349">
        <f t="shared" si="74"/>
        <v>0</v>
      </c>
      <c r="L398" s="349">
        <f t="shared" si="74"/>
        <v>0</v>
      </c>
      <c r="N398" s="264"/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4"/>
        <v>0</v>
      </c>
      <c r="I399" s="349"/>
      <c r="J399" s="349">
        <f t="shared" si="64"/>
        <v>0</v>
      </c>
      <c r="K399" s="349">
        <f t="shared" si="74"/>
        <v>0</v>
      </c>
      <c r="L399" s="349">
        <f t="shared" si="74"/>
        <v>0</v>
      </c>
      <c r="N399" s="264"/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4"/>
        <v>0</v>
      </c>
      <c r="I400" s="349"/>
      <c r="J400" s="349">
        <f t="shared" si="64"/>
        <v>0</v>
      </c>
      <c r="K400" s="349">
        <f t="shared" si="74"/>
        <v>0</v>
      </c>
      <c r="L400" s="349">
        <f t="shared" si="74"/>
        <v>0</v>
      </c>
      <c r="N400" s="264"/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4"/>
        <v>0</v>
      </c>
      <c r="K401" s="349">
        <f t="shared" si="74"/>
        <v>0</v>
      </c>
      <c r="L401" s="349">
        <f t="shared" si="74"/>
        <v>0</v>
      </c>
      <c r="N401" s="264"/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4"/>
        <v>0</v>
      </c>
      <c r="K402" s="404"/>
      <c r="L402" s="404"/>
      <c r="N402" s="26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5">H404</f>
        <v>0</v>
      </c>
      <c r="I403" s="404"/>
      <c r="J403" s="349">
        <f t="shared" si="64"/>
        <v>0</v>
      </c>
      <c r="K403" s="404">
        <f t="shared" si="75"/>
        <v>0</v>
      </c>
      <c r="L403" s="404">
        <f t="shared" si="75"/>
        <v>0</v>
      </c>
      <c r="N403" s="264"/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5"/>
        <v>0</v>
      </c>
      <c r="I404" s="404"/>
      <c r="J404" s="349">
        <f t="shared" si="64"/>
        <v>0</v>
      </c>
      <c r="K404" s="404">
        <f t="shared" si="75"/>
        <v>0</v>
      </c>
      <c r="L404" s="404">
        <f t="shared" si="75"/>
        <v>0</v>
      </c>
      <c r="N404" s="264"/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5"/>
        <v>0</v>
      </c>
      <c r="I405" s="404"/>
      <c r="J405" s="349">
        <f t="shared" si="64"/>
        <v>0</v>
      </c>
      <c r="K405" s="404">
        <f t="shared" si="75"/>
        <v>0</v>
      </c>
      <c r="L405" s="404">
        <f t="shared" si="75"/>
        <v>0</v>
      </c>
      <c r="N405" s="264"/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4"/>
        <v>0</v>
      </c>
      <c r="K406" s="404">
        <f>K407+K410</f>
        <v>0</v>
      </c>
      <c r="L406" s="404">
        <f>L407+L410</f>
        <v>0</v>
      </c>
      <c r="N406" s="264"/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6">H408</f>
        <v>0</v>
      </c>
      <c r="I407" s="404"/>
      <c r="J407" s="349">
        <f t="shared" si="64"/>
        <v>0</v>
      </c>
      <c r="K407" s="404">
        <f t="shared" si="76"/>
        <v>0</v>
      </c>
      <c r="L407" s="404">
        <f t="shared" si="76"/>
        <v>0</v>
      </c>
      <c r="N407" s="264"/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6"/>
        <v>0</v>
      </c>
      <c r="I408" s="404"/>
      <c r="J408" s="349">
        <f t="shared" si="64"/>
        <v>0</v>
      </c>
      <c r="K408" s="404">
        <f t="shared" si="76"/>
        <v>0</v>
      </c>
      <c r="L408" s="404">
        <f t="shared" si="76"/>
        <v>0</v>
      </c>
      <c r="N408" s="264"/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7">H409+I409</f>
        <v>0</v>
      </c>
      <c r="K409" s="404"/>
      <c r="L409" s="405"/>
      <c r="N409" s="264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8">H411</f>
        <v>0</v>
      </c>
      <c r="I410" s="404"/>
      <c r="J410" s="349">
        <f t="shared" si="77"/>
        <v>0</v>
      </c>
      <c r="K410" s="404">
        <f t="shared" si="78"/>
        <v>0</v>
      </c>
      <c r="L410" s="404">
        <f t="shared" si="78"/>
        <v>0</v>
      </c>
      <c r="N410" s="264"/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8"/>
        <v>0</v>
      </c>
      <c r="I411" s="404"/>
      <c r="J411" s="349">
        <f t="shared" si="77"/>
        <v>0</v>
      </c>
      <c r="K411" s="404">
        <f t="shared" si="78"/>
        <v>0</v>
      </c>
      <c r="L411" s="404">
        <f t="shared" si="78"/>
        <v>0</v>
      </c>
      <c r="N411" s="264"/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7"/>
        <v>0</v>
      </c>
      <c r="K412" s="404"/>
      <c r="L412" s="405"/>
      <c r="N412" s="264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1241.5999999999999</v>
      </c>
      <c r="I413" s="349">
        <f>I414+I459+I427</f>
        <v>0</v>
      </c>
      <c r="J413" s="349">
        <f t="shared" si="77"/>
        <v>1241.5999999999999</v>
      </c>
      <c r="K413" s="349">
        <f>K414+K459+K427</f>
        <v>840</v>
      </c>
      <c r="L413" s="349">
        <f>L414+L459+L427</f>
        <v>1140</v>
      </c>
      <c r="N413" s="264"/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241.6</v>
      </c>
      <c r="I414" s="331">
        <f>I415+I419+I423</f>
        <v>0</v>
      </c>
      <c r="J414" s="349">
        <f t="shared" si="77"/>
        <v>241.6</v>
      </c>
      <c r="K414" s="331">
        <f>K415+K419+K423</f>
        <v>140</v>
      </c>
      <c r="L414" s="331">
        <f>L415+L419+L423</f>
        <v>140</v>
      </c>
      <c r="N414" s="264"/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9">H416</f>
        <v>87.5</v>
      </c>
      <c r="I415" s="331">
        <f t="shared" si="79"/>
        <v>0</v>
      </c>
      <c r="J415" s="349">
        <f t="shared" si="77"/>
        <v>87.5</v>
      </c>
      <c r="K415" s="331">
        <f t="shared" si="79"/>
        <v>50</v>
      </c>
      <c r="L415" s="331">
        <f t="shared" si="79"/>
        <v>50</v>
      </c>
      <c r="N415" s="264"/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9"/>
        <v>87.5</v>
      </c>
      <c r="I416" s="331">
        <f t="shared" si="79"/>
        <v>0</v>
      </c>
      <c r="J416" s="349">
        <f t="shared" si="77"/>
        <v>87.5</v>
      </c>
      <c r="K416" s="331">
        <f t="shared" si="79"/>
        <v>50</v>
      </c>
      <c r="L416" s="331">
        <f t="shared" si="79"/>
        <v>50</v>
      </c>
      <c r="N416" s="264"/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9"/>
        <v>87.5</v>
      </c>
      <c r="I417" s="331">
        <f t="shared" si="79"/>
        <v>0</v>
      </c>
      <c r="J417" s="349">
        <f t="shared" si="77"/>
        <v>87.5</v>
      </c>
      <c r="K417" s="331">
        <f t="shared" si="79"/>
        <v>50</v>
      </c>
      <c r="L417" s="331">
        <f t="shared" si="79"/>
        <v>50</v>
      </c>
      <c r="N417" s="264"/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87.5</v>
      </c>
      <c r="I418" s="331">
        <v>0</v>
      </c>
      <c r="J418" s="349">
        <f>H418+I418</f>
        <v>87.5</v>
      </c>
      <c r="K418" s="368">
        <v>50</v>
      </c>
      <c r="L418" s="368">
        <v>50</v>
      </c>
      <c r="N418" s="264"/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80">H420</f>
        <v>104.1</v>
      </c>
      <c r="I419" s="331">
        <f t="shared" si="80"/>
        <v>0</v>
      </c>
      <c r="J419" s="349">
        <v>0</v>
      </c>
      <c r="K419" s="331">
        <f t="shared" si="80"/>
        <v>40</v>
      </c>
      <c r="L419" s="331">
        <f t="shared" si="80"/>
        <v>40</v>
      </c>
      <c r="N419" s="264"/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80"/>
        <v>104.1</v>
      </c>
      <c r="I420" s="331">
        <f t="shared" si="80"/>
        <v>0</v>
      </c>
      <c r="J420" s="349">
        <f t="shared" si="77"/>
        <v>104.1</v>
      </c>
      <c r="K420" s="331">
        <f t="shared" si="80"/>
        <v>40</v>
      </c>
      <c r="L420" s="331">
        <f t="shared" si="80"/>
        <v>40</v>
      </c>
      <c r="N420" s="264"/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80"/>
        <v>104.1</v>
      </c>
      <c r="I421" s="331">
        <f t="shared" si="80"/>
        <v>0</v>
      </c>
      <c r="J421" s="349">
        <f t="shared" si="77"/>
        <v>104.1</v>
      </c>
      <c r="K421" s="331">
        <f t="shared" si="80"/>
        <v>40</v>
      </c>
      <c r="L421" s="331">
        <f t="shared" si="80"/>
        <v>40</v>
      </c>
      <c r="N421" s="264"/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7"/>
        <v>104.1</v>
      </c>
      <c r="K422" s="368">
        <v>40</v>
      </c>
      <c r="L422" s="368">
        <v>40</v>
      </c>
      <c r="N422" s="264"/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81">H424</f>
        <v>50</v>
      </c>
      <c r="I423" s="331">
        <f t="shared" si="81"/>
        <v>0</v>
      </c>
      <c r="J423" s="349">
        <f t="shared" si="77"/>
        <v>50</v>
      </c>
      <c r="K423" s="331">
        <f t="shared" si="81"/>
        <v>50</v>
      </c>
      <c r="L423" s="331">
        <f t="shared" si="81"/>
        <v>50</v>
      </c>
      <c r="N423" s="264"/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81"/>
        <v>50</v>
      </c>
      <c r="I424" s="331">
        <f t="shared" si="81"/>
        <v>0</v>
      </c>
      <c r="J424" s="349">
        <f t="shared" si="77"/>
        <v>50</v>
      </c>
      <c r="K424" s="331">
        <f t="shared" si="81"/>
        <v>50</v>
      </c>
      <c r="L424" s="331">
        <f t="shared" si="81"/>
        <v>50</v>
      </c>
      <c r="N424" s="264"/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7"/>
        <v>50</v>
      </c>
      <c r="K425" s="331">
        <f t="shared" si="81"/>
        <v>50</v>
      </c>
      <c r="L425" s="331">
        <f t="shared" si="81"/>
        <v>50</v>
      </c>
      <c r="N425" s="264"/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7"/>
        <v>50</v>
      </c>
      <c r="K426" s="368">
        <v>50</v>
      </c>
      <c r="L426" s="368">
        <v>50</v>
      </c>
      <c r="N426" s="264"/>
      <c r="O426" s="264"/>
    </row>
    <row r="427" spans="1:15" s="248" customFormat="1" ht="41.25" hidden="1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2">H428</f>
        <v>0</v>
      </c>
      <c r="I427" s="386"/>
      <c r="J427" s="349">
        <f t="shared" si="77"/>
        <v>0</v>
      </c>
      <c r="K427" s="386">
        <f t="shared" si="82"/>
        <v>0</v>
      </c>
      <c r="L427" s="386">
        <f t="shared" si="82"/>
        <v>0</v>
      </c>
      <c r="N427" s="264"/>
      <c r="O427" s="264"/>
    </row>
    <row r="428" spans="1:15" s="248" customFormat="1" ht="42" hidden="1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2"/>
        <v>0</v>
      </c>
      <c r="I428" s="386"/>
      <c r="J428" s="349">
        <f t="shared" si="77"/>
        <v>0</v>
      </c>
      <c r="K428" s="386">
        <f t="shared" si="82"/>
        <v>0</v>
      </c>
      <c r="L428" s="386">
        <f t="shared" si="82"/>
        <v>0</v>
      </c>
      <c r="N428" s="264"/>
      <c r="O428" s="264"/>
    </row>
    <row r="429" spans="1:15" s="248" customFormat="1" ht="38.25" hidden="1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2"/>
        <v>0</v>
      </c>
      <c r="I429" s="386"/>
      <c r="J429" s="349">
        <f t="shared" si="77"/>
        <v>0</v>
      </c>
      <c r="K429" s="386">
        <f t="shared" si="82"/>
        <v>0</v>
      </c>
      <c r="L429" s="386">
        <f t="shared" si="82"/>
        <v>0</v>
      </c>
      <c r="N429" s="264"/>
      <c r="O429" s="264"/>
    </row>
    <row r="430" spans="1:15" s="248" customFormat="1" ht="12.75" hidden="1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2"/>
        <v>0</v>
      </c>
      <c r="I430" s="331"/>
      <c r="J430" s="349">
        <f t="shared" si="77"/>
        <v>0</v>
      </c>
      <c r="K430" s="331">
        <f t="shared" si="82"/>
        <v>0</v>
      </c>
      <c r="L430" s="331">
        <f t="shared" si="82"/>
        <v>0</v>
      </c>
      <c r="N430" s="264"/>
      <c r="O430" s="264"/>
    </row>
    <row r="431" spans="1:15" s="248" customFormat="1" ht="27" hidden="1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2"/>
        <v>0</v>
      </c>
      <c r="I431" s="331"/>
      <c r="J431" s="349">
        <f t="shared" si="77"/>
        <v>0</v>
      </c>
      <c r="K431" s="331">
        <f t="shared" si="82"/>
        <v>0</v>
      </c>
      <c r="L431" s="331">
        <f t="shared" si="82"/>
        <v>0</v>
      </c>
      <c r="N431" s="264"/>
      <c r="O431" s="264"/>
    </row>
    <row r="432" spans="1:15" s="248" customFormat="1" ht="24" hidden="1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2"/>
        <v>0</v>
      </c>
      <c r="I432" s="331"/>
      <c r="J432" s="349">
        <f t="shared" si="77"/>
        <v>0</v>
      </c>
      <c r="K432" s="331">
        <f t="shared" si="82"/>
        <v>0</v>
      </c>
      <c r="L432" s="331">
        <f t="shared" si="82"/>
        <v>0</v>
      </c>
      <c r="N432" s="264"/>
      <c r="O432" s="264"/>
    </row>
    <row r="433" spans="1:18" s="248" customFormat="1" ht="12.75" hidden="1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7"/>
        <v>0</v>
      </c>
      <c r="K433" s="365"/>
      <c r="L433" s="365"/>
      <c r="N433" s="264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3">H435</f>
        <v>20813.099999999999</v>
      </c>
      <c r="I434" s="410">
        <f>I435</f>
        <v>0</v>
      </c>
      <c r="J434" s="349">
        <f t="shared" si="77"/>
        <v>20813.099999999999</v>
      </c>
      <c r="K434" s="410">
        <f t="shared" si="83"/>
        <v>0</v>
      </c>
      <c r="L434" s="410">
        <f t="shared" si="83"/>
        <v>0</v>
      </c>
      <c r="N434" s="264"/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3"/>
        <v>20813.099999999999</v>
      </c>
      <c r="I435" s="411">
        <f>I436</f>
        <v>0</v>
      </c>
      <c r="J435" s="349">
        <f t="shared" si="77"/>
        <v>20813.099999999999</v>
      </c>
      <c r="K435" s="412">
        <f t="shared" si="83"/>
        <v>0</v>
      </c>
      <c r="L435" s="412">
        <f t="shared" si="83"/>
        <v>0</v>
      </c>
      <c r="N435" s="264"/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7"/>
        <v>20813.099999999999</v>
      </c>
      <c r="K436" s="412">
        <f>K438+K441+K445</f>
        <v>0</v>
      </c>
      <c r="L436" s="412">
        <f>L438+L441+L445</f>
        <v>0</v>
      </c>
      <c r="N436" s="264"/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7"/>
        <v>3469.1</v>
      </c>
      <c r="K437" s="414">
        <f>K438</f>
        <v>0</v>
      </c>
      <c r="L437" s="414">
        <f>L438</f>
        <v>0</v>
      </c>
      <c r="M437" s="303">
        <f>M438</f>
        <v>0</v>
      </c>
      <c r="N437" s="264"/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4">H439</f>
        <v>3469.1</v>
      </c>
      <c r="I438" s="410">
        <f>I439</f>
        <v>0</v>
      </c>
      <c r="J438" s="349">
        <f t="shared" si="77"/>
        <v>3469.1</v>
      </c>
      <c r="K438" s="410">
        <f t="shared" si="84"/>
        <v>0</v>
      </c>
      <c r="L438" s="410">
        <f t="shared" si="84"/>
        <v>0</v>
      </c>
      <c r="N438" s="264"/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4"/>
        <v>3469.1</v>
      </c>
      <c r="I439" s="410">
        <f>I440</f>
        <v>0</v>
      </c>
      <c r="J439" s="349">
        <f t="shared" si="77"/>
        <v>3469.1</v>
      </c>
      <c r="K439" s="410">
        <f t="shared" si="84"/>
        <v>0</v>
      </c>
      <c r="L439" s="410">
        <f t="shared" si="84"/>
        <v>0</v>
      </c>
      <c r="N439" s="264"/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7"/>
        <v>3469.1</v>
      </c>
      <c r="K440" s="365"/>
      <c r="L440" s="365"/>
      <c r="N440" s="264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5">H442</f>
        <v>1561</v>
      </c>
      <c r="I441" s="418">
        <f>I442</f>
        <v>0</v>
      </c>
      <c r="J441" s="349">
        <f t="shared" si="77"/>
        <v>1561</v>
      </c>
      <c r="K441" s="418">
        <f t="shared" si="85"/>
        <v>0</v>
      </c>
      <c r="L441" s="418">
        <f t="shared" si="85"/>
        <v>0</v>
      </c>
      <c r="N441" s="264"/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5"/>
        <v>1561</v>
      </c>
      <c r="I442" s="418">
        <f>I443</f>
        <v>0</v>
      </c>
      <c r="J442" s="349">
        <f t="shared" si="77"/>
        <v>1561</v>
      </c>
      <c r="K442" s="418">
        <f t="shared" si="85"/>
        <v>0</v>
      </c>
      <c r="L442" s="418">
        <f t="shared" si="85"/>
        <v>0</v>
      </c>
      <c r="N442" s="264"/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5"/>
        <v>1561</v>
      </c>
      <c r="I443" s="418">
        <f>I444</f>
        <v>0</v>
      </c>
      <c r="J443" s="349">
        <f t="shared" si="77"/>
        <v>1561</v>
      </c>
      <c r="K443" s="418">
        <f t="shared" si="85"/>
        <v>0</v>
      </c>
      <c r="L443" s="418">
        <f t="shared" si="85"/>
        <v>0</v>
      </c>
      <c r="N443" s="264"/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7"/>
        <v>1561</v>
      </c>
      <c r="K444" s="365"/>
      <c r="L444" s="365"/>
      <c r="N444" s="264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6">H446</f>
        <v>15783</v>
      </c>
      <c r="I445" s="410">
        <f>I446</f>
        <v>0</v>
      </c>
      <c r="J445" s="349">
        <f t="shared" si="77"/>
        <v>15783</v>
      </c>
      <c r="K445" s="410">
        <f t="shared" si="86"/>
        <v>0</v>
      </c>
      <c r="L445" s="410">
        <f t="shared" si="86"/>
        <v>0</v>
      </c>
      <c r="N445" s="264"/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6"/>
        <v>15783</v>
      </c>
      <c r="I446" s="368">
        <f>I447</f>
        <v>0</v>
      </c>
      <c r="J446" s="349">
        <f t="shared" si="77"/>
        <v>15783</v>
      </c>
      <c r="K446" s="368">
        <f t="shared" si="86"/>
        <v>0</v>
      </c>
      <c r="L446" s="368">
        <f t="shared" si="86"/>
        <v>0</v>
      </c>
      <c r="N446" s="264"/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7"/>
        <v>15783</v>
      </c>
      <c r="K447" s="331">
        <f>K448</f>
        <v>0</v>
      </c>
      <c r="L447" s="365"/>
      <c r="N447" s="264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7"/>
        <v>15783</v>
      </c>
      <c r="K448" s="386"/>
      <c r="L448" s="419"/>
      <c r="N448" s="264"/>
      <c r="O448" s="264"/>
    </row>
    <row r="449" spans="1:15" s="248" customFormat="1" ht="43.5" hidden="1" customHeight="1">
      <c r="A449" s="477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7"/>
        <v>0</v>
      </c>
      <c r="K449" s="386">
        <f>K450+K451+K452+K453</f>
        <v>0</v>
      </c>
      <c r="L449" s="419"/>
      <c r="N449" s="264"/>
      <c r="O449" s="264"/>
    </row>
    <row r="450" spans="1:15" s="248" customFormat="1" ht="12.75" hidden="1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7"/>
        <v>0</v>
      </c>
      <c r="K450" s="419"/>
      <c r="L450" s="419"/>
      <c r="N450" s="264"/>
      <c r="O450" s="264"/>
    </row>
    <row r="451" spans="1:15" s="247" customFormat="1" hidden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7"/>
        <v>0</v>
      </c>
      <c r="K451" s="365"/>
      <c r="L451" s="365"/>
      <c r="N451" s="264"/>
      <c r="O451" s="264"/>
    </row>
    <row r="452" spans="1:15" s="247" customFormat="1" ht="11.25" hidden="1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7"/>
        <v>0</v>
      </c>
      <c r="K452" s="365"/>
      <c r="L452" s="365"/>
      <c r="N452" s="264"/>
      <c r="O452" s="264"/>
    </row>
    <row r="453" spans="1:15" s="247" customFormat="1" ht="12.75" hidden="1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7"/>
        <v>0</v>
      </c>
      <c r="K453" s="365"/>
      <c r="L453" s="365"/>
      <c r="N453" s="264"/>
      <c r="O453" s="264"/>
    </row>
    <row r="454" spans="1:15" s="247" customFormat="1" ht="25.5" hidden="1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7"/>
        <v>0</v>
      </c>
      <c r="K454" s="365"/>
      <c r="L454" s="365"/>
      <c r="N454" s="264"/>
      <c r="O454" s="264"/>
    </row>
    <row r="455" spans="1:15" s="247" customFormat="1" ht="12.75" hidden="1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7"/>
        <v>0</v>
      </c>
      <c r="K455" s="365"/>
      <c r="L455" s="365"/>
      <c r="N455" s="264"/>
      <c r="O455" s="264"/>
    </row>
    <row r="456" spans="1:15" ht="25.5" hidden="1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7"/>
        <v>0</v>
      </c>
      <c r="K456" s="365"/>
      <c r="L456" s="365"/>
      <c r="N456" s="264"/>
      <c r="O456" s="264"/>
    </row>
    <row r="457" spans="1:15" ht="25.5" hidden="1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7"/>
        <v>0</v>
      </c>
      <c r="K457" s="365"/>
      <c r="L457" s="365"/>
      <c r="N457" s="264"/>
      <c r="O457" s="264"/>
    </row>
    <row r="458" spans="1:15" ht="14.25" hidden="1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7"/>
        <v>0</v>
      </c>
      <c r="K458" s="365"/>
      <c r="L458" s="365"/>
      <c r="N458" s="264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7">H460</f>
        <v>1000</v>
      </c>
      <c r="I459" s="368">
        <f t="shared" si="87"/>
        <v>0</v>
      </c>
      <c r="J459" s="349">
        <f t="shared" si="77"/>
        <v>1000</v>
      </c>
      <c r="K459" s="368">
        <f t="shared" si="87"/>
        <v>700</v>
      </c>
      <c r="L459" s="368">
        <f t="shared" si="87"/>
        <v>1000</v>
      </c>
      <c r="N459" s="264"/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7"/>
        <v>1000</v>
      </c>
      <c r="K460" s="368">
        <f t="shared" si="87"/>
        <v>700</v>
      </c>
      <c r="L460" s="368">
        <f t="shared" si="87"/>
        <v>1000</v>
      </c>
      <c r="N460" s="264"/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7"/>
        <v>1000</v>
      </c>
      <c r="I461" s="368">
        <f t="shared" si="87"/>
        <v>0</v>
      </c>
      <c r="J461" s="349">
        <f t="shared" si="77"/>
        <v>1000</v>
      </c>
      <c r="K461" s="368">
        <f t="shared" si="87"/>
        <v>700</v>
      </c>
      <c r="L461" s="368">
        <f t="shared" si="87"/>
        <v>1000</v>
      </c>
      <c r="N461" s="264"/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7"/>
        <v>1000</v>
      </c>
      <c r="I462" s="368">
        <f t="shared" si="87"/>
        <v>0</v>
      </c>
      <c r="J462" s="349">
        <f t="shared" si="77"/>
        <v>1000</v>
      </c>
      <c r="K462" s="368">
        <f t="shared" si="87"/>
        <v>700</v>
      </c>
      <c r="L462" s="368">
        <f t="shared" si="87"/>
        <v>1000</v>
      </c>
      <c r="N462" s="264"/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7"/>
        <v>1000</v>
      </c>
      <c r="K463" s="368">
        <v>700</v>
      </c>
      <c r="L463" s="368">
        <v>1000</v>
      </c>
      <c r="N463" s="264"/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-2306.1999999999998</v>
      </c>
      <c r="J464" s="349">
        <f t="shared" si="77"/>
        <v>4183.3</v>
      </c>
      <c r="K464" s="349">
        <f>K465+K480+K526+K521</f>
        <v>7481.7</v>
      </c>
      <c r="L464" s="349">
        <f>L465+L480+L526+L521</f>
        <v>7221.1</v>
      </c>
      <c r="N464" s="264"/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8">H473</f>
        <v>1256</v>
      </c>
      <c r="I465" s="349">
        <f>I473</f>
        <v>0</v>
      </c>
      <c r="J465" s="349">
        <f t="shared" si="77"/>
        <v>1256</v>
      </c>
      <c r="K465" s="349">
        <f t="shared" si="88"/>
        <v>1256</v>
      </c>
      <c r="L465" s="349">
        <f t="shared" si="88"/>
        <v>1256</v>
      </c>
      <c r="N465" s="264"/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8"/>
        <v>1256</v>
      </c>
      <c r="I466" s="423">
        <f>I474</f>
        <v>0</v>
      </c>
      <c r="J466" s="349">
        <f t="shared" si="77"/>
        <v>1256</v>
      </c>
      <c r="K466" s="423">
        <f t="shared" si="88"/>
        <v>1256</v>
      </c>
      <c r="L466" s="423">
        <f t="shared" si="88"/>
        <v>1256</v>
      </c>
      <c r="N466" s="264"/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8"/>
        <v>1256</v>
      </c>
      <c r="I467" s="423">
        <f>I475</f>
        <v>0</v>
      </c>
      <c r="J467" s="349">
        <f t="shared" si="77"/>
        <v>1256</v>
      </c>
      <c r="K467" s="423">
        <f t="shared" si="88"/>
        <v>1256</v>
      </c>
      <c r="L467" s="423">
        <f t="shared" si="88"/>
        <v>1256</v>
      </c>
      <c r="N467" s="264"/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9">H478</f>
        <v>0</v>
      </c>
      <c r="I468" s="423">
        <f t="shared" si="89"/>
        <v>0</v>
      </c>
      <c r="J468" s="349">
        <f t="shared" si="77"/>
        <v>0</v>
      </c>
      <c r="K468" s="365"/>
      <c r="L468" s="365"/>
      <c r="N468" s="264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9"/>
        <v>0</v>
      </c>
      <c r="I469" s="423">
        <f t="shared" si="89"/>
        <v>0</v>
      </c>
      <c r="J469" s="349">
        <f t="shared" si="77"/>
        <v>0</v>
      </c>
      <c r="K469" s="365"/>
      <c r="L469" s="365"/>
      <c r="N469" s="264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9"/>
        <v>0</v>
      </c>
      <c r="I470" s="423">
        <f t="shared" si="89"/>
        <v>0</v>
      </c>
      <c r="J470" s="349">
        <f t="shared" si="77"/>
        <v>0</v>
      </c>
      <c r="K470" s="365"/>
      <c r="L470" s="365"/>
      <c r="N470" s="264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9"/>
        <v>0</v>
      </c>
      <c r="I471" s="423">
        <f t="shared" si="89"/>
        <v>0</v>
      </c>
      <c r="J471" s="349">
        <f t="shared" si="77"/>
        <v>0</v>
      </c>
      <c r="K471" s="365"/>
      <c r="L471" s="365"/>
      <c r="N471" s="264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7"/>
        <v>0</v>
      </c>
      <c r="K472" s="365"/>
      <c r="L472" s="365"/>
      <c r="N472" s="264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90">H473+I473</f>
        <v>1256</v>
      </c>
      <c r="K473" s="331">
        <f>K474</f>
        <v>1256</v>
      </c>
      <c r="L473" s="331">
        <f>L474</f>
        <v>1256</v>
      </c>
      <c r="N473" s="264"/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90"/>
        <v>1256</v>
      </c>
      <c r="K474" s="331">
        <f>K475</f>
        <v>1256</v>
      </c>
      <c r="L474" s="331">
        <f>L475</f>
        <v>1256</v>
      </c>
      <c r="N474" s="264"/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90"/>
        <v>1256</v>
      </c>
      <c r="K475" s="331">
        <f>K478+K476</f>
        <v>1256</v>
      </c>
      <c r="L475" s="331">
        <f>L478+L476</f>
        <v>1256</v>
      </c>
      <c r="N475" s="264"/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90"/>
        <v>1256</v>
      </c>
      <c r="K476" s="331">
        <f>K477</f>
        <v>1256</v>
      </c>
      <c r="L476" s="331">
        <f>L477</f>
        <v>1256</v>
      </c>
      <c r="N476" s="264"/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90"/>
        <v>1256</v>
      </c>
      <c r="K477" s="331">
        <v>1256</v>
      </c>
      <c r="L477" s="331">
        <v>1256</v>
      </c>
      <c r="N477" s="264"/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90"/>
        <v>0</v>
      </c>
      <c r="K478" s="331">
        <f>K479</f>
        <v>0</v>
      </c>
      <c r="L478" s="365"/>
      <c r="N478" s="264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90"/>
        <v>0</v>
      </c>
      <c r="K479" s="368"/>
      <c r="L479" s="365"/>
      <c r="N479" s="264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90"/>
        <v>0</v>
      </c>
      <c r="K480" s="349">
        <f>K481+K497</f>
        <v>0</v>
      </c>
      <c r="L480" s="349">
        <f>L481+L497</f>
        <v>0</v>
      </c>
      <c r="N480" s="264"/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90"/>
        <v>0</v>
      </c>
      <c r="K481" s="331">
        <f>K482+K487+K492+K515</f>
        <v>0</v>
      </c>
      <c r="L481" s="331">
        <f>L482+L487+L492+L515</f>
        <v>0</v>
      </c>
      <c r="N481" s="264"/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91">H483</f>
        <v>0</v>
      </c>
      <c r="I482" s="331"/>
      <c r="J482" s="349">
        <f t="shared" si="90"/>
        <v>0</v>
      </c>
      <c r="K482" s="331">
        <f t="shared" si="91"/>
        <v>0</v>
      </c>
      <c r="L482" s="331">
        <f t="shared" si="91"/>
        <v>0</v>
      </c>
      <c r="N482" s="264"/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91"/>
        <v>0</v>
      </c>
      <c r="I483" s="331"/>
      <c r="J483" s="349">
        <f t="shared" si="90"/>
        <v>0</v>
      </c>
      <c r="K483" s="331">
        <f t="shared" si="91"/>
        <v>0</v>
      </c>
      <c r="L483" s="331">
        <f t="shared" si="91"/>
        <v>0</v>
      </c>
      <c r="N483" s="264"/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90"/>
        <v>0</v>
      </c>
      <c r="K484" s="331">
        <f>K486</f>
        <v>0</v>
      </c>
      <c r="L484" s="331">
        <f>L486</f>
        <v>0</v>
      </c>
      <c r="N484" s="264"/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90"/>
        <v>0</v>
      </c>
      <c r="K485" s="365"/>
      <c r="L485" s="365"/>
      <c r="N485" s="264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90"/>
        <v>0</v>
      </c>
      <c r="K486" s="368"/>
      <c r="L486" s="368"/>
      <c r="N486" s="264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2">H488</f>
        <v>0</v>
      </c>
      <c r="I487" s="331"/>
      <c r="J487" s="349">
        <f t="shared" si="90"/>
        <v>0</v>
      </c>
      <c r="K487" s="331">
        <f t="shared" si="92"/>
        <v>0</v>
      </c>
      <c r="L487" s="331">
        <f t="shared" si="92"/>
        <v>0</v>
      </c>
      <c r="N487" s="264"/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2"/>
        <v>0</v>
      </c>
      <c r="I488" s="331"/>
      <c r="J488" s="349">
        <f t="shared" si="90"/>
        <v>0</v>
      </c>
      <c r="K488" s="331">
        <f t="shared" si="92"/>
        <v>0</v>
      </c>
      <c r="L488" s="331">
        <f t="shared" si="92"/>
        <v>0</v>
      </c>
      <c r="N488" s="264"/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90"/>
        <v>0</v>
      </c>
      <c r="K489" s="331">
        <f>K490+K491</f>
        <v>0</v>
      </c>
      <c r="L489" s="331">
        <f>L490+L491</f>
        <v>0</v>
      </c>
      <c r="N489" s="264"/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90"/>
        <v>0</v>
      </c>
      <c r="K490" s="365"/>
      <c r="L490" s="365"/>
      <c r="N490" s="264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90"/>
        <v>0</v>
      </c>
      <c r="K491" s="368"/>
      <c r="L491" s="365"/>
      <c r="N491" s="264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3">H493</f>
        <v>0</v>
      </c>
      <c r="I492" s="331"/>
      <c r="J492" s="349">
        <f t="shared" si="90"/>
        <v>0</v>
      </c>
      <c r="K492" s="331">
        <f t="shared" si="93"/>
        <v>0</v>
      </c>
      <c r="L492" s="331">
        <f t="shared" si="93"/>
        <v>0</v>
      </c>
      <c r="N492" s="264"/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3"/>
        <v>0</v>
      </c>
      <c r="I493" s="331"/>
      <c r="J493" s="349">
        <f t="shared" si="90"/>
        <v>0</v>
      </c>
      <c r="K493" s="331">
        <f t="shared" si="93"/>
        <v>0</v>
      </c>
      <c r="L493" s="331">
        <f t="shared" si="93"/>
        <v>0</v>
      </c>
      <c r="N493" s="264"/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90"/>
        <v>0</v>
      </c>
      <c r="K494" s="331">
        <f>K495+K496</f>
        <v>0</v>
      </c>
      <c r="L494" s="331">
        <f>L495+L496</f>
        <v>0</v>
      </c>
      <c r="N494" s="264"/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90"/>
        <v>0</v>
      </c>
      <c r="K495" s="365"/>
      <c r="L495" s="365"/>
      <c r="N495" s="264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90"/>
        <v>0</v>
      </c>
      <c r="K496" s="365"/>
      <c r="L496" s="368">
        <v>0</v>
      </c>
      <c r="N496" s="264"/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90"/>
        <v>0</v>
      </c>
      <c r="K497" s="386">
        <f t="shared" ref="K497:L501" si="94">K498</f>
        <v>0</v>
      </c>
      <c r="L497" s="386">
        <f t="shared" si="94"/>
        <v>0</v>
      </c>
      <c r="N497" s="264"/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90"/>
        <v>0</v>
      </c>
      <c r="K498" s="331">
        <f t="shared" si="94"/>
        <v>0</v>
      </c>
      <c r="L498" s="331">
        <f t="shared" si="94"/>
        <v>0</v>
      </c>
      <c r="N498" s="264"/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90"/>
        <v>0</v>
      </c>
      <c r="K499" s="331">
        <f t="shared" si="94"/>
        <v>0</v>
      </c>
      <c r="L499" s="331">
        <f t="shared" si="94"/>
        <v>0</v>
      </c>
      <c r="N499" s="264"/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90"/>
        <v>0</v>
      </c>
      <c r="K500" s="331">
        <f t="shared" si="94"/>
        <v>0</v>
      </c>
      <c r="L500" s="331">
        <f t="shared" si="94"/>
        <v>0</v>
      </c>
      <c r="N500" s="264"/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90"/>
        <v>0</v>
      </c>
      <c r="K501" s="331">
        <f t="shared" si="94"/>
        <v>0</v>
      </c>
      <c r="L501" s="331">
        <f t="shared" si="94"/>
        <v>0</v>
      </c>
      <c r="N501" s="264"/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90"/>
        <v>0</v>
      </c>
      <c r="K502" s="331">
        <f>K503+K504+K505</f>
        <v>0</v>
      </c>
      <c r="L502" s="331">
        <f>L503+L504+L505</f>
        <v>0</v>
      </c>
      <c r="N502" s="264"/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90"/>
        <v>0</v>
      </c>
      <c r="K503" s="365"/>
      <c r="L503" s="365"/>
      <c r="N503" s="264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90"/>
        <v>0</v>
      </c>
      <c r="K504" s="368"/>
      <c r="L504" s="365"/>
      <c r="N504" s="264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90"/>
        <v>0</v>
      </c>
      <c r="K505" s="365"/>
      <c r="L505" s="365"/>
      <c r="N505" s="264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5">H507</f>
        <v>0</v>
      </c>
      <c r="I506" s="349"/>
      <c r="J506" s="349">
        <f t="shared" si="90"/>
        <v>0</v>
      </c>
      <c r="K506" s="365"/>
      <c r="L506" s="365"/>
      <c r="N506" s="264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5"/>
        <v>0</v>
      </c>
      <c r="I507" s="349"/>
      <c r="J507" s="349">
        <f t="shared" si="90"/>
        <v>0</v>
      </c>
      <c r="K507" s="365"/>
      <c r="L507" s="365"/>
      <c r="N507" s="264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5"/>
        <v>0</v>
      </c>
      <c r="I508" s="331"/>
      <c r="J508" s="349">
        <f t="shared" si="90"/>
        <v>0</v>
      </c>
      <c r="K508" s="365"/>
      <c r="L508" s="365"/>
      <c r="N508" s="264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5"/>
        <v>0</v>
      </c>
      <c r="I509" s="331"/>
      <c r="J509" s="349">
        <f t="shared" si="90"/>
        <v>0</v>
      </c>
      <c r="K509" s="365"/>
      <c r="L509" s="365"/>
      <c r="N509" s="264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5"/>
        <v>0</v>
      </c>
      <c r="I510" s="331"/>
      <c r="J510" s="349">
        <f t="shared" si="90"/>
        <v>0</v>
      </c>
      <c r="K510" s="365"/>
      <c r="L510" s="365"/>
      <c r="N510" s="264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5"/>
        <v>0</v>
      </c>
      <c r="I511" s="331"/>
      <c r="J511" s="349">
        <f t="shared" si="90"/>
        <v>0</v>
      </c>
      <c r="K511" s="365"/>
      <c r="L511" s="365"/>
      <c r="N511" s="264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5"/>
        <v>0</v>
      </c>
      <c r="I512" s="331"/>
      <c r="J512" s="349">
        <f t="shared" si="90"/>
        <v>0</v>
      </c>
      <c r="K512" s="365"/>
      <c r="L512" s="365"/>
      <c r="N512" s="264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5"/>
        <v>0</v>
      </c>
      <c r="I513" s="331"/>
      <c r="J513" s="349">
        <f t="shared" si="90"/>
        <v>0</v>
      </c>
      <c r="K513" s="365"/>
      <c r="L513" s="365"/>
      <c r="N513" s="264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90"/>
        <v>0</v>
      </c>
      <c r="K514" s="365"/>
      <c r="L514" s="365"/>
      <c r="N514" s="264"/>
      <c r="O514" s="264"/>
    </row>
    <row r="515" spans="1:15" s="247" customFormat="1" ht="38.25" hidden="1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90"/>
        <v>0</v>
      </c>
      <c r="K515" s="331">
        <f>K516</f>
        <v>0</v>
      </c>
      <c r="L515" s="331">
        <f>L516</f>
        <v>0</v>
      </c>
      <c r="N515" s="264"/>
      <c r="O515" s="264"/>
    </row>
    <row r="516" spans="1:15" s="247" customFormat="1" ht="51" hidden="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90"/>
        <v>0</v>
      </c>
      <c r="K516" s="331">
        <f>K517+K519</f>
        <v>0</v>
      </c>
      <c r="L516" s="331">
        <f>L517+L519</f>
        <v>0</v>
      </c>
      <c r="N516" s="264"/>
      <c r="O516" s="264"/>
    </row>
    <row r="517" spans="1:15" s="247" customFormat="1" hidden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90"/>
        <v>0</v>
      </c>
      <c r="K517" s="331">
        <f>K518</f>
        <v>0</v>
      </c>
      <c r="L517" s="331">
        <f>L518</f>
        <v>0</v>
      </c>
      <c r="N517" s="264"/>
      <c r="O517" s="264"/>
    </row>
    <row r="518" spans="1:15" s="247" customFormat="1" hidden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90"/>
        <v>0</v>
      </c>
      <c r="K518" s="365"/>
      <c r="L518" s="365"/>
      <c r="N518" s="264"/>
      <c r="O518" s="264"/>
    </row>
    <row r="519" spans="1:15" s="247" customFormat="1" ht="62.25" hidden="1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90"/>
        <v>0</v>
      </c>
      <c r="K519" s="331">
        <f>K520</f>
        <v>0</v>
      </c>
      <c r="L519" s="331">
        <f>L520</f>
        <v>0</v>
      </c>
      <c r="N519" s="264"/>
      <c r="O519" s="264"/>
    </row>
    <row r="520" spans="1:15" s="247" customFormat="1" hidden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90"/>
        <v>0</v>
      </c>
      <c r="K520" s="365"/>
      <c r="L520" s="365"/>
      <c r="N520" s="264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90"/>
        <v>131.5</v>
      </c>
      <c r="K521" s="365"/>
      <c r="L521" s="365"/>
      <c r="N521" s="264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90"/>
        <v>131.5</v>
      </c>
      <c r="K522" s="365"/>
      <c r="L522" s="365"/>
      <c r="N522" s="264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90"/>
        <v>131.5</v>
      </c>
      <c r="K523" s="365"/>
      <c r="L523" s="365"/>
      <c r="N523" s="264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90"/>
        <v>131.5</v>
      </c>
      <c r="K524" s="365"/>
      <c r="L524" s="365"/>
      <c r="N524" s="264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90"/>
        <v>131.5</v>
      </c>
      <c r="K525" s="365"/>
      <c r="L525" s="365"/>
      <c r="N525" s="264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-2306.1999999999998</v>
      </c>
      <c r="J526" s="349">
        <f t="shared" si="90"/>
        <v>2795.8</v>
      </c>
      <c r="K526" s="349">
        <f>K527</f>
        <v>6225.7</v>
      </c>
      <c r="L526" s="349">
        <f>L527</f>
        <v>5965.1</v>
      </c>
      <c r="N526" s="264"/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-2306.1999999999998</v>
      </c>
      <c r="J527" s="349">
        <f t="shared" si="90"/>
        <v>2795.8</v>
      </c>
      <c r="K527" s="331">
        <f>K528+K533+K538</f>
        <v>6225.7</v>
      </c>
      <c r="L527" s="331">
        <f>L528+L533+L538</f>
        <v>5965.1</v>
      </c>
      <c r="N527" s="264"/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6">H529</f>
        <v>0</v>
      </c>
      <c r="I528" s="331">
        <f t="shared" si="96"/>
        <v>0</v>
      </c>
      <c r="J528" s="349">
        <f t="shared" si="90"/>
        <v>0</v>
      </c>
      <c r="K528" s="331">
        <f t="shared" si="96"/>
        <v>0</v>
      </c>
      <c r="L528" s="331">
        <f t="shared" si="96"/>
        <v>0</v>
      </c>
      <c r="N528" s="264"/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6"/>
        <v>0</v>
      </c>
      <c r="I529" s="331">
        <f t="shared" si="96"/>
        <v>0</v>
      </c>
      <c r="J529" s="349">
        <f t="shared" si="90"/>
        <v>0</v>
      </c>
      <c r="K529" s="331">
        <f t="shared" si="96"/>
        <v>0</v>
      </c>
      <c r="L529" s="331">
        <f t="shared" si="96"/>
        <v>0</v>
      </c>
      <c r="N529" s="264"/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6"/>
        <v>0</v>
      </c>
      <c r="I530" s="331">
        <f t="shared" si="96"/>
        <v>0</v>
      </c>
      <c r="J530" s="349">
        <f t="shared" si="90"/>
        <v>0</v>
      </c>
      <c r="K530" s="331">
        <f t="shared" si="96"/>
        <v>0</v>
      </c>
      <c r="L530" s="331">
        <f t="shared" si="96"/>
        <v>0</v>
      </c>
      <c r="N530" s="264"/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6"/>
        <v>0</v>
      </c>
      <c r="I531" s="331">
        <f t="shared" si="96"/>
        <v>0</v>
      </c>
      <c r="J531" s="349">
        <f t="shared" si="90"/>
        <v>0</v>
      </c>
      <c r="K531" s="331">
        <f t="shared" si="96"/>
        <v>0</v>
      </c>
      <c r="L531" s="331">
        <f t="shared" si="96"/>
        <v>0</v>
      </c>
      <c r="N531" s="264"/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90"/>
        <v>0</v>
      </c>
      <c r="K532" s="365"/>
      <c r="L532" s="365"/>
      <c r="N532" s="264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7">H534</f>
        <v>5102</v>
      </c>
      <c r="I533" s="331">
        <f t="shared" si="97"/>
        <v>-2306.1999999999998</v>
      </c>
      <c r="J533" s="349">
        <f t="shared" si="90"/>
        <v>2795.8</v>
      </c>
      <c r="K533" s="331">
        <f t="shared" si="97"/>
        <v>6225.7</v>
      </c>
      <c r="L533" s="331">
        <f t="shared" si="97"/>
        <v>5965.1</v>
      </c>
      <c r="N533" s="264"/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7"/>
        <v>5102</v>
      </c>
      <c r="I534" s="331">
        <f t="shared" si="97"/>
        <v>-2306.1999999999998</v>
      </c>
      <c r="J534" s="349">
        <f t="shared" si="90"/>
        <v>2795.8</v>
      </c>
      <c r="K534" s="331">
        <f t="shared" si="97"/>
        <v>6225.7</v>
      </c>
      <c r="L534" s="331">
        <f t="shared" si="97"/>
        <v>5965.1</v>
      </c>
      <c r="N534" s="264"/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7"/>
        <v>5102</v>
      </c>
      <c r="I535" s="331">
        <f t="shared" si="97"/>
        <v>-2306.1999999999998</v>
      </c>
      <c r="J535" s="349">
        <f t="shared" si="90"/>
        <v>2795.8</v>
      </c>
      <c r="K535" s="331">
        <f t="shared" si="97"/>
        <v>6225.7</v>
      </c>
      <c r="L535" s="331">
        <f t="shared" si="97"/>
        <v>5965.1</v>
      </c>
      <c r="N535" s="264"/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7"/>
        <v>5102</v>
      </c>
      <c r="I536" s="331">
        <f t="shared" si="97"/>
        <v>-2306.1999999999998</v>
      </c>
      <c r="J536" s="349">
        <f t="shared" si="90"/>
        <v>2795.8</v>
      </c>
      <c r="K536" s="331">
        <f t="shared" si="97"/>
        <v>6225.7</v>
      </c>
      <c r="L536" s="331">
        <f t="shared" si="97"/>
        <v>5965.1</v>
      </c>
      <c r="N536" s="264"/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-2306.1999999999998</v>
      </c>
      <c r="J537" s="349">
        <f t="shared" ref="J537:J600" si="98">H537+I537</f>
        <v>2795.8</v>
      </c>
      <c r="K537" s="368">
        <v>6225.7</v>
      </c>
      <c r="L537" s="368">
        <v>5965.1</v>
      </c>
      <c r="N537" s="264"/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8"/>
        <v>0</v>
      </c>
      <c r="K538" s="331">
        <f>K539</f>
        <v>0</v>
      </c>
      <c r="L538" s="331">
        <f>L539</f>
        <v>0</v>
      </c>
      <c r="N538" s="264"/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8"/>
        <v>0</v>
      </c>
      <c r="K539" s="331">
        <f>K541</f>
        <v>0</v>
      </c>
      <c r="L539" s="331">
        <f>L541</f>
        <v>0</v>
      </c>
      <c r="N539" s="264"/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8"/>
        <v>0</v>
      </c>
      <c r="K540" s="331"/>
      <c r="L540" s="331"/>
      <c r="N540" s="264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8"/>
        <v>0</v>
      </c>
      <c r="K541" s="368"/>
      <c r="L541" s="368"/>
      <c r="N541" s="264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9">H543</f>
        <v>0</v>
      </c>
      <c r="I542" s="331"/>
      <c r="J542" s="349">
        <f t="shared" si="98"/>
        <v>0</v>
      </c>
      <c r="K542" s="331">
        <f t="shared" si="99"/>
        <v>0</v>
      </c>
      <c r="L542" s="331">
        <f t="shared" si="99"/>
        <v>0</v>
      </c>
      <c r="N542" s="264"/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9"/>
        <v>0</v>
      </c>
      <c r="I543" s="331"/>
      <c r="J543" s="349">
        <f t="shared" si="98"/>
        <v>0</v>
      </c>
      <c r="K543" s="331">
        <f t="shared" si="99"/>
        <v>0</v>
      </c>
      <c r="L543" s="331">
        <f t="shared" si="99"/>
        <v>0</v>
      </c>
      <c r="N543" s="264"/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9"/>
        <v>0</v>
      </c>
      <c r="I544" s="331"/>
      <c r="J544" s="349">
        <f t="shared" si="98"/>
        <v>0</v>
      </c>
      <c r="K544" s="331">
        <f t="shared" si="99"/>
        <v>0</v>
      </c>
      <c r="L544" s="331">
        <f t="shared" si="99"/>
        <v>0</v>
      </c>
      <c r="N544" s="264"/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9"/>
        <v>0</v>
      </c>
      <c r="I545" s="331"/>
      <c r="J545" s="349">
        <f t="shared" si="98"/>
        <v>0</v>
      </c>
      <c r="K545" s="331">
        <f t="shared" si="99"/>
        <v>0</v>
      </c>
      <c r="L545" s="331">
        <f t="shared" si="99"/>
        <v>0</v>
      </c>
      <c r="N545" s="264"/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9"/>
        <v>0</v>
      </c>
      <c r="I546" s="331"/>
      <c r="J546" s="349">
        <f t="shared" si="98"/>
        <v>0</v>
      </c>
      <c r="K546" s="331">
        <f t="shared" si="99"/>
        <v>0</v>
      </c>
      <c r="L546" s="331">
        <f t="shared" si="99"/>
        <v>0</v>
      </c>
      <c r="N546" s="264"/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9"/>
        <v>0</v>
      </c>
      <c r="I547" s="331"/>
      <c r="J547" s="349">
        <f t="shared" si="98"/>
        <v>0</v>
      </c>
      <c r="K547" s="331">
        <f t="shared" si="99"/>
        <v>0</v>
      </c>
      <c r="L547" s="331">
        <f t="shared" si="99"/>
        <v>0</v>
      </c>
      <c r="N547" s="264"/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8"/>
        <v>0</v>
      </c>
      <c r="K548" s="368"/>
      <c r="L548" s="368"/>
      <c r="N548" s="264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17672.600000000002</v>
      </c>
      <c r="I549" s="349">
        <f>I550+I551+I552+I553</f>
        <v>80.2</v>
      </c>
      <c r="J549" s="349">
        <f t="shared" si="98"/>
        <v>17752.800000000003</v>
      </c>
      <c r="K549" s="349">
        <f>K550+K551+K552+K553</f>
        <v>19727.400000000001</v>
      </c>
      <c r="L549" s="349">
        <f>L550+L551+L552+L553</f>
        <v>24458.3</v>
      </c>
      <c r="N549" s="264"/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11540.200000000003</v>
      </c>
      <c r="I550" s="349">
        <f>I565+I580+I586+I590+I594+I597+I625+I637+I643+I651+I659+I679+I720+I700+I709+I714+I705+I618+I630+I687</f>
        <v>65.400000000000006</v>
      </c>
      <c r="J550" s="349">
        <f t="shared" si="98"/>
        <v>11605.600000000002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17424.100000000002</v>
      </c>
      <c r="N550" s="264"/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4.5</v>
      </c>
      <c r="J551" s="349">
        <f t="shared" si="98"/>
        <v>4524.7</v>
      </c>
      <c r="K551" s="349">
        <f>K695+K677+K671+K710</f>
        <v>4524.7</v>
      </c>
      <c r="L551" s="349">
        <f>L695+L677+L671+L710</f>
        <v>4524.7</v>
      </c>
      <c r="N551" s="264"/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1612.2</v>
      </c>
      <c r="I552" s="349">
        <f>I605+I611+I569</f>
        <v>10.3</v>
      </c>
      <c r="J552" s="349">
        <f t="shared" si="98"/>
        <v>1622.5</v>
      </c>
      <c r="K552" s="349">
        <f>K605+K611+K569</f>
        <v>1646.2</v>
      </c>
      <c r="L552" s="349">
        <f>L605+L611+L569</f>
        <v>1704.3</v>
      </c>
      <c r="N552" s="264"/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8"/>
        <v>0</v>
      </c>
      <c r="K553" s="349">
        <f>K680</f>
        <v>0</v>
      </c>
      <c r="L553" s="349">
        <f>L680</f>
        <v>0</v>
      </c>
      <c r="N553" s="264"/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4674.7</v>
      </c>
      <c r="I554" s="349">
        <f>I581+I555+I570</f>
        <v>-4.2</v>
      </c>
      <c r="J554" s="349">
        <f t="shared" si="98"/>
        <v>4670.5</v>
      </c>
      <c r="K554" s="349">
        <f>K581+K555+K570</f>
        <v>4572</v>
      </c>
      <c r="L554" s="349">
        <f>L581+L555+L570</f>
        <v>4450</v>
      </c>
      <c r="N554" s="264"/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8"/>
        <v>3800</v>
      </c>
      <c r="K555" s="423">
        <f>K556+K561</f>
        <v>3380</v>
      </c>
      <c r="L555" s="423">
        <f>L556+L561</f>
        <v>3380</v>
      </c>
      <c r="N555" s="264"/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100">H557</f>
        <v>0</v>
      </c>
      <c r="I556" s="423">
        <f t="shared" si="100"/>
        <v>0</v>
      </c>
      <c r="J556" s="349">
        <f t="shared" si="98"/>
        <v>0</v>
      </c>
      <c r="K556" s="365"/>
      <c r="L556" s="365"/>
      <c r="N556" s="264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100"/>
        <v>0</v>
      </c>
      <c r="I557" s="423">
        <f t="shared" si="100"/>
        <v>0</v>
      </c>
      <c r="J557" s="349">
        <f t="shared" si="98"/>
        <v>0</v>
      </c>
      <c r="K557" s="365"/>
      <c r="L557" s="365"/>
      <c r="N557" s="264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100"/>
        <v>0</v>
      </c>
      <c r="I558" s="331">
        <f t="shared" si="100"/>
        <v>0</v>
      </c>
      <c r="J558" s="349">
        <f t="shared" si="98"/>
        <v>0</v>
      </c>
      <c r="K558" s="365"/>
      <c r="L558" s="365"/>
      <c r="N558" s="264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100"/>
        <v>0</v>
      </c>
      <c r="I559" s="331">
        <f t="shared" si="100"/>
        <v>0</v>
      </c>
      <c r="J559" s="349">
        <f t="shared" si="98"/>
        <v>0</v>
      </c>
      <c r="K559" s="365"/>
      <c r="L559" s="365"/>
      <c r="N559" s="264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8"/>
        <v>0</v>
      </c>
      <c r="K560" s="365"/>
      <c r="L560" s="365"/>
      <c r="N560" s="264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101">H562</f>
        <v>3800</v>
      </c>
      <c r="I561" s="331">
        <f t="shared" si="101"/>
        <v>0</v>
      </c>
      <c r="J561" s="349">
        <f t="shared" si="98"/>
        <v>3800</v>
      </c>
      <c r="K561" s="331">
        <f t="shared" ref="K561:L564" si="102">K562</f>
        <v>3380</v>
      </c>
      <c r="L561" s="331">
        <f t="shared" si="102"/>
        <v>3380</v>
      </c>
      <c r="N561" s="264"/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101"/>
        <v>3800</v>
      </c>
      <c r="I562" s="331">
        <f t="shared" si="101"/>
        <v>0</v>
      </c>
      <c r="J562" s="349">
        <f t="shared" si="98"/>
        <v>3800</v>
      </c>
      <c r="K562" s="331">
        <f t="shared" si="102"/>
        <v>3380</v>
      </c>
      <c r="L562" s="331">
        <f t="shared" si="102"/>
        <v>3380</v>
      </c>
      <c r="N562" s="264"/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101"/>
        <v>3800</v>
      </c>
      <c r="I563" s="331">
        <f t="shared" si="101"/>
        <v>0</v>
      </c>
      <c r="J563" s="349">
        <f t="shared" si="98"/>
        <v>3800</v>
      </c>
      <c r="K563" s="331">
        <f t="shared" si="102"/>
        <v>3380</v>
      </c>
      <c r="L563" s="331">
        <f t="shared" si="102"/>
        <v>3380</v>
      </c>
      <c r="N563" s="264"/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101"/>
        <v>3800</v>
      </c>
      <c r="I564" s="331">
        <f t="shared" si="101"/>
        <v>0</v>
      </c>
      <c r="J564" s="349">
        <f t="shared" si="98"/>
        <v>3800</v>
      </c>
      <c r="K564" s="331">
        <f t="shared" si="102"/>
        <v>3380</v>
      </c>
      <c r="L564" s="331">
        <f t="shared" si="102"/>
        <v>3380</v>
      </c>
      <c r="N564" s="264"/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8"/>
        <v>3800</v>
      </c>
      <c r="K565" s="368">
        <v>3380</v>
      </c>
      <c r="L565" s="368">
        <v>3380</v>
      </c>
      <c r="N565" s="264"/>
      <c r="O565" s="264"/>
    </row>
    <row r="566" spans="1:15" ht="38.25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3">H567</f>
        <v>104.8</v>
      </c>
      <c r="I566" s="331">
        <f>I567</f>
        <v>0</v>
      </c>
      <c r="J566" s="349">
        <f t="shared" si="98"/>
        <v>104.8</v>
      </c>
      <c r="K566" s="331">
        <f t="shared" si="103"/>
        <v>0</v>
      </c>
      <c r="L566" s="331">
        <f t="shared" si="103"/>
        <v>0</v>
      </c>
      <c r="N566" s="264"/>
      <c r="O566" s="264"/>
    </row>
    <row r="567" spans="1:15" ht="78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3"/>
        <v>104.8</v>
      </c>
      <c r="I567" s="331">
        <f>I568</f>
        <v>0</v>
      </c>
      <c r="J567" s="349">
        <f t="shared" si="98"/>
        <v>104.8</v>
      </c>
      <c r="K567" s="331">
        <f t="shared" si="103"/>
        <v>0</v>
      </c>
      <c r="L567" s="331">
        <f t="shared" si="103"/>
        <v>0</v>
      </c>
      <c r="N567" s="264"/>
      <c r="O567" s="264"/>
    </row>
    <row r="568" spans="1:15" ht="38.25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3"/>
        <v>104.8</v>
      </c>
      <c r="I568" s="331">
        <f>I569</f>
        <v>0</v>
      </c>
      <c r="J568" s="349">
        <f t="shared" si="98"/>
        <v>104.8</v>
      </c>
      <c r="K568" s="331">
        <f t="shared" si="103"/>
        <v>0</v>
      </c>
      <c r="L568" s="331">
        <f t="shared" si="103"/>
        <v>0</v>
      </c>
      <c r="N568" s="264"/>
      <c r="O568" s="264"/>
    </row>
    <row r="569" spans="1:15" s="350" customFormat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>
        <v>104.8</v>
      </c>
      <c r="I569" s="331">
        <v>0</v>
      </c>
      <c r="J569" s="349">
        <f t="shared" si="98"/>
        <v>104.8</v>
      </c>
      <c r="K569" s="368"/>
      <c r="L569" s="365"/>
      <c r="N569" s="264"/>
      <c r="O569" s="351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144.69999999999999</v>
      </c>
      <c r="I570" s="349">
        <f>I572+I576</f>
        <v>0</v>
      </c>
      <c r="J570" s="349">
        <f t="shared" si="98"/>
        <v>144.69999999999999</v>
      </c>
      <c r="K570" s="349">
        <f>K572+K576</f>
        <v>400</v>
      </c>
      <c r="L570" s="349">
        <f>L572+L576</f>
        <v>400</v>
      </c>
      <c r="N570" s="264"/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4">H572</f>
        <v>0</v>
      </c>
      <c r="I571" s="349">
        <f t="shared" si="104"/>
        <v>0</v>
      </c>
      <c r="J571" s="349">
        <f t="shared" si="98"/>
        <v>0</v>
      </c>
      <c r="K571" s="365"/>
      <c r="L571" s="365"/>
      <c r="N571" s="264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4"/>
        <v>0</v>
      </c>
      <c r="I572" s="331">
        <f t="shared" si="104"/>
        <v>0</v>
      </c>
      <c r="J572" s="349">
        <f t="shared" si="98"/>
        <v>0</v>
      </c>
      <c r="K572" s="365"/>
      <c r="L572" s="365"/>
      <c r="N572" s="264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4"/>
        <v>0</v>
      </c>
      <c r="I573" s="331">
        <f t="shared" si="104"/>
        <v>0</v>
      </c>
      <c r="J573" s="349">
        <f t="shared" si="98"/>
        <v>0</v>
      </c>
      <c r="K573" s="365"/>
      <c r="L573" s="365"/>
      <c r="N573" s="264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4"/>
        <v>0</v>
      </c>
      <c r="I574" s="331">
        <f t="shared" si="104"/>
        <v>0</v>
      </c>
      <c r="J574" s="349">
        <f t="shared" si="98"/>
        <v>0</v>
      </c>
      <c r="K574" s="365"/>
      <c r="L574" s="365"/>
      <c r="N574" s="264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8"/>
        <v>0</v>
      </c>
      <c r="K575" s="365"/>
      <c r="L575" s="365"/>
      <c r="N575" s="264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5">H577</f>
        <v>144.69999999999999</v>
      </c>
      <c r="I576" s="331">
        <f t="shared" si="105"/>
        <v>0</v>
      </c>
      <c r="J576" s="349">
        <f t="shared" si="98"/>
        <v>144.69999999999999</v>
      </c>
      <c r="K576" s="331">
        <f t="shared" ref="K576:L579" si="106">K577</f>
        <v>400</v>
      </c>
      <c r="L576" s="331">
        <f t="shared" si="106"/>
        <v>400</v>
      </c>
      <c r="N576" s="264"/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5"/>
        <v>144.69999999999999</v>
      </c>
      <c r="I577" s="331">
        <f t="shared" si="105"/>
        <v>0</v>
      </c>
      <c r="J577" s="349">
        <f t="shared" si="98"/>
        <v>144.69999999999999</v>
      </c>
      <c r="K577" s="331">
        <f t="shared" si="106"/>
        <v>400</v>
      </c>
      <c r="L577" s="331">
        <f t="shared" si="106"/>
        <v>400</v>
      </c>
      <c r="N577" s="264"/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5"/>
        <v>144.69999999999999</v>
      </c>
      <c r="I578" s="331">
        <f t="shared" si="105"/>
        <v>0</v>
      </c>
      <c r="J578" s="349">
        <f t="shared" si="98"/>
        <v>144.69999999999999</v>
      </c>
      <c r="K578" s="331">
        <f t="shared" si="106"/>
        <v>400</v>
      </c>
      <c r="L578" s="331">
        <f t="shared" si="106"/>
        <v>400</v>
      </c>
      <c r="N578" s="264"/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5"/>
        <v>144.69999999999999</v>
      </c>
      <c r="I579" s="331">
        <f t="shared" si="105"/>
        <v>0</v>
      </c>
      <c r="J579" s="349">
        <f t="shared" si="98"/>
        <v>144.69999999999999</v>
      </c>
      <c r="K579" s="331">
        <f t="shared" si="106"/>
        <v>400</v>
      </c>
      <c r="L579" s="331">
        <f t="shared" si="106"/>
        <v>400</v>
      </c>
      <c r="N579" s="264"/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144.69999999999999</v>
      </c>
      <c r="I580" s="331">
        <v>0</v>
      </c>
      <c r="J580" s="349">
        <f t="shared" si="98"/>
        <v>144.69999999999999</v>
      </c>
      <c r="K580" s="368">
        <v>400</v>
      </c>
      <c r="L580" s="368">
        <v>400</v>
      </c>
      <c r="N580" s="264"/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730</v>
      </c>
      <c r="I581" s="349">
        <f>I582</f>
        <v>-4.2</v>
      </c>
      <c r="J581" s="349">
        <f t="shared" si="98"/>
        <v>725.8</v>
      </c>
      <c r="K581" s="349">
        <f>K582</f>
        <v>792</v>
      </c>
      <c r="L581" s="349">
        <f>L582</f>
        <v>670</v>
      </c>
      <c r="N581" s="264"/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7">H587+H591</f>
        <v>730</v>
      </c>
      <c r="I582" s="331">
        <f t="shared" si="107"/>
        <v>-4.2</v>
      </c>
      <c r="J582" s="349">
        <f t="shared" si="98"/>
        <v>725.8</v>
      </c>
      <c r="K582" s="331">
        <f>K587+K591</f>
        <v>792</v>
      </c>
      <c r="L582" s="331">
        <f>L587+L591</f>
        <v>670</v>
      </c>
      <c r="N582" s="264"/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7"/>
        <v>720</v>
      </c>
      <c r="I583" s="331">
        <f t="shared" si="107"/>
        <v>-4.2</v>
      </c>
      <c r="J583" s="349">
        <f t="shared" si="98"/>
        <v>715.8</v>
      </c>
      <c r="K583" s="331">
        <f t="shared" ref="K583:L585" si="108">K584</f>
        <v>0</v>
      </c>
      <c r="L583" s="331">
        <f t="shared" si="108"/>
        <v>0</v>
      </c>
      <c r="N583" s="264"/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7"/>
        <v>720</v>
      </c>
      <c r="I584" s="331">
        <f t="shared" si="107"/>
        <v>-4.2</v>
      </c>
      <c r="J584" s="349">
        <f t="shared" si="98"/>
        <v>715.8</v>
      </c>
      <c r="K584" s="331">
        <f t="shared" si="108"/>
        <v>0</v>
      </c>
      <c r="L584" s="331">
        <f t="shared" si="108"/>
        <v>0</v>
      </c>
      <c r="N584" s="264"/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7"/>
        <v>720</v>
      </c>
      <c r="I585" s="331">
        <f t="shared" si="107"/>
        <v>-4.2</v>
      </c>
      <c r="J585" s="349">
        <f t="shared" si="98"/>
        <v>715.8</v>
      </c>
      <c r="K585" s="331">
        <f t="shared" si="108"/>
        <v>0</v>
      </c>
      <c r="L585" s="331">
        <f t="shared" si="108"/>
        <v>0</v>
      </c>
      <c r="N585" s="264"/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8"/>
        <v>0</v>
      </c>
      <c r="K586" s="368"/>
      <c r="L586" s="368"/>
      <c r="N586" s="264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9">H588</f>
        <v>20</v>
      </c>
      <c r="I587" s="331">
        <f t="shared" si="109"/>
        <v>0</v>
      </c>
      <c r="J587" s="349">
        <f t="shared" si="98"/>
        <v>20</v>
      </c>
      <c r="K587" s="331">
        <f t="shared" ref="K587:L589" si="110">K588</f>
        <v>160</v>
      </c>
      <c r="L587" s="331">
        <f t="shared" si="110"/>
        <v>160</v>
      </c>
      <c r="N587" s="264"/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9"/>
        <v>20</v>
      </c>
      <c r="I588" s="331">
        <f t="shared" si="109"/>
        <v>0</v>
      </c>
      <c r="J588" s="349">
        <f t="shared" si="98"/>
        <v>20</v>
      </c>
      <c r="K588" s="331">
        <f t="shared" si="110"/>
        <v>160</v>
      </c>
      <c r="L588" s="331">
        <f t="shared" si="110"/>
        <v>160</v>
      </c>
      <c r="N588" s="264"/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9"/>
        <v>20</v>
      </c>
      <c r="I589" s="331">
        <f t="shared" si="109"/>
        <v>0</v>
      </c>
      <c r="J589" s="349">
        <f t="shared" si="98"/>
        <v>20</v>
      </c>
      <c r="K589" s="331">
        <f t="shared" si="110"/>
        <v>160</v>
      </c>
      <c r="L589" s="331">
        <f t="shared" si="110"/>
        <v>160</v>
      </c>
      <c r="N589" s="264"/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20</v>
      </c>
      <c r="I590" s="331">
        <v>0</v>
      </c>
      <c r="J590" s="349">
        <f t="shared" si="98"/>
        <v>20</v>
      </c>
      <c r="K590" s="368">
        <v>160</v>
      </c>
      <c r="L590" s="368">
        <v>160</v>
      </c>
      <c r="N590" s="264"/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-4.2</v>
      </c>
      <c r="J591" s="349">
        <f t="shared" si="98"/>
        <v>705.8</v>
      </c>
      <c r="K591" s="331">
        <f>K592+K595</f>
        <v>632</v>
      </c>
      <c r="L591" s="331">
        <f>L592+L595</f>
        <v>510</v>
      </c>
      <c r="N591" s="264"/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11">H593</f>
        <v>700</v>
      </c>
      <c r="I592" s="331">
        <f t="shared" si="111"/>
        <v>-4.2</v>
      </c>
      <c r="J592" s="349">
        <f t="shared" si="98"/>
        <v>695.8</v>
      </c>
      <c r="K592" s="331">
        <f t="shared" si="111"/>
        <v>632</v>
      </c>
      <c r="L592" s="331">
        <f t="shared" si="111"/>
        <v>510</v>
      </c>
      <c r="N592" s="264"/>
      <c r="O592" s="264"/>
    </row>
    <row r="593" spans="1:17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11"/>
        <v>700</v>
      </c>
      <c r="I593" s="331">
        <f t="shared" si="111"/>
        <v>-4.2</v>
      </c>
      <c r="J593" s="349">
        <f t="shared" si="98"/>
        <v>695.8</v>
      </c>
      <c r="K593" s="331">
        <f t="shared" si="111"/>
        <v>632</v>
      </c>
      <c r="L593" s="331">
        <f t="shared" si="111"/>
        <v>510</v>
      </c>
      <c r="N593" s="264"/>
      <c r="O593" s="264"/>
    </row>
    <row r="594" spans="1:17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>
        <v>-4.2</v>
      </c>
      <c r="J594" s="349">
        <f t="shared" si="98"/>
        <v>695.8</v>
      </c>
      <c r="K594" s="368">
        <v>632</v>
      </c>
      <c r="L594" s="368">
        <v>510</v>
      </c>
      <c r="N594" s="264"/>
      <c r="O594" s="264"/>
    </row>
    <row r="595" spans="1:17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2">H596</f>
        <v>10</v>
      </c>
      <c r="I595" s="331">
        <f t="shared" si="112"/>
        <v>0</v>
      </c>
      <c r="J595" s="349">
        <f t="shared" si="98"/>
        <v>10</v>
      </c>
      <c r="K595" s="331">
        <f t="shared" si="112"/>
        <v>0</v>
      </c>
      <c r="L595" s="331">
        <f t="shared" si="112"/>
        <v>0</v>
      </c>
      <c r="N595" s="264"/>
      <c r="O595" s="264"/>
    </row>
    <row r="596" spans="1:17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2"/>
        <v>10</v>
      </c>
      <c r="I596" s="331">
        <f t="shared" si="112"/>
        <v>0</v>
      </c>
      <c r="J596" s="349">
        <f t="shared" si="98"/>
        <v>10</v>
      </c>
      <c r="K596" s="331">
        <f t="shared" si="112"/>
        <v>0</v>
      </c>
      <c r="L596" s="331">
        <f t="shared" si="112"/>
        <v>0</v>
      </c>
      <c r="N596" s="264"/>
      <c r="O596" s="264"/>
    </row>
    <row r="597" spans="1:17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10">
        <f t="shared" si="98"/>
        <v>10</v>
      </c>
      <c r="K597" s="368"/>
      <c r="L597" s="368"/>
      <c r="N597" s="264"/>
      <c r="O597" s="264"/>
    </row>
    <row r="598" spans="1:17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10.3</v>
      </c>
      <c r="J598" s="310">
        <f t="shared" si="98"/>
        <v>1517.7</v>
      </c>
      <c r="K598" s="349">
        <f>K599</f>
        <v>1646.2</v>
      </c>
      <c r="L598" s="349">
        <f>L599</f>
        <v>1704.3</v>
      </c>
      <c r="N598" s="264"/>
      <c r="O598" s="264"/>
      <c r="P598" s="264"/>
      <c r="Q598" s="264"/>
    </row>
    <row r="599" spans="1:17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10.3</v>
      </c>
      <c r="J599" s="310">
        <f t="shared" si="98"/>
        <v>1517.7</v>
      </c>
      <c r="K599" s="349">
        <f>K600+K606</f>
        <v>1646.2</v>
      </c>
      <c r="L599" s="349">
        <f>L600+L606</f>
        <v>1704.3</v>
      </c>
      <c r="N599" s="264"/>
      <c r="O599" s="264"/>
    </row>
    <row r="600" spans="1:17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10">
        <f t="shared" si="98"/>
        <v>0</v>
      </c>
      <c r="K600" s="365"/>
      <c r="L600" s="365"/>
      <c r="N600" s="264"/>
      <c r="O600" s="264"/>
    </row>
    <row r="601" spans="1:17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10">
        <f t="shared" ref="J601:J664" si="113">H601+I601</f>
        <v>0</v>
      </c>
      <c r="K601" s="365"/>
      <c r="L601" s="365"/>
      <c r="N601" s="264"/>
      <c r="O601" s="264"/>
    </row>
    <row r="602" spans="1:17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10">
        <f t="shared" si="113"/>
        <v>0</v>
      </c>
      <c r="K602" s="365"/>
      <c r="L602" s="365"/>
      <c r="N602" s="264"/>
      <c r="O602" s="264"/>
    </row>
    <row r="603" spans="1:17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10">
        <f t="shared" si="113"/>
        <v>0</v>
      </c>
      <c r="K603" s="365"/>
      <c r="L603" s="365"/>
      <c r="N603" s="264"/>
      <c r="O603" s="264"/>
    </row>
    <row r="604" spans="1:17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10">
        <f t="shared" si="113"/>
        <v>0</v>
      </c>
      <c r="K604" s="365"/>
      <c r="L604" s="365"/>
      <c r="N604" s="264"/>
      <c r="O604" s="264"/>
    </row>
    <row r="605" spans="1:17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10">
        <f t="shared" si="113"/>
        <v>0</v>
      </c>
      <c r="K605" s="365"/>
      <c r="L605" s="365"/>
      <c r="N605" s="264"/>
      <c r="O605" s="264"/>
    </row>
    <row r="606" spans="1:17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4">H607</f>
        <v>1507.4</v>
      </c>
      <c r="I606" s="368">
        <f t="shared" si="114"/>
        <v>10.3</v>
      </c>
      <c r="J606" s="310">
        <f t="shared" si="113"/>
        <v>1517.7</v>
      </c>
      <c r="K606" s="368">
        <f t="shared" ref="K606:L608" si="115">K607</f>
        <v>1646.2</v>
      </c>
      <c r="L606" s="368">
        <f t="shared" si="115"/>
        <v>1704.3</v>
      </c>
      <c r="N606" s="264"/>
      <c r="O606" s="264"/>
    </row>
    <row r="607" spans="1:17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4"/>
        <v>1507.4</v>
      </c>
      <c r="I607" s="368">
        <f t="shared" si="114"/>
        <v>10.3</v>
      </c>
      <c r="J607" s="310">
        <f t="shared" si="113"/>
        <v>1517.7</v>
      </c>
      <c r="K607" s="368">
        <f t="shared" si="115"/>
        <v>1646.2</v>
      </c>
      <c r="L607" s="368">
        <f t="shared" si="115"/>
        <v>1704.3</v>
      </c>
      <c r="N607" s="264"/>
      <c r="O607" s="264"/>
    </row>
    <row r="608" spans="1:17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4"/>
        <v>1507.4</v>
      </c>
      <c r="I608" s="368">
        <f t="shared" si="114"/>
        <v>10.3</v>
      </c>
      <c r="J608" s="310">
        <f t="shared" si="113"/>
        <v>1517.7</v>
      </c>
      <c r="K608" s="368">
        <f t="shared" si="115"/>
        <v>1646.2</v>
      </c>
      <c r="L608" s="368">
        <f t="shared" si="115"/>
        <v>1704.3</v>
      </c>
      <c r="N608" s="264"/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10.3</v>
      </c>
      <c r="J609" s="310">
        <f t="shared" si="113"/>
        <v>1517.7</v>
      </c>
      <c r="K609" s="368">
        <f>K610+K611</f>
        <v>1646.2</v>
      </c>
      <c r="L609" s="368">
        <f>L610+L611</f>
        <v>1704.3</v>
      </c>
      <c r="N609" s="264"/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10">
        <f t="shared" si="113"/>
        <v>0</v>
      </c>
      <c r="K610" s="365"/>
      <c r="L610" s="368"/>
      <c r="N610" s="264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>
        <v>10.3</v>
      </c>
      <c r="J611" s="310">
        <f t="shared" si="113"/>
        <v>1517.7</v>
      </c>
      <c r="K611" s="368">
        <v>1646.2</v>
      </c>
      <c r="L611" s="368">
        <v>1704.3</v>
      </c>
      <c r="M611" s="264" t="e">
        <f>#REF!+#REF!+#REF!+#REF!+#REF!+#REF!</f>
        <v>#REF!</v>
      </c>
      <c r="N611" s="264"/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6">H613</f>
        <v>60</v>
      </c>
      <c r="I612" s="411">
        <f t="shared" si="116"/>
        <v>0</v>
      </c>
      <c r="J612" s="310">
        <f t="shared" si="113"/>
        <v>60</v>
      </c>
      <c r="K612" s="411">
        <f t="shared" si="116"/>
        <v>0</v>
      </c>
      <c r="L612" s="411">
        <f t="shared" si="116"/>
        <v>0</v>
      </c>
      <c r="N612" s="264"/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6"/>
        <v>60</v>
      </c>
      <c r="I613" s="411">
        <f t="shared" si="116"/>
        <v>0</v>
      </c>
      <c r="J613" s="310">
        <f t="shared" si="113"/>
        <v>60</v>
      </c>
      <c r="K613" s="411">
        <f t="shared" si="116"/>
        <v>0</v>
      </c>
      <c r="L613" s="411">
        <f t="shared" si="116"/>
        <v>0</v>
      </c>
      <c r="N613" s="264"/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6"/>
        <v>60</v>
      </c>
      <c r="I614" s="411">
        <f t="shared" si="116"/>
        <v>0</v>
      </c>
      <c r="J614" s="310">
        <f t="shared" si="113"/>
        <v>60</v>
      </c>
      <c r="K614" s="411">
        <f t="shared" si="116"/>
        <v>0</v>
      </c>
      <c r="L614" s="411">
        <f t="shared" si="116"/>
        <v>0</v>
      </c>
      <c r="N614" s="264"/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6"/>
        <v>60</v>
      </c>
      <c r="I615" s="331">
        <f t="shared" si="116"/>
        <v>0</v>
      </c>
      <c r="J615" s="310">
        <f t="shared" si="113"/>
        <v>60</v>
      </c>
      <c r="K615" s="331">
        <f t="shared" si="116"/>
        <v>0</v>
      </c>
      <c r="L615" s="331">
        <f t="shared" si="116"/>
        <v>0</v>
      </c>
      <c r="N615" s="264"/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6"/>
        <v>60</v>
      </c>
      <c r="I616" s="331">
        <f t="shared" si="116"/>
        <v>0</v>
      </c>
      <c r="J616" s="310">
        <f t="shared" si="113"/>
        <v>60</v>
      </c>
      <c r="K616" s="331">
        <f t="shared" si="116"/>
        <v>0</v>
      </c>
      <c r="L616" s="331">
        <f t="shared" si="116"/>
        <v>0</v>
      </c>
      <c r="N616" s="264"/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6"/>
        <v>60</v>
      </c>
      <c r="I617" s="331">
        <f t="shared" si="116"/>
        <v>0</v>
      </c>
      <c r="J617" s="310">
        <f t="shared" si="113"/>
        <v>60</v>
      </c>
      <c r="K617" s="331">
        <f t="shared" si="116"/>
        <v>0</v>
      </c>
      <c r="L617" s="331">
        <f t="shared" si="116"/>
        <v>0</v>
      </c>
      <c r="N617" s="264"/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10">
        <f t="shared" si="113"/>
        <v>60</v>
      </c>
      <c r="K618" s="368"/>
      <c r="L618" s="368"/>
      <c r="N618" s="264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5237</v>
      </c>
      <c r="I619" s="331">
        <f>I620+I626</f>
        <v>0</v>
      </c>
      <c r="J619" s="310">
        <f t="shared" si="113"/>
        <v>5237</v>
      </c>
      <c r="K619" s="331">
        <f>K620+K626</f>
        <v>4081</v>
      </c>
      <c r="L619" s="331">
        <f>L620+L626</f>
        <v>4080.9999999999995</v>
      </c>
      <c r="N619" s="264"/>
      <c r="O619" s="264"/>
    </row>
    <row r="620" spans="1:17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7">H621</f>
        <v>5237</v>
      </c>
      <c r="I620" s="331">
        <f t="shared" si="117"/>
        <v>0</v>
      </c>
      <c r="J620" s="310">
        <f t="shared" si="113"/>
        <v>5237</v>
      </c>
      <c r="K620" s="331">
        <f t="shared" ref="K620:L624" si="118">K621</f>
        <v>4081</v>
      </c>
      <c r="L620" s="331">
        <f t="shared" si="118"/>
        <v>4080.9999999999995</v>
      </c>
      <c r="N620" s="264"/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7"/>
        <v>5237</v>
      </c>
      <c r="I621" s="331">
        <f t="shared" si="117"/>
        <v>0</v>
      </c>
      <c r="J621" s="310">
        <f t="shared" si="113"/>
        <v>5237</v>
      </c>
      <c r="K621" s="331">
        <f t="shared" si="118"/>
        <v>4081</v>
      </c>
      <c r="L621" s="331">
        <f t="shared" si="118"/>
        <v>4080.9999999999995</v>
      </c>
      <c r="N621" s="264"/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7"/>
        <v>5237</v>
      </c>
      <c r="I622" s="331">
        <f t="shared" si="117"/>
        <v>0</v>
      </c>
      <c r="J622" s="310">
        <f t="shared" si="113"/>
        <v>5237</v>
      </c>
      <c r="K622" s="331">
        <f t="shared" si="118"/>
        <v>4081</v>
      </c>
      <c r="L622" s="331">
        <f t="shared" si="118"/>
        <v>4080.9999999999995</v>
      </c>
      <c r="N622" s="264"/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7"/>
        <v>5237</v>
      </c>
      <c r="I623" s="331">
        <f t="shared" si="117"/>
        <v>0</v>
      </c>
      <c r="J623" s="310">
        <f t="shared" si="113"/>
        <v>5237</v>
      </c>
      <c r="K623" s="331">
        <f t="shared" si="118"/>
        <v>4081</v>
      </c>
      <c r="L623" s="331">
        <f t="shared" si="118"/>
        <v>4080.9999999999995</v>
      </c>
      <c r="N623" s="264"/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7"/>
        <v>5237</v>
      </c>
      <c r="I624" s="331">
        <f t="shared" si="117"/>
        <v>0</v>
      </c>
      <c r="J624" s="310">
        <f t="shared" si="113"/>
        <v>5237</v>
      </c>
      <c r="K624" s="331">
        <f t="shared" si="118"/>
        <v>4081</v>
      </c>
      <c r="L624" s="331">
        <f t="shared" si="118"/>
        <v>4080.9999999999995</v>
      </c>
      <c r="N624" s="264"/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5237</v>
      </c>
      <c r="I625" s="331">
        <v>0</v>
      </c>
      <c r="J625" s="310">
        <f t="shared" si="113"/>
        <v>5237</v>
      </c>
      <c r="K625" s="368">
        <f>4692.5-611.5</f>
        <v>4081</v>
      </c>
      <c r="L625" s="368">
        <f>5376.9-1295.9</f>
        <v>4080.9999999999995</v>
      </c>
      <c r="N625" s="264"/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10">
        <f t="shared" si="113"/>
        <v>0</v>
      </c>
      <c r="K626" s="331">
        <f t="shared" ref="K626:L629" si="119">K627</f>
        <v>0</v>
      </c>
      <c r="L626" s="331">
        <f>O627</f>
        <v>0</v>
      </c>
      <c r="N626" s="264"/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10">
        <f t="shared" si="113"/>
        <v>0</v>
      </c>
      <c r="K627" s="331">
        <f t="shared" si="119"/>
        <v>0</v>
      </c>
      <c r="L627" s="331">
        <f t="shared" si="119"/>
        <v>0</v>
      </c>
      <c r="N627" s="264"/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10">
        <f t="shared" si="113"/>
        <v>0</v>
      </c>
      <c r="K628" s="331">
        <f t="shared" si="119"/>
        <v>0</v>
      </c>
      <c r="L628" s="331">
        <f t="shared" si="119"/>
        <v>0</v>
      </c>
      <c r="N628" s="264"/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10">
        <f t="shared" si="113"/>
        <v>0</v>
      </c>
      <c r="K629" s="331">
        <f t="shared" si="119"/>
        <v>0</v>
      </c>
      <c r="L629" s="331">
        <f t="shared" si="119"/>
        <v>0</v>
      </c>
      <c r="N629" s="264"/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10">
        <f t="shared" si="113"/>
        <v>0</v>
      </c>
      <c r="K630" s="368"/>
      <c r="L630" s="368"/>
      <c r="N630" s="264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489.5</v>
      </c>
      <c r="I631" s="349">
        <f>I632+I638</f>
        <v>0</v>
      </c>
      <c r="J631" s="310">
        <f t="shared" si="113"/>
        <v>489.5</v>
      </c>
      <c r="K631" s="349">
        <f>K632+K638</f>
        <v>389.5</v>
      </c>
      <c r="L631" s="349">
        <f>L632+L638</f>
        <v>389.4</v>
      </c>
      <c r="N631" s="264"/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20">H633</f>
        <v>0</v>
      </c>
      <c r="I632" s="331">
        <f t="shared" si="120"/>
        <v>0</v>
      </c>
      <c r="J632" s="310">
        <f t="shared" si="113"/>
        <v>0</v>
      </c>
      <c r="K632" s="331">
        <f t="shared" ref="K632:L636" si="121">K633</f>
        <v>0</v>
      </c>
      <c r="L632" s="331">
        <f t="shared" si="121"/>
        <v>0</v>
      </c>
      <c r="N632" s="264"/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20"/>
        <v>0</v>
      </c>
      <c r="I633" s="331">
        <f t="shared" si="120"/>
        <v>0</v>
      </c>
      <c r="J633" s="310">
        <f t="shared" si="113"/>
        <v>0</v>
      </c>
      <c r="K633" s="331">
        <f t="shared" si="121"/>
        <v>0</v>
      </c>
      <c r="L633" s="331">
        <f t="shared" si="121"/>
        <v>0</v>
      </c>
      <c r="N633" s="264"/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20"/>
        <v>0</v>
      </c>
      <c r="I634" s="331">
        <f t="shared" si="120"/>
        <v>0</v>
      </c>
      <c r="J634" s="310">
        <f t="shared" si="113"/>
        <v>0</v>
      </c>
      <c r="K634" s="331">
        <f t="shared" si="121"/>
        <v>0</v>
      </c>
      <c r="L634" s="331">
        <f t="shared" si="121"/>
        <v>0</v>
      </c>
      <c r="N634" s="264"/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20"/>
        <v>0</v>
      </c>
      <c r="I635" s="331">
        <f t="shared" si="120"/>
        <v>0</v>
      </c>
      <c r="J635" s="310">
        <f t="shared" si="113"/>
        <v>0</v>
      </c>
      <c r="K635" s="331">
        <f t="shared" si="121"/>
        <v>0</v>
      </c>
      <c r="L635" s="331">
        <f t="shared" si="121"/>
        <v>0</v>
      </c>
      <c r="N635" s="264"/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20"/>
        <v>0</v>
      </c>
      <c r="I636" s="331">
        <f t="shared" si="120"/>
        <v>0</v>
      </c>
      <c r="J636" s="310">
        <f t="shared" si="113"/>
        <v>0</v>
      </c>
      <c r="K636" s="331">
        <f t="shared" si="121"/>
        <v>0</v>
      </c>
      <c r="L636" s="331">
        <f t="shared" si="121"/>
        <v>0</v>
      </c>
      <c r="N636" s="264"/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10">
        <f t="shared" si="113"/>
        <v>0</v>
      </c>
      <c r="K637" s="368"/>
      <c r="L637" s="368"/>
      <c r="N637" s="264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489.5</v>
      </c>
      <c r="I638" s="349">
        <f>I639</f>
        <v>0</v>
      </c>
      <c r="J638" s="310">
        <f t="shared" si="113"/>
        <v>489.5</v>
      </c>
      <c r="K638" s="349">
        <f>K639</f>
        <v>389.5</v>
      </c>
      <c r="L638" s="349">
        <f>L639</f>
        <v>389.4</v>
      </c>
      <c r="N638" s="264"/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489.5</v>
      </c>
      <c r="I639" s="331">
        <f>I640+I648+I656</f>
        <v>0</v>
      </c>
      <c r="J639" s="310">
        <f t="shared" si="113"/>
        <v>489.5</v>
      </c>
      <c r="K639" s="331">
        <f>K640+K648+K656</f>
        <v>389.5</v>
      </c>
      <c r="L639" s="331">
        <f>L640+L648+L656</f>
        <v>389.4</v>
      </c>
      <c r="N639" s="264"/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2">H641</f>
        <v>112.5</v>
      </c>
      <c r="I640" s="331">
        <f t="shared" si="122"/>
        <v>0</v>
      </c>
      <c r="J640" s="310">
        <f t="shared" si="113"/>
        <v>112.5</v>
      </c>
      <c r="K640" s="331">
        <f t="shared" ref="K640:L642" si="123">K641</f>
        <v>112.5</v>
      </c>
      <c r="L640" s="331">
        <f t="shared" si="123"/>
        <v>112.4</v>
      </c>
      <c r="N640" s="264"/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2"/>
        <v>112.5</v>
      </c>
      <c r="I641" s="331">
        <f t="shared" si="122"/>
        <v>0</v>
      </c>
      <c r="J641" s="310">
        <f t="shared" si="113"/>
        <v>112.5</v>
      </c>
      <c r="K641" s="331">
        <f t="shared" si="123"/>
        <v>112.5</v>
      </c>
      <c r="L641" s="331">
        <f t="shared" si="123"/>
        <v>112.4</v>
      </c>
      <c r="N641" s="264"/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2"/>
        <v>112.5</v>
      </c>
      <c r="I642" s="331">
        <f t="shared" si="122"/>
        <v>0</v>
      </c>
      <c r="J642" s="310">
        <f t="shared" si="113"/>
        <v>112.5</v>
      </c>
      <c r="K642" s="331">
        <f t="shared" si="123"/>
        <v>112.5</v>
      </c>
      <c r="L642" s="331">
        <f t="shared" si="123"/>
        <v>112.4</v>
      </c>
      <c r="N642" s="264"/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10">
        <f t="shared" si="113"/>
        <v>112.5</v>
      </c>
      <c r="K643" s="368">
        <v>112.5</v>
      </c>
      <c r="L643" s="368">
        <v>112.4</v>
      </c>
      <c r="N643" s="264"/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10">
        <f t="shared" si="113"/>
        <v>0</v>
      </c>
      <c r="K644" s="365"/>
      <c r="L644" s="365"/>
      <c r="N644" s="264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10">
        <f t="shared" si="113"/>
        <v>0</v>
      </c>
      <c r="K645" s="365"/>
      <c r="L645" s="365"/>
      <c r="N645" s="264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10">
        <f t="shared" si="113"/>
        <v>0</v>
      </c>
      <c r="K646" s="365"/>
      <c r="L646" s="365"/>
      <c r="N646" s="264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10">
        <f t="shared" si="113"/>
        <v>0</v>
      </c>
      <c r="K647" s="365"/>
      <c r="L647" s="365"/>
      <c r="N647" s="264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4">H649</f>
        <v>190</v>
      </c>
      <c r="I648" s="331">
        <f t="shared" si="124"/>
        <v>0</v>
      </c>
      <c r="J648" s="310">
        <f t="shared" si="113"/>
        <v>190</v>
      </c>
      <c r="K648" s="331">
        <f t="shared" ref="K648:L650" si="125">K649</f>
        <v>190</v>
      </c>
      <c r="L648" s="331">
        <f t="shared" si="125"/>
        <v>190</v>
      </c>
      <c r="N648" s="264"/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4"/>
        <v>190</v>
      </c>
      <c r="I649" s="331">
        <f t="shared" si="124"/>
        <v>0</v>
      </c>
      <c r="J649" s="310">
        <f t="shared" si="113"/>
        <v>190</v>
      </c>
      <c r="K649" s="331">
        <f t="shared" si="125"/>
        <v>190</v>
      </c>
      <c r="L649" s="331">
        <f t="shared" si="125"/>
        <v>190</v>
      </c>
      <c r="N649" s="264"/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4"/>
        <v>190</v>
      </c>
      <c r="I650" s="331">
        <f t="shared" si="124"/>
        <v>0</v>
      </c>
      <c r="J650" s="310">
        <f t="shared" si="113"/>
        <v>190</v>
      </c>
      <c r="K650" s="331">
        <f t="shared" si="125"/>
        <v>190</v>
      </c>
      <c r="L650" s="331">
        <f t="shared" si="125"/>
        <v>190</v>
      </c>
      <c r="N650" s="264"/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10">
        <f t="shared" si="113"/>
        <v>190</v>
      </c>
      <c r="K651" s="368">
        <v>190</v>
      </c>
      <c r="L651" s="368">
        <v>190</v>
      </c>
      <c r="N651" s="264"/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10">
        <f t="shared" si="113"/>
        <v>0</v>
      </c>
      <c r="K652" s="365"/>
      <c r="L652" s="365"/>
      <c r="N652" s="264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10">
        <f t="shared" si="113"/>
        <v>0</v>
      </c>
      <c r="K653" s="365"/>
      <c r="L653" s="365"/>
      <c r="N653" s="264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10">
        <f t="shared" si="113"/>
        <v>0</v>
      </c>
      <c r="K654" s="365"/>
      <c r="L654" s="365"/>
      <c r="N654" s="264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10">
        <f t="shared" si="113"/>
        <v>0</v>
      </c>
      <c r="K655" s="365"/>
      <c r="L655" s="365"/>
      <c r="N655" s="264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6">H657</f>
        <v>187</v>
      </c>
      <c r="I656" s="331">
        <f t="shared" si="126"/>
        <v>0</v>
      </c>
      <c r="J656" s="310">
        <f t="shared" si="113"/>
        <v>187</v>
      </c>
      <c r="K656" s="331">
        <f t="shared" ref="K656:L658" si="127">K657</f>
        <v>87</v>
      </c>
      <c r="L656" s="331">
        <f t="shared" si="127"/>
        <v>87</v>
      </c>
      <c r="N656" s="264"/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6"/>
        <v>187</v>
      </c>
      <c r="I657" s="331">
        <f t="shared" si="126"/>
        <v>0</v>
      </c>
      <c r="J657" s="310">
        <f t="shared" si="113"/>
        <v>187</v>
      </c>
      <c r="K657" s="331">
        <f t="shared" si="127"/>
        <v>87</v>
      </c>
      <c r="L657" s="331">
        <f t="shared" si="127"/>
        <v>87</v>
      </c>
      <c r="N657" s="264"/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6"/>
        <v>187</v>
      </c>
      <c r="I658" s="331">
        <f t="shared" si="126"/>
        <v>0</v>
      </c>
      <c r="J658" s="310">
        <f t="shared" si="113"/>
        <v>187</v>
      </c>
      <c r="K658" s="331">
        <f t="shared" si="127"/>
        <v>87</v>
      </c>
      <c r="L658" s="331">
        <f t="shared" si="127"/>
        <v>87</v>
      </c>
      <c r="N658" s="264"/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187</v>
      </c>
      <c r="I659" s="331">
        <v>0</v>
      </c>
      <c r="J659" s="310">
        <f t="shared" si="113"/>
        <v>187</v>
      </c>
      <c r="K659" s="368">
        <v>87</v>
      </c>
      <c r="L659" s="368">
        <v>87</v>
      </c>
      <c r="N659" s="264"/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10">
        <f t="shared" si="113"/>
        <v>0</v>
      </c>
      <c r="K660" s="365"/>
      <c r="L660" s="365"/>
      <c r="N660" s="264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10">
        <f t="shared" si="113"/>
        <v>0</v>
      </c>
      <c r="K661" s="365"/>
      <c r="L661" s="365"/>
      <c r="N661" s="264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10">
        <f t="shared" si="113"/>
        <v>0</v>
      </c>
      <c r="K662" s="365"/>
      <c r="L662" s="365"/>
      <c r="N662" s="264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10">
        <f t="shared" si="113"/>
        <v>0</v>
      </c>
      <c r="K663" s="365"/>
      <c r="L663" s="365"/>
      <c r="N663" s="264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8">H665</f>
        <v>585.20000000000005</v>
      </c>
      <c r="I664" s="349">
        <f t="shared" si="128"/>
        <v>65.400000000000006</v>
      </c>
      <c r="J664" s="310">
        <f t="shared" si="113"/>
        <v>650.6</v>
      </c>
      <c r="K664" s="349">
        <f t="shared" si="128"/>
        <v>165.2</v>
      </c>
      <c r="L664" s="349">
        <f t="shared" si="128"/>
        <v>165.2</v>
      </c>
      <c r="N664" s="264"/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8"/>
        <v>585.20000000000005</v>
      </c>
      <c r="I665" s="349">
        <f t="shared" si="128"/>
        <v>65.400000000000006</v>
      </c>
      <c r="J665" s="310">
        <f t="shared" ref="J665:J728" si="129">H665+I665</f>
        <v>650.6</v>
      </c>
      <c r="K665" s="349">
        <f t="shared" si="128"/>
        <v>165.2</v>
      </c>
      <c r="L665" s="349">
        <f t="shared" si="128"/>
        <v>165.2</v>
      </c>
      <c r="N665" s="264"/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65.400000000000006</v>
      </c>
      <c r="J666" s="310">
        <f>H666+I666</f>
        <v>650.6</v>
      </c>
      <c r="K666" s="349">
        <f>K667+K672</f>
        <v>165.2</v>
      </c>
      <c r="L666" s="349">
        <f>L667+L672</f>
        <v>165.2</v>
      </c>
      <c r="N666" s="264"/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30">H668</f>
        <v>0</v>
      </c>
      <c r="I667" s="349">
        <f t="shared" si="130"/>
        <v>0</v>
      </c>
      <c r="J667" s="310">
        <f t="shared" si="129"/>
        <v>0</v>
      </c>
      <c r="K667" s="349">
        <f t="shared" si="130"/>
        <v>0</v>
      </c>
      <c r="L667" s="365"/>
      <c r="N667" s="264"/>
      <c r="O667" s="264"/>
    </row>
    <row r="668" spans="1:15" ht="38.25" hidden="1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30"/>
        <v>0</v>
      </c>
      <c r="I668" s="349">
        <f t="shared" si="130"/>
        <v>0</v>
      </c>
      <c r="J668" s="310">
        <f t="shared" si="129"/>
        <v>0</v>
      </c>
      <c r="K668" s="349">
        <f t="shared" si="130"/>
        <v>0</v>
      </c>
      <c r="L668" s="365"/>
      <c r="N668" s="264"/>
      <c r="O668" s="264"/>
    </row>
    <row r="669" spans="1:15" ht="12.75" hidden="1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30"/>
        <v>0</v>
      </c>
      <c r="I669" s="349">
        <f t="shared" si="130"/>
        <v>0</v>
      </c>
      <c r="J669" s="310">
        <f t="shared" si="129"/>
        <v>0</v>
      </c>
      <c r="K669" s="349">
        <f t="shared" si="130"/>
        <v>0</v>
      </c>
      <c r="L669" s="365"/>
      <c r="N669" s="264"/>
      <c r="O669" s="264"/>
    </row>
    <row r="670" spans="1:15" ht="12" hidden="1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30"/>
        <v>0</v>
      </c>
      <c r="I670" s="349">
        <f t="shared" si="130"/>
        <v>0</v>
      </c>
      <c r="J670" s="310">
        <f t="shared" si="129"/>
        <v>0</v>
      </c>
      <c r="K670" s="349">
        <f t="shared" si="130"/>
        <v>0</v>
      </c>
      <c r="L670" s="365"/>
      <c r="N670" s="264"/>
      <c r="O670" s="264"/>
    </row>
    <row r="671" spans="1:15" ht="12" hidden="1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10">
        <f t="shared" si="129"/>
        <v>0</v>
      </c>
      <c r="K671" s="365"/>
      <c r="L671" s="365"/>
      <c r="N671" s="264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31">H673</f>
        <v>585.20000000000005</v>
      </c>
      <c r="I672" s="331">
        <f t="shared" si="131"/>
        <v>65.400000000000006</v>
      </c>
      <c r="J672" s="310">
        <f t="shared" si="129"/>
        <v>650.6</v>
      </c>
      <c r="K672" s="331">
        <f t="shared" ref="K672:L674" si="132">K673</f>
        <v>165.2</v>
      </c>
      <c r="L672" s="331">
        <f t="shared" si="132"/>
        <v>165.2</v>
      </c>
      <c r="N672" s="264"/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31"/>
        <v>585.20000000000005</v>
      </c>
      <c r="I673" s="331">
        <f t="shared" si="131"/>
        <v>65.400000000000006</v>
      </c>
      <c r="J673" s="310">
        <f t="shared" si="129"/>
        <v>650.6</v>
      </c>
      <c r="K673" s="331">
        <f t="shared" si="132"/>
        <v>165.2</v>
      </c>
      <c r="L673" s="331">
        <f t="shared" si="132"/>
        <v>165.2</v>
      </c>
      <c r="N673" s="264"/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31"/>
        <v>585.20000000000005</v>
      </c>
      <c r="I674" s="331">
        <f t="shared" si="131"/>
        <v>65.400000000000006</v>
      </c>
      <c r="J674" s="310">
        <f t="shared" si="129"/>
        <v>650.6</v>
      </c>
      <c r="K674" s="331">
        <f t="shared" si="132"/>
        <v>165.2</v>
      </c>
      <c r="L674" s="331">
        <f t="shared" si="132"/>
        <v>165.2</v>
      </c>
      <c r="N674" s="264"/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65.400000000000006</v>
      </c>
      <c r="J675" s="310">
        <f t="shared" si="129"/>
        <v>650.6</v>
      </c>
      <c r="K675" s="331">
        <f>K678+K676</f>
        <v>165.2</v>
      </c>
      <c r="L675" s="331">
        <f>L678+L676</f>
        <v>165.2</v>
      </c>
      <c r="N675" s="264"/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10">
        <f t="shared" si="129"/>
        <v>0</v>
      </c>
      <c r="K676" s="331">
        <f>K677</f>
        <v>0</v>
      </c>
      <c r="L676" s="365"/>
      <c r="N676" s="264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10">
        <f t="shared" si="129"/>
        <v>0</v>
      </c>
      <c r="K677" s="365"/>
      <c r="L677" s="365"/>
      <c r="N677" s="264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65.400000000000006</v>
      </c>
      <c r="J678" s="310">
        <f t="shared" si="129"/>
        <v>650.6</v>
      </c>
      <c r="K678" s="331">
        <f>K679+K680</f>
        <v>165.2</v>
      </c>
      <c r="L678" s="331">
        <f>L679+L680</f>
        <v>165.2</v>
      </c>
      <c r="N678" s="264"/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17">
        <f>37.4+28</f>
        <v>65.400000000000006</v>
      </c>
      <c r="J679" s="310">
        <f t="shared" si="129"/>
        <v>650.6</v>
      </c>
      <c r="K679" s="368">
        <v>165.2</v>
      </c>
      <c r="L679" s="368">
        <v>165.2</v>
      </c>
      <c r="N679" s="264"/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10">
        <f t="shared" si="129"/>
        <v>0</v>
      </c>
      <c r="K680" s="368"/>
      <c r="L680" s="365"/>
      <c r="N680" s="264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>
        <f t="shared" ref="I681:I686" si="133">I682</f>
        <v>4.2</v>
      </c>
      <c r="J681" s="310">
        <f t="shared" si="129"/>
        <v>147.89999999999998</v>
      </c>
      <c r="K681" s="331">
        <v>143.69999999999999</v>
      </c>
      <c r="L681" s="365">
        <v>143.69999999999999</v>
      </c>
      <c r="N681" s="264"/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>
        <f t="shared" si="133"/>
        <v>4.2</v>
      </c>
      <c r="J682" s="310">
        <f t="shared" si="129"/>
        <v>147.89999999999998</v>
      </c>
      <c r="K682" s="331">
        <v>143.69999999999999</v>
      </c>
      <c r="L682" s="365">
        <v>143.69999999999999</v>
      </c>
      <c r="N682" s="264"/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>
        <f t="shared" si="133"/>
        <v>4.2</v>
      </c>
      <c r="J683" s="310">
        <f t="shared" si="129"/>
        <v>147.89999999999998</v>
      </c>
      <c r="K683" s="331">
        <v>143.69999999999999</v>
      </c>
      <c r="L683" s="365">
        <v>143.69999999999999</v>
      </c>
      <c r="N683" s="264"/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>
        <f t="shared" si="133"/>
        <v>4.2</v>
      </c>
      <c r="J684" s="310">
        <f t="shared" si="129"/>
        <v>147.89999999999998</v>
      </c>
      <c r="K684" s="331">
        <v>143.69999999999999</v>
      </c>
      <c r="L684" s="365">
        <v>143.69999999999999</v>
      </c>
      <c r="N684" s="264"/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>
        <f t="shared" si="133"/>
        <v>4.2</v>
      </c>
      <c r="J685" s="310">
        <f t="shared" si="129"/>
        <v>147.89999999999998</v>
      </c>
      <c r="K685" s="331">
        <v>143.69999999999999</v>
      </c>
      <c r="L685" s="365">
        <v>143.69999999999999</v>
      </c>
      <c r="N685" s="264"/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>
        <f t="shared" si="133"/>
        <v>4.2</v>
      </c>
      <c r="J686" s="310">
        <f t="shared" si="129"/>
        <v>147.89999999999998</v>
      </c>
      <c r="K686" s="331">
        <v>143.69999999999999</v>
      </c>
      <c r="L686" s="365">
        <v>143.69999999999999</v>
      </c>
      <c r="N686" s="264"/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>
        <v>4.2</v>
      </c>
      <c r="J687" s="310">
        <f t="shared" si="129"/>
        <v>147.89999999999998</v>
      </c>
      <c r="K687" s="331">
        <v>143.69999999999999</v>
      </c>
      <c r="L687" s="365">
        <v>143.69999999999999</v>
      </c>
      <c r="N687" s="264"/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4870.3</v>
      </c>
      <c r="I688" s="349">
        <f>I689</f>
        <v>4.5</v>
      </c>
      <c r="J688" s="310">
        <f t="shared" si="129"/>
        <v>4874.8</v>
      </c>
      <c r="K688" s="349">
        <f>K689</f>
        <v>4524.7</v>
      </c>
      <c r="L688" s="349">
        <f>L689</f>
        <v>4524.7</v>
      </c>
      <c r="N688" s="264"/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4870.3</v>
      </c>
      <c r="I689" s="349">
        <f>I690+I701+I696</f>
        <v>4.5</v>
      </c>
      <c r="J689" s="310">
        <f t="shared" si="129"/>
        <v>4874.8</v>
      </c>
      <c r="K689" s="349">
        <f>K690+K701+K696</f>
        <v>4524.7</v>
      </c>
      <c r="L689" s="349">
        <f>L690+L701+L696</f>
        <v>4524.7</v>
      </c>
      <c r="N689" s="264"/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4">H691</f>
        <v>4520.2</v>
      </c>
      <c r="I690" s="349">
        <f t="shared" si="134"/>
        <v>4.5</v>
      </c>
      <c r="J690" s="310">
        <f t="shared" si="129"/>
        <v>4524.7</v>
      </c>
      <c r="K690" s="349">
        <f t="shared" ref="K690:L694" si="135">K691</f>
        <v>4524.7</v>
      </c>
      <c r="L690" s="349">
        <f t="shared" si="135"/>
        <v>4524.7</v>
      </c>
      <c r="N690" s="264"/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4"/>
        <v>4520.2</v>
      </c>
      <c r="I691" s="331">
        <f t="shared" si="134"/>
        <v>4.5</v>
      </c>
      <c r="J691" s="349">
        <f t="shared" si="129"/>
        <v>4524.7</v>
      </c>
      <c r="K691" s="331">
        <f t="shared" si="135"/>
        <v>4524.7</v>
      </c>
      <c r="L691" s="331">
        <f t="shared" si="135"/>
        <v>4524.7</v>
      </c>
      <c r="N691" s="264"/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4"/>
        <v>4520.2</v>
      </c>
      <c r="I692" s="331">
        <f t="shared" si="134"/>
        <v>4.5</v>
      </c>
      <c r="J692" s="349">
        <f t="shared" si="129"/>
        <v>4524.7</v>
      </c>
      <c r="K692" s="331">
        <f t="shared" si="135"/>
        <v>4524.7</v>
      </c>
      <c r="L692" s="331">
        <f t="shared" si="135"/>
        <v>4524.7</v>
      </c>
      <c r="N692" s="264"/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4"/>
        <v>4520.2</v>
      </c>
      <c r="I693" s="331">
        <f t="shared" si="134"/>
        <v>4.5</v>
      </c>
      <c r="J693" s="349">
        <f t="shared" si="129"/>
        <v>4524.7</v>
      </c>
      <c r="K693" s="331">
        <f t="shared" si="135"/>
        <v>4524.7</v>
      </c>
      <c r="L693" s="331">
        <f t="shared" si="135"/>
        <v>4524.7</v>
      </c>
      <c r="N693" s="264"/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4"/>
        <v>4520.2</v>
      </c>
      <c r="I694" s="331">
        <f t="shared" si="134"/>
        <v>4.5</v>
      </c>
      <c r="J694" s="349">
        <f t="shared" si="129"/>
        <v>4524.7</v>
      </c>
      <c r="K694" s="331">
        <f t="shared" si="135"/>
        <v>4524.7</v>
      </c>
      <c r="L694" s="331">
        <f t="shared" si="135"/>
        <v>4524.7</v>
      </c>
      <c r="N694" s="264"/>
      <c r="O694" s="264"/>
    </row>
    <row r="695" spans="1:15" s="322" customFormat="1">
      <c r="A695" s="257" t="s">
        <v>11</v>
      </c>
      <c r="B695" s="170" t="s">
        <v>395</v>
      </c>
      <c r="C695" s="295" t="s">
        <v>157</v>
      </c>
      <c r="D695" s="295" t="s">
        <v>159</v>
      </c>
      <c r="E695" s="172" t="s">
        <v>704</v>
      </c>
      <c r="F695" s="295" t="s">
        <v>163</v>
      </c>
      <c r="G695" s="295" t="s">
        <v>12</v>
      </c>
      <c r="H695" s="317">
        <v>4520.2</v>
      </c>
      <c r="I695" s="317">
        <v>4.5</v>
      </c>
      <c r="J695" s="310">
        <f t="shared" si="129"/>
        <v>4524.7</v>
      </c>
      <c r="K695" s="473">
        <f>4520.2+4.5</f>
        <v>4524.7</v>
      </c>
      <c r="L695" s="473">
        <f>4520.2+4.5</f>
        <v>4524.7</v>
      </c>
      <c r="N695" s="474"/>
      <c r="O695" s="47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9"/>
        <v>0</v>
      </c>
      <c r="K696" s="365"/>
      <c r="L696" s="365"/>
      <c r="N696" s="264"/>
      <c r="O696" s="264"/>
    </row>
    <row r="697" spans="1:15" ht="25.5" hidden="1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9"/>
        <v>0</v>
      </c>
      <c r="K697" s="365"/>
      <c r="L697" s="365"/>
      <c r="N697" s="264"/>
      <c r="O697" s="264"/>
    </row>
    <row r="698" spans="1:15" ht="12.75" hidden="1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9"/>
        <v>0</v>
      </c>
      <c r="K698" s="365"/>
      <c r="L698" s="365"/>
      <c r="N698" s="264"/>
      <c r="O698" s="264"/>
    </row>
    <row r="699" spans="1:15" ht="12.75" hidden="1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9"/>
        <v>0</v>
      </c>
      <c r="K699" s="365"/>
      <c r="L699" s="365"/>
      <c r="N699" s="264"/>
      <c r="O699" s="264"/>
    </row>
    <row r="700" spans="1:15" ht="12.75" hidden="1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9"/>
        <v>0</v>
      </c>
      <c r="K700" s="365"/>
      <c r="L700" s="365"/>
      <c r="N700" s="264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350.1</v>
      </c>
      <c r="I701" s="349">
        <f>I711+I706+I702</f>
        <v>0</v>
      </c>
      <c r="J701" s="349">
        <f t="shared" si="129"/>
        <v>350.1</v>
      </c>
      <c r="K701" s="349">
        <f>K711+K706+K702</f>
        <v>0</v>
      </c>
      <c r="L701" s="349">
        <f>L711+L706+L702</f>
        <v>0</v>
      </c>
      <c r="N701" s="264"/>
      <c r="O701" s="264"/>
    </row>
    <row r="702" spans="1:15" s="350" customFormat="1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6">H703</f>
        <v>30</v>
      </c>
      <c r="I702" s="349">
        <f>I703</f>
        <v>0</v>
      </c>
      <c r="J702" s="349">
        <f t="shared" si="129"/>
        <v>30</v>
      </c>
      <c r="K702" s="349">
        <f t="shared" si="136"/>
        <v>0</v>
      </c>
      <c r="L702" s="349">
        <f t="shared" si="136"/>
        <v>0</v>
      </c>
      <c r="N702" s="264"/>
      <c r="O702" s="351"/>
    </row>
    <row r="703" spans="1:15" s="350" customFormat="1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6"/>
        <v>30</v>
      </c>
      <c r="I703" s="349">
        <f>I704</f>
        <v>0</v>
      </c>
      <c r="J703" s="349">
        <f t="shared" si="129"/>
        <v>30</v>
      </c>
      <c r="K703" s="349">
        <f t="shared" si="136"/>
        <v>0</v>
      </c>
      <c r="L703" s="349">
        <f t="shared" si="136"/>
        <v>0</v>
      </c>
      <c r="N703" s="264"/>
      <c r="O703" s="351"/>
    </row>
    <row r="704" spans="1:15" s="350" customFormat="1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6"/>
        <v>30</v>
      </c>
      <c r="I704" s="349">
        <f>I705</f>
        <v>0</v>
      </c>
      <c r="J704" s="349">
        <f t="shared" si="129"/>
        <v>30</v>
      </c>
      <c r="K704" s="349">
        <f t="shared" si="136"/>
        <v>0</v>
      </c>
      <c r="L704" s="349">
        <f t="shared" si="136"/>
        <v>0</v>
      </c>
      <c r="N704" s="264"/>
      <c r="O704" s="351"/>
    </row>
    <row r="705" spans="1:15" s="350" customFormat="1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>
        <v>30</v>
      </c>
      <c r="I705" s="349">
        <v>0</v>
      </c>
      <c r="J705" s="349">
        <f t="shared" si="129"/>
        <v>30</v>
      </c>
      <c r="K705" s="349"/>
      <c r="L705" s="365"/>
      <c r="N705" s="264"/>
      <c r="O705" s="351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7">H707</f>
        <v>320.10000000000002</v>
      </c>
      <c r="I706" s="349">
        <f>I707</f>
        <v>0</v>
      </c>
      <c r="J706" s="349">
        <f t="shared" si="129"/>
        <v>320.10000000000002</v>
      </c>
      <c r="K706" s="349">
        <f t="shared" si="137"/>
        <v>0</v>
      </c>
      <c r="L706" s="349">
        <f t="shared" si="137"/>
        <v>0</v>
      </c>
      <c r="N706" s="264"/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7"/>
        <v>320.10000000000002</v>
      </c>
      <c r="I707" s="349">
        <f>I708</f>
        <v>0</v>
      </c>
      <c r="J707" s="349">
        <f t="shared" si="129"/>
        <v>320.10000000000002</v>
      </c>
      <c r="K707" s="349">
        <f t="shared" si="137"/>
        <v>0</v>
      </c>
      <c r="L707" s="349">
        <f t="shared" si="137"/>
        <v>0</v>
      </c>
      <c r="N707" s="264"/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</f>
        <v>0</v>
      </c>
      <c r="J708" s="349">
        <f t="shared" si="129"/>
        <v>320.10000000000002</v>
      </c>
      <c r="K708" s="331">
        <f>K709+K710</f>
        <v>0</v>
      </c>
      <c r="L708" s="331">
        <f>L709+L710</f>
        <v>0</v>
      </c>
      <c r="N708" s="264"/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9"/>
        <v>320.10000000000002</v>
      </c>
      <c r="K709" s="331"/>
      <c r="L709" s="331"/>
      <c r="N709" s="264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9"/>
        <v>0</v>
      </c>
      <c r="K710" s="365"/>
      <c r="L710" s="365"/>
      <c r="N710" s="264"/>
      <c r="O710" s="264"/>
    </row>
    <row r="711" spans="1:15" s="350" customFormat="1" ht="36.75" hidden="1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8">H712</f>
        <v>0</v>
      </c>
      <c r="I711" s="349">
        <f>I712</f>
        <v>0</v>
      </c>
      <c r="J711" s="349">
        <f t="shared" si="129"/>
        <v>0</v>
      </c>
      <c r="K711" s="349">
        <f t="shared" si="138"/>
        <v>0</v>
      </c>
      <c r="L711" s="365"/>
      <c r="N711" s="264"/>
      <c r="O711" s="351"/>
    </row>
    <row r="712" spans="1:15" s="350" customFormat="1" hidden="1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8"/>
        <v>0</v>
      </c>
      <c r="I712" s="331">
        <f>I713</f>
        <v>0</v>
      </c>
      <c r="J712" s="349">
        <f t="shared" si="129"/>
        <v>0</v>
      </c>
      <c r="K712" s="331">
        <f t="shared" si="138"/>
        <v>0</v>
      </c>
      <c r="L712" s="365"/>
      <c r="N712" s="264"/>
      <c r="O712" s="351"/>
    </row>
    <row r="713" spans="1:15" s="350" customFormat="1" ht="15" hidden="1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8"/>
        <v>0</v>
      </c>
      <c r="I713" s="331">
        <f>I714</f>
        <v>0</v>
      </c>
      <c r="J713" s="349">
        <f t="shared" si="129"/>
        <v>0</v>
      </c>
      <c r="K713" s="331">
        <f t="shared" si="138"/>
        <v>0</v>
      </c>
      <c r="L713" s="365"/>
      <c r="N713" s="264"/>
      <c r="O713" s="351"/>
    </row>
    <row r="714" spans="1:15" s="350" customFormat="1" hidden="1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>
        <v>0</v>
      </c>
      <c r="J714" s="349">
        <f t="shared" si="129"/>
        <v>0</v>
      </c>
      <c r="K714" s="365"/>
      <c r="L714" s="365"/>
      <c r="N714" s="264"/>
      <c r="O714" s="351"/>
    </row>
    <row r="715" spans="1:15" s="475" customFormat="1" ht="13.5" hidden="1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9">H716</f>
        <v>0</v>
      </c>
      <c r="I715" s="349">
        <f t="shared" si="139"/>
        <v>0</v>
      </c>
      <c r="J715" s="349">
        <f t="shared" si="129"/>
        <v>0</v>
      </c>
      <c r="K715" s="349">
        <f t="shared" ref="K715:L719" si="140">K716</f>
        <v>4205.1000000000004</v>
      </c>
      <c r="L715" s="349">
        <f t="shared" si="140"/>
        <v>9000</v>
      </c>
      <c r="N715" s="264"/>
      <c r="O715" s="351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9"/>
        <v>0</v>
      </c>
      <c r="I716" s="331">
        <f t="shared" si="139"/>
        <v>0</v>
      </c>
      <c r="J716" s="349">
        <f t="shared" si="129"/>
        <v>0</v>
      </c>
      <c r="K716" s="331">
        <f t="shared" si="140"/>
        <v>4205.1000000000004</v>
      </c>
      <c r="L716" s="331">
        <f t="shared" si="140"/>
        <v>9000</v>
      </c>
      <c r="N716" s="264"/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9"/>
        <v>0</v>
      </c>
      <c r="I717" s="331">
        <f t="shared" si="139"/>
        <v>0</v>
      </c>
      <c r="J717" s="349">
        <f t="shared" si="129"/>
        <v>0</v>
      </c>
      <c r="K717" s="331">
        <f t="shared" si="140"/>
        <v>4205.1000000000004</v>
      </c>
      <c r="L717" s="331">
        <f t="shared" si="140"/>
        <v>9000</v>
      </c>
      <c r="N717" s="264"/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9"/>
        <v>0</v>
      </c>
      <c r="I718" s="331">
        <f t="shared" si="139"/>
        <v>0</v>
      </c>
      <c r="J718" s="349">
        <f t="shared" si="129"/>
        <v>0</v>
      </c>
      <c r="K718" s="331">
        <f t="shared" si="140"/>
        <v>4205.1000000000004</v>
      </c>
      <c r="L718" s="331">
        <f t="shared" si="140"/>
        <v>9000</v>
      </c>
      <c r="N718" s="264"/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9"/>
        <v>0</v>
      </c>
      <c r="I719" s="331">
        <f t="shared" si="139"/>
        <v>0</v>
      </c>
      <c r="J719" s="349">
        <f t="shared" si="129"/>
        <v>0</v>
      </c>
      <c r="K719" s="331">
        <f t="shared" si="140"/>
        <v>4205.1000000000004</v>
      </c>
      <c r="L719" s="331">
        <f t="shared" si="140"/>
        <v>9000</v>
      </c>
      <c r="N719" s="264"/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9"/>
        <v>0</v>
      </c>
      <c r="K720" s="368">
        <v>4205.1000000000004</v>
      </c>
      <c r="L720" s="368">
        <v>9000</v>
      </c>
      <c r="N720" s="264"/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227862.9</v>
      </c>
      <c r="I721" s="349">
        <f>I722+I723+I724</f>
        <v>5992.2000000000007</v>
      </c>
      <c r="J721" s="349">
        <f t="shared" si="129"/>
        <v>233855.1</v>
      </c>
      <c r="K721" s="349">
        <f>K722+K723+K724</f>
        <v>200984.30000000002</v>
      </c>
      <c r="L721" s="349">
        <f>L722+L723+L724</f>
        <v>200754.2</v>
      </c>
      <c r="M721" s="264">
        <f>H727+H765+H820+H1032+H1109+H1180+H1208+H1223+H1256+H1285</f>
        <v>227862.9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92819.699999999983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5445.4000000000005</v>
      </c>
      <c r="J722" s="349">
        <f t="shared" si="129"/>
        <v>98265.099999999977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N722" s="264"/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116867.09999999999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546.79999999999995</v>
      </c>
      <c r="J723" s="349">
        <f>H723+I723</f>
        <v>117413.9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116633.70000000001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116559.80000000002</v>
      </c>
      <c r="N723" s="264"/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18176.099999999999</v>
      </c>
      <c r="I724" s="349">
        <f>I837+I1235+I918+I906+I732+I1197+I1269+I1086+I736+I1015+I1023+I880+I1001+I888+I875+I884+I914</f>
        <v>0</v>
      </c>
      <c r="J724" s="349">
        <f t="shared" si="129"/>
        <v>18176.099999999999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N724" s="264"/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9"/>
        <v>0</v>
      </c>
      <c r="K725" s="365"/>
      <c r="L725" s="365"/>
      <c r="N725" s="264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4614.8999999999996</v>
      </c>
      <c r="I726" s="349">
        <f>I727</f>
        <v>211.79999999999998</v>
      </c>
      <c r="J726" s="349">
        <f t="shared" si="129"/>
        <v>4826.7</v>
      </c>
      <c r="K726" s="349">
        <f>K727</f>
        <v>1601.2</v>
      </c>
      <c r="L726" s="349">
        <f>L727</f>
        <v>1451.2</v>
      </c>
      <c r="N726" s="264"/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4614.8999999999996</v>
      </c>
      <c r="I727" s="349">
        <f>I728+I759</f>
        <v>211.79999999999998</v>
      </c>
      <c r="J727" s="349">
        <f t="shared" si="129"/>
        <v>4826.7</v>
      </c>
      <c r="K727" s="349">
        <f>K728+K759</f>
        <v>1601.2</v>
      </c>
      <c r="L727" s="349">
        <f>L728+L759</f>
        <v>1451.2</v>
      </c>
      <c r="N727" s="264"/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4604.8999999999996</v>
      </c>
      <c r="I728" s="331">
        <f>I742+I749+I729+I733+I737</f>
        <v>211.79999999999998</v>
      </c>
      <c r="J728" s="349">
        <f t="shared" si="129"/>
        <v>4816.7</v>
      </c>
      <c r="K728" s="331">
        <f>K742+K749+K729+K733+K737</f>
        <v>1591.2</v>
      </c>
      <c r="L728" s="331">
        <f>L742+L749+L729+L733+L737</f>
        <v>1451.2</v>
      </c>
      <c r="N728" s="264"/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41">H730</f>
        <v>84</v>
      </c>
      <c r="I729" s="331">
        <f t="shared" si="141"/>
        <v>0</v>
      </c>
      <c r="J729" s="349">
        <f t="shared" ref="J729:J792" si="142">H729+I729</f>
        <v>84</v>
      </c>
      <c r="K729" s="331">
        <f t="shared" ref="K729:L731" si="143">K730</f>
        <v>0</v>
      </c>
      <c r="L729" s="331">
        <f t="shared" si="143"/>
        <v>0</v>
      </c>
      <c r="N729" s="264"/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41"/>
        <v>84</v>
      </c>
      <c r="I730" s="331">
        <f t="shared" si="141"/>
        <v>0</v>
      </c>
      <c r="J730" s="349">
        <f t="shared" si="142"/>
        <v>84</v>
      </c>
      <c r="K730" s="331">
        <f t="shared" si="143"/>
        <v>0</v>
      </c>
      <c r="L730" s="331">
        <f t="shared" si="143"/>
        <v>0</v>
      </c>
      <c r="N730" s="264"/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41"/>
        <v>84</v>
      </c>
      <c r="I731" s="331">
        <f t="shared" si="141"/>
        <v>0</v>
      </c>
      <c r="J731" s="349">
        <f t="shared" si="142"/>
        <v>84</v>
      </c>
      <c r="K731" s="331">
        <f t="shared" si="143"/>
        <v>0</v>
      </c>
      <c r="L731" s="331">
        <f t="shared" si="143"/>
        <v>0</v>
      </c>
      <c r="N731" s="264"/>
      <c r="O731" s="264"/>
    </row>
    <row r="732" spans="1:15" s="350" customFormat="1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>
        <v>84</v>
      </c>
      <c r="I732" s="331">
        <v>0</v>
      </c>
      <c r="J732" s="349">
        <f t="shared" si="142"/>
        <v>84</v>
      </c>
      <c r="K732" s="331"/>
      <c r="L732" s="365"/>
      <c r="N732" s="264"/>
      <c r="O732" s="351"/>
    </row>
    <row r="733" spans="1:15" ht="193.5" hidden="1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4">H734</f>
        <v>0</v>
      </c>
      <c r="I733" s="331">
        <f t="shared" si="144"/>
        <v>0</v>
      </c>
      <c r="J733" s="349">
        <f t="shared" si="142"/>
        <v>0</v>
      </c>
      <c r="K733" s="331">
        <f t="shared" ref="K733:L735" si="145">K734</f>
        <v>0</v>
      </c>
      <c r="L733" s="331">
        <f t="shared" si="145"/>
        <v>0</v>
      </c>
      <c r="N733" s="264"/>
      <c r="O733" s="264"/>
    </row>
    <row r="734" spans="1:15" ht="38.25" hidden="1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4"/>
        <v>0</v>
      </c>
      <c r="I734" s="331">
        <f t="shared" si="144"/>
        <v>0</v>
      </c>
      <c r="J734" s="349">
        <f t="shared" si="142"/>
        <v>0</v>
      </c>
      <c r="K734" s="331">
        <f t="shared" si="145"/>
        <v>0</v>
      </c>
      <c r="L734" s="331">
        <f t="shared" si="145"/>
        <v>0</v>
      </c>
      <c r="N734" s="264"/>
      <c r="O734" s="264"/>
    </row>
    <row r="735" spans="1:15" ht="13.5" hidden="1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4"/>
        <v>0</v>
      </c>
      <c r="I735" s="331">
        <f t="shared" si="144"/>
        <v>0</v>
      </c>
      <c r="J735" s="349">
        <f t="shared" si="142"/>
        <v>0</v>
      </c>
      <c r="K735" s="331">
        <f t="shared" si="145"/>
        <v>0</v>
      </c>
      <c r="L735" s="331">
        <f t="shared" si="145"/>
        <v>0</v>
      </c>
      <c r="N735" s="264"/>
      <c r="O735" s="264"/>
    </row>
    <row r="736" spans="1:15" hidden="1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42"/>
        <v>0</v>
      </c>
      <c r="K736" s="331"/>
      <c r="L736" s="365"/>
      <c r="N736" s="264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6">H738</f>
        <v>2386.9</v>
      </c>
      <c r="I737" s="331">
        <f t="shared" si="146"/>
        <v>0</v>
      </c>
      <c r="J737" s="349">
        <f t="shared" si="142"/>
        <v>2386.9</v>
      </c>
      <c r="K737" s="331">
        <f t="shared" ref="K737:L740" si="147">K738</f>
        <v>0</v>
      </c>
      <c r="L737" s="331">
        <f t="shared" si="147"/>
        <v>0</v>
      </c>
      <c r="N737" s="264"/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6"/>
        <v>2386.9</v>
      </c>
      <c r="I738" s="331">
        <f t="shared" si="146"/>
        <v>0</v>
      </c>
      <c r="J738" s="349">
        <f t="shared" si="142"/>
        <v>2386.9</v>
      </c>
      <c r="K738" s="331">
        <f t="shared" si="147"/>
        <v>0</v>
      </c>
      <c r="L738" s="331">
        <f t="shared" si="147"/>
        <v>0</v>
      </c>
      <c r="N738" s="264"/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6"/>
        <v>2386.9</v>
      </c>
      <c r="I739" s="331">
        <f t="shared" si="146"/>
        <v>0</v>
      </c>
      <c r="J739" s="349">
        <f t="shared" si="142"/>
        <v>2386.9</v>
      </c>
      <c r="K739" s="331">
        <f t="shared" si="147"/>
        <v>0</v>
      </c>
      <c r="L739" s="331">
        <f t="shared" si="147"/>
        <v>0</v>
      </c>
      <c r="N739" s="264"/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6"/>
        <v>2386.9</v>
      </c>
      <c r="I740" s="331">
        <f t="shared" si="146"/>
        <v>0</v>
      </c>
      <c r="J740" s="349">
        <f t="shared" si="142"/>
        <v>2386.9</v>
      </c>
      <c r="K740" s="331">
        <f t="shared" si="147"/>
        <v>0</v>
      </c>
      <c r="L740" s="331">
        <f t="shared" si="147"/>
        <v>0</v>
      </c>
      <c r="N740" s="264"/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2386.9</v>
      </c>
      <c r="I741" s="331">
        <v>0</v>
      </c>
      <c r="J741" s="349">
        <f t="shared" si="142"/>
        <v>2386.9</v>
      </c>
      <c r="K741" s="331"/>
      <c r="L741" s="365"/>
      <c r="N741" s="264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211.79999999999998</v>
      </c>
      <c r="J742" s="349">
        <f t="shared" si="142"/>
        <v>688.9</v>
      </c>
      <c r="K742" s="331">
        <f>K743+K746</f>
        <v>688.90000000000009</v>
      </c>
      <c r="L742" s="331">
        <f>L743+L746</f>
        <v>688.90000000000009</v>
      </c>
      <c r="N742" s="264"/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8">H744</f>
        <v>477.1</v>
      </c>
      <c r="I743" s="331">
        <f t="shared" si="148"/>
        <v>201.79999999999998</v>
      </c>
      <c r="J743" s="349">
        <f t="shared" si="142"/>
        <v>678.9</v>
      </c>
      <c r="K743" s="331">
        <f t="shared" si="148"/>
        <v>688.90000000000009</v>
      </c>
      <c r="L743" s="331">
        <f t="shared" si="148"/>
        <v>688.90000000000009</v>
      </c>
      <c r="N743" s="264"/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8"/>
        <v>477.1</v>
      </c>
      <c r="I744" s="331">
        <f t="shared" si="148"/>
        <v>201.79999999999998</v>
      </c>
      <c r="J744" s="349">
        <f t="shared" si="142"/>
        <v>678.9</v>
      </c>
      <c r="K744" s="331">
        <f t="shared" si="148"/>
        <v>688.90000000000009</v>
      </c>
      <c r="L744" s="331">
        <f t="shared" si="148"/>
        <v>688.90000000000009</v>
      </c>
      <c r="N744" s="264"/>
      <c r="O744" s="264"/>
    </row>
    <row r="745" spans="1:15" s="322" customFormat="1">
      <c r="A745" s="257" t="s">
        <v>11</v>
      </c>
      <c r="B745" s="170" t="s">
        <v>404</v>
      </c>
      <c r="C745" s="295" t="s">
        <v>13</v>
      </c>
      <c r="D745" s="295" t="s">
        <v>51</v>
      </c>
      <c r="E745" s="172" t="s">
        <v>708</v>
      </c>
      <c r="F745" s="295" t="s">
        <v>21</v>
      </c>
      <c r="G745" s="295" t="s">
        <v>12</v>
      </c>
      <c r="H745" s="317">
        <v>477.1</v>
      </c>
      <c r="I745" s="331">
        <f>162.7+49.1-10</f>
        <v>201.79999999999998</v>
      </c>
      <c r="J745" s="310">
        <f t="shared" si="142"/>
        <v>678.9</v>
      </c>
      <c r="K745" s="311">
        <f>477.1+211.8</f>
        <v>688.90000000000009</v>
      </c>
      <c r="L745" s="311">
        <f>477.1+211.8</f>
        <v>688.90000000000009</v>
      </c>
      <c r="N745" s="474"/>
      <c r="O745" s="474"/>
    </row>
    <row r="746" spans="1:15" ht="25.5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9">H747</f>
        <v>0</v>
      </c>
      <c r="I746" s="331">
        <f>I747</f>
        <v>10</v>
      </c>
      <c r="J746" s="349">
        <f t="shared" si="142"/>
        <v>10</v>
      </c>
      <c r="K746" s="331">
        <f t="shared" si="149"/>
        <v>0</v>
      </c>
      <c r="L746" s="331">
        <f t="shared" si="149"/>
        <v>0</v>
      </c>
      <c r="N746" s="264"/>
      <c r="O746" s="264"/>
    </row>
    <row r="747" spans="1:15" ht="40.5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9"/>
        <v>0</v>
      </c>
      <c r="I747" s="331">
        <f>I748</f>
        <v>10</v>
      </c>
      <c r="J747" s="349">
        <f t="shared" si="142"/>
        <v>10</v>
      </c>
      <c r="K747" s="331">
        <f t="shared" si="149"/>
        <v>0</v>
      </c>
      <c r="L747" s="331">
        <f t="shared" si="149"/>
        <v>0</v>
      </c>
      <c r="N747" s="264"/>
      <c r="O747" s="264"/>
    </row>
    <row r="748" spans="1:15" ht="12.75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>
        <v>10</v>
      </c>
      <c r="J748" s="349">
        <f t="shared" si="142"/>
        <v>10</v>
      </c>
      <c r="K748" s="365"/>
      <c r="L748" s="365"/>
      <c r="N748" s="264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1656.9</v>
      </c>
      <c r="I749" s="331">
        <f>I750+I753+I756</f>
        <v>0</v>
      </c>
      <c r="J749" s="349">
        <f t="shared" si="142"/>
        <v>1656.9</v>
      </c>
      <c r="K749" s="331">
        <f>K750+K753+K756</f>
        <v>902.3</v>
      </c>
      <c r="L749" s="331">
        <f>L750+L753+L756</f>
        <v>762.3</v>
      </c>
      <c r="N749" s="264"/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50">H751</f>
        <v>1568.9</v>
      </c>
      <c r="I750" s="331">
        <f t="shared" si="150"/>
        <v>0</v>
      </c>
      <c r="J750" s="349">
        <f t="shared" si="142"/>
        <v>1568.9</v>
      </c>
      <c r="K750" s="331">
        <f t="shared" si="150"/>
        <v>860</v>
      </c>
      <c r="L750" s="331">
        <f t="shared" si="150"/>
        <v>720</v>
      </c>
      <c r="N750" s="264"/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50"/>
        <v>1568.9</v>
      </c>
      <c r="I751" s="331">
        <f t="shared" si="150"/>
        <v>0</v>
      </c>
      <c r="J751" s="349">
        <f t="shared" si="142"/>
        <v>1568.9</v>
      </c>
      <c r="K751" s="331">
        <f t="shared" si="150"/>
        <v>860</v>
      </c>
      <c r="L751" s="331">
        <f t="shared" si="150"/>
        <v>720</v>
      </c>
      <c r="N751" s="264"/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1568.9</v>
      </c>
      <c r="I752" s="331">
        <f>-0.3+0.3</f>
        <v>0</v>
      </c>
      <c r="J752" s="349">
        <f t="shared" si="142"/>
        <v>1568.9</v>
      </c>
      <c r="K752" s="368">
        <v>860</v>
      </c>
      <c r="L752" s="368">
        <v>720</v>
      </c>
      <c r="N752" s="264"/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51">H754</f>
        <v>87.7</v>
      </c>
      <c r="I753" s="331">
        <f t="shared" si="151"/>
        <v>0</v>
      </c>
      <c r="J753" s="349">
        <f t="shared" si="142"/>
        <v>87.7</v>
      </c>
      <c r="K753" s="331">
        <f t="shared" si="151"/>
        <v>42.3</v>
      </c>
      <c r="L753" s="331">
        <f t="shared" si="151"/>
        <v>42.3</v>
      </c>
      <c r="N753" s="264"/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51"/>
        <v>87.7</v>
      </c>
      <c r="I754" s="331">
        <f t="shared" si="151"/>
        <v>0</v>
      </c>
      <c r="J754" s="349">
        <f t="shared" si="142"/>
        <v>87.7</v>
      </c>
      <c r="K754" s="331">
        <f t="shared" si="151"/>
        <v>42.3</v>
      </c>
      <c r="L754" s="331">
        <f t="shared" si="151"/>
        <v>42.3</v>
      </c>
      <c r="N754" s="264"/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87.7</v>
      </c>
      <c r="I755" s="331">
        <v>0</v>
      </c>
      <c r="J755" s="349">
        <f t="shared" si="142"/>
        <v>87.7</v>
      </c>
      <c r="K755" s="368">
        <v>42.3</v>
      </c>
      <c r="L755" s="368">
        <v>42.3</v>
      </c>
      <c r="N755" s="264"/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52">H757</f>
        <v>0.3</v>
      </c>
      <c r="I756" s="331">
        <f>I757</f>
        <v>0</v>
      </c>
      <c r="J756" s="349">
        <f t="shared" si="142"/>
        <v>0.3</v>
      </c>
      <c r="K756" s="331">
        <f t="shared" si="152"/>
        <v>0</v>
      </c>
      <c r="L756" s="331">
        <f t="shared" si="152"/>
        <v>0</v>
      </c>
      <c r="N756" s="264"/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52"/>
        <v>0.3</v>
      </c>
      <c r="I757" s="331">
        <f>I758</f>
        <v>0</v>
      </c>
      <c r="J757" s="349">
        <f t="shared" si="142"/>
        <v>0.3</v>
      </c>
      <c r="K757" s="331">
        <f t="shared" si="152"/>
        <v>0</v>
      </c>
      <c r="L757" s="331">
        <f t="shared" si="152"/>
        <v>0</v>
      </c>
      <c r="N757" s="264"/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>
        <v>0.3</v>
      </c>
      <c r="I758" s="331">
        <v>0</v>
      </c>
      <c r="J758" s="349">
        <f t="shared" si="142"/>
        <v>0.3</v>
      </c>
      <c r="K758" s="368"/>
      <c r="L758" s="368"/>
      <c r="N758" s="264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3">H760</f>
        <v>10</v>
      </c>
      <c r="I759" s="418">
        <f t="shared" si="153"/>
        <v>0</v>
      </c>
      <c r="J759" s="349">
        <f t="shared" si="142"/>
        <v>10</v>
      </c>
      <c r="K759" s="418">
        <f t="shared" ref="K759:L762" si="154">K760</f>
        <v>10</v>
      </c>
      <c r="L759" s="418">
        <f t="shared" si="154"/>
        <v>0</v>
      </c>
      <c r="N759" s="264"/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3"/>
        <v>10</v>
      </c>
      <c r="I760" s="418">
        <f t="shared" si="153"/>
        <v>0</v>
      </c>
      <c r="J760" s="349">
        <f t="shared" si="142"/>
        <v>10</v>
      </c>
      <c r="K760" s="418">
        <f t="shared" si="154"/>
        <v>10</v>
      </c>
      <c r="L760" s="418">
        <f t="shared" si="154"/>
        <v>0</v>
      </c>
      <c r="N760" s="264"/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3"/>
        <v>10</v>
      </c>
      <c r="I761" s="418">
        <f t="shared" si="153"/>
        <v>0</v>
      </c>
      <c r="J761" s="349">
        <f t="shared" si="142"/>
        <v>10</v>
      </c>
      <c r="K761" s="418">
        <f t="shared" si="154"/>
        <v>10</v>
      </c>
      <c r="L761" s="418">
        <f t="shared" si="154"/>
        <v>0</v>
      </c>
      <c r="N761" s="264"/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3"/>
        <v>10</v>
      </c>
      <c r="I762" s="418">
        <f t="shared" si="153"/>
        <v>0</v>
      </c>
      <c r="J762" s="349">
        <f t="shared" si="142"/>
        <v>10</v>
      </c>
      <c r="K762" s="418">
        <f t="shared" si="154"/>
        <v>10</v>
      </c>
      <c r="L762" s="418">
        <f t="shared" si="154"/>
        <v>0</v>
      </c>
      <c r="N762" s="264"/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42"/>
        <v>10</v>
      </c>
      <c r="K763" s="410">
        <v>10</v>
      </c>
      <c r="L763" s="418"/>
      <c r="N763" s="264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218201.69999999995</v>
      </c>
      <c r="I764" s="349">
        <f>I765+I820+I1032+I1109+I1180</f>
        <v>5445.4</v>
      </c>
      <c r="J764" s="349">
        <f t="shared" si="142"/>
        <v>223647.09999999995</v>
      </c>
      <c r="K764" s="349">
        <f>K765+K820+K1032+K1109+K1180</f>
        <v>194727.3</v>
      </c>
      <c r="L764" s="349">
        <f>L765+L820+L1032+L1109+L1180</f>
        <v>194797.20000000004</v>
      </c>
      <c r="N764" s="264"/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19682.400000000001</v>
      </c>
      <c r="I765" s="349">
        <f>I766+I794</f>
        <v>604.20000000000005</v>
      </c>
      <c r="J765" s="349">
        <f t="shared" si="142"/>
        <v>20286.600000000002</v>
      </c>
      <c r="K765" s="349">
        <f>K766+K794</f>
        <v>16821.900000000001</v>
      </c>
      <c r="L765" s="349">
        <f>L766+L794</f>
        <v>16580.900000000001</v>
      </c>
      <c r="N765" s="264"/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19682.400000000001</v>
      </c>
      <c r="I766" s="331">
        <f xml:space="preserve"> I767</f>
        <v>604.20000000000005</v>
      </c>
      <c r="J766" s="349">
        <f t="shared" si="142"/>
        <v>20286.600000000002</v>
      </c>
      <c r="K766" s="331">
        <f xml:space="preserve"> K767</f>
        <v>16821.900000000001</v>
      </c>
      <c r="L766" s="331">
        <f xml:space="preserve"> L767</f>
        <v>16580.900000000001</v>
      </c>
      <c r="N766" s="264"/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19682.400000000001</v>
      </c>
      <c r="I767" s="331">
        <f>I768</f>
        <v>604.20000000000005</v>
      </c>
      <c r="J767" s="349">
        <f t="shared" si="142"/>
        <v>20286.600000000002</v>
      </c>
      <c r="K767" s="331">
        <f>K768</f>
        <v>16821.900000000001</v>
      </c>
      <c r="L767" s="331">
        <f>L768</f>
        <v>16580.900000000001</v>
      </c>
      <c r="N767" s="264"/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19682.400000000001</v>
      </c>
      <c r="I768" s="331">
        <f>I769+I773+I777+I782+I786+I790</f>
        <v>604.20000000000005</v>
      </c>
      <c r="J768" s="349">
        <f t="shared" si="142"/>
        <v>20286.600000000002</v>
      </c>
      <c r="K768" s="331">
        <f>K769+K773+K777+K782+K786+K790</f>
        <v>16821.900000000001</v>
      </c>
      <c r="L768" s="331">
        <f>L769+L773+L777+L782+L786+L790</f>
        <v>16580.900000000001</v>
      </c>
      <c r="N768" s="264"/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5">H770</f>
        <v>10135.700000000001</v>
      </c>
      <c r="I769" s="331">
        <f t="shared" si="155"/>
        <v>0</v>
      </c>
      <c r="J769" s="349">
        <f t="shared" si="142"/>
        <v>10135.700000000001</v>
      </c>
      <c r="K769" s="331">
        <f t="shared" ref="K769:L771" si="156">K770</f>
        <v>10135.700000000001</v>
      </c>
      <c r="L769" s="331">
        <f t="shared" si="156"/>
        <v>10135.700000000001</v>
      </c>
      <c r="N769" s="264"/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5"/>
        <v>10135.700000000001</v>
      </c>
      <c r="I770" s="331">
        <f t="shared" si="155"/>
        <v>0</v>
      </c>
      <c r="J770" s="349">
        <f t="shared" si="142"/>
        <v>10135.700000000001</v>
      </c>
      <c r="K770" s="331">
        <f t="shared" si="156"/>
        <v>10135.700000000001</v>
      </c>
      <c r="L770" s="331">
        <f t="shared" si="156"/>
        <v>10135.700000000001</v>
      </c>
      <c r="N770" s="264"/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5"/>
        <v>10135.700000000001</v>
      </c>
      <c r="I771" s="331">
        <f t="shared" si="155"/>
        <v>0</v>
      </c>
      <c r="J771" s="349">
        <f t="shared" si="142"/>
        <v>10135.700000000001</v>
      </c>
      <c r="K771" s="331">
        <f t="shared" si="156"/>
        <v>10135.700000000001</v>
      </c>
      <c r="L771" s="331">
        <f t="shared" si="156"/>
        <v>10135.700000000001</v>
      </c>
      <c r="N771" s="264"/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>
        <f>-249.8+249.8</f>
        <v>0</v>
      </c>
      <c r="J772" s="349">
        <f t="shared" si="142"/>
        <v>10135.700000000001</v>
      </c>
      <c r="K772" s="368">
        <v>10135.700000000001</v>
      </c>
      <c r="L772" s="368">
        <v>10135.700000000001</v>
      </c>
      <c r="N772" s="264"/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7">H774</f>
        <v>0</v>
      </c>
      <c r="I773" s="331"/>
      <c r="J773" s="349">
        <f t="shared" si="142"/>
        <v>0</v>
      </c>
      <c r="K773" s="331">
        <f t="shared" si="157"/>
        <v>0</v>
      </c>
      <c r="L773" s="365"/>
      <c r="N773" s="264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7"/>
        <v>0</v>
      </c>
      <c r="I774" s="331"/>
      <c r="J774" s="349">
        <f t="shared" si="142"/>
        <v>0</v>
      </c>
      <c r="K774" s="331">
        <f t="shared" si="157"/>
        <v>0</v>
      </c>
      <c r="L774" s="365"/>
      <c r="N774" s="264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7"/>
        <v>0</v>
      </c>
      <c r="I775" s="331"/>
      <c r="J775" s="349">
        <f t="shared" si="142"/>
        <v>0</v>
      </c>
      <c r="K775" s="331">
        <f t="shared" si="157"/>
        <v>0</v>
      </c>
      <c r="L775" s="365"/>
      <c r="N775" s="264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42"/>
        <v>0</v>
      </c>
      <c r="K776" s="365"/>
      <c r="L776" s="365"/>
      <c r="N776" s="264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8">H778</f>
        <v>4781.6000000000004</v>
      </c>
      <c r="I777" s="331">
        <f t="shared" si="158"/>
        <v>784.2</v>
      </c>
      <c r="J777" s="349">
        <f t="shared" si="142"/>
        <v>5565.8</v>
      </c>
      <c r="K777" s="331">
        <f t="shared" si="158"/>
        <v>4134.2</v>
      </c>
      <c r="L777" s="331">
        <f t="shared" si="158"/>
        <v>4134.2</v>
      </c>
      <c r="N777" s="264"/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8"/>
        <v>4781.6000000000004</v>
      </c>
      <c r="I778" s="331">
        <f t="shared" si="158"/>
        <v>784.2</v>
      </c>
      <c r="J778" s="349">
        <f t="shared" si="142"/>
        <v>5565.8</v>
      </c>
      <c r="K778" s="331">
        <f t="shared" si="158"/>
        <v>4134.2</v>
      </c>
      <c r="L778" s="331">
        <f t="shared" si="158"/>
        <v>4134.2</v>
      </c>
      <c r="N778" s="264"/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4781.6000000000004</v>
      </c>
      <c r="I779" s="331">
        <f>I780+I781</f>
        <v>784.2</v>
      </c>
      <c r="J779" s="349">
        <f t="shared" si="142"/>
        <v>5565.8</v>
      </c>
      <c r="K779" s="331">
        <f>K780+K781</f>
        <v>4134.2</v>
      </c>
      <c r="L779" s="331">
        <f>L780+L781</f>
        <v>4134.2</v>
      </c>
      <c r="N779" s="264"/>
      <c r="O779" s="264"/>
    </row>
    <row r="780" spans="1:15" s="350" customFormat="1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4781.6000000000004</v>
      </c>
      <c r="I780" s="331">
        <f>180+604.2</f>
        <v>784.2</v>
      </c>
      <c r="J780" s="349">
        <f t="shared" si="142"/>
        <v>5565.8</v>
      </c>
      <c r="K780" s="368">
        <v>4134.2</v>
      </c>
      <c r="L780" s="368">
        <v>4134.2</v>
      </c>
      <c r="N780" s="351"/>
      <c r="O780" s="351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42"/>
        <v>0</v>
      </c>
      <c r="K781" s="365"/>
      <c r="L781" s="365"/>
      <c r="N781" s="264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9">H783</f>
        <v>2618.5</v>
      </c>
      <c r="I782" s="331">
        <f t="shared" si="159"/>
        <v>0</v>
      </c>
      <c r="J782" s="349">
        <f t="shared" si="142"/>
        <v>2618.5</v>
      </c>
      <c r="K782" s="331">
        <f t="shared" ref="K782:L784" si="160">K783</f>
        <v>1536</v>
      </c>
      <c r="L782" s="331">
        <f t="shared" si="160"/>
        <v>1380</v>
      </c>
      <c r="N782" s="264"/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9"/>
        <v>2618.5</v>
      </c>
      <c r="I783" s="331">
        <f t="shared" si="159"/>
        <v>0</v>
      </c>
      <c r="J783" s="349">
        <f t="shared" si="142"/>
        <v>2618.5</v>
      </c>
      <c r="K783" s="331">
        <f t="shared" si="160"/>
        <v>1536</v>
      </c>
      <c r="L783" s="331">
        <f t="shared" si="160"/>
        <v>1380</v>
      </c>
      <c r="N783" s="264"/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9"/>
        <v>2618.5</v>
      </c>
      <c r="I784" s="331">
        <f t="shared" si="159"/>
        <v>0</v>
      </c>
      <c r="J784" s="349">
        <f t="shared" si="142"/>
        <v>2618.5</v>
      </c>
      <c r="K784" s="331">
        <f t="shared" si="160"/>
        <v>1536</v>
      </c>
      <c r="L784" s="331">
        <f t="shared" si="160"/>
        <v>1380</v>
      </c>
      <c r="N784" s="264"/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2618.5</v>
      </c>
      <c r="I785" s="331">
        <v>0</v>
      </c>
      <c r="J785" s="349">
        <f t="shared" si="142"/>
        <v>2618.5</v>
      </c>
      <c r="K785" s="368">
        <v>1536</v>
      </c>
      <c r="L785" s="368">
        <v>1380</v>
      </c>
      <c r="N785" s="264"/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61">H787</f>
        <v>1952.6</v>
      </c>
      <c r="I786" s="331">
        <f t="shared" si="161"/>
        <v>-180</v>
      </c>
      <c r="J786" s="349">
        <f t="shared" si="142"/>
        <v>1772.6</v>
      </c>
      <c r="K786" s="331">
        <f t="shared" ref="K786:L788" si="162">K787</f>
        <v>795</v>
      </c>
      <c r="L786" s="331">
        <f t="shared" si="162"/>
        <v>710</v>
      </c>
      <c r="N786" s="264"/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61"/>
        <v>1952.6</v>
      </c>
      <c r="I787" s="331">
        <f t="shared" si="161"/>
        <v>-180</v>
      </c>
      <c r="J787" s="349">
        <f t="shared" si="142"/>
        <v>1772.6</v>
      </c>
      <c r="K787" s="331">
        <f t="shared" si="162"/>
        <v>795</v>
      </c>
      <c r="L787" s="331">
        <f t="shared" si="162"/>
        <v>710</v>
      </c>
      <c r="N787" s="264"/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61"/>
        <v>1952.6</v>
      </c>
      <c r="I788" s="331">
        <f t="shared" si="161"/>
        <v>-180</v>
      </c>
      <c r="J788" s="349">
        <f t="shared" si="142"/>
        <v>1772.6</v>
      </c>
      <c r="K788" s="331">
        <f t="shared" si="162"/>
        <v>795</v>
      </c>
      <c r="L788" s="331">
        <f t="shared" si="162"/>
        <v>710</v>
      </c>
      <c r="N788" s="264"/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1952.6</v>
      </c>
      <c r="I789" s="317">
        <v>-180</v>
      </c>
      <c r="J789" s="349">
        <f t="shared" si="142"/>
        <v>1772.6</v>
      </c>
      <c r="K789" s="368">
        <v>795</v>
      </c>
      <c r="L789" s="368">
        <v>710</v>
      </c>
      <c r="M789" s="359"/>
      <c r="N789" s="264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3">H791</f>
        <v>194</v>
      </c>
      <c r="I790" s="331">
        <f t="shared" si="163"/>
        <v>0</v>
      </c>
      <c r="J790" s="349">
        <f t="shared" si="142"/>
        <v>194</v>
      </c>
      <c r="K790" s="331">
        <f t="shared" ref="K790:L792" si="164">K791</f>
        <v>221</v>
      </c>
      <c r="L790" s="331">
        <f t="shared" si="164"/>
        <v>221</v>
      </c>
      <c r="N790" s="264"/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3"/>
        <v>194</v>
      </c>
      <c r="I791" s="331">
        <f t="shared" si="163"/>
        <v>0</v>
      </c>
      <c r="J791" s="349">
        <f t="shared" si="142"/>
        <v>194</v>
      </c>
      <c r="K791" s="331">
        <f t="shared" si="164"/>
        <v>221</v>
      </c>
      <c r="L791" s="331">
        <f t="shared" si="164"/>
        <v>221</v>
      </c>
      <c r="N791" s="264"/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3"/>
        <v>194</v>
      </c>
      <c r="I792" s="331">
        <f t="shared" si="163"/>
        <v>0</v>
      </c>
      <c r="J792" s="349">
        <f t="shared" si="142"/>
        <v>194</v>
      </c>
      <c r="K792" s="331">
        <f t="shared" si="164"/>
        <v>221</v>
      </c>
      <c r="L792" s="331">
        <f t="shared" si="164"/>
        <v>221</v>
      </c>
      <c r="N792" s="264"/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0</v>
      </c>
      <c r="J793" s="349">
        <f t="shared" ref="J793:J856" si="165">H793+I793</f>
        <v>194</v>
      </c>
      <c r="K793" s="368">
        <v>221</v>
      </c>
      <c r="L793" s="368">
        <v>221</v>
      </c>
      <c r="N793" s="264"/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5"/>
        <v>0</v>
      </c>
      <c r="K794" s="331">
        <f>K795+K803+K808+K812+K816</f>
        <v>0</v>
      </c>
      <c r="L794" s="331">
        <f>L795+L803+L808+L812+L816</f>
        <v>0</v>
      </c>
      <c r="N794" s="264"/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5"/>
        <v>0</v>
      </c>
      <c r="K795" s="331">
        <f t="shared" ref="K795:L797" si="166">K796</f>
        <v>0</v>
      </c>
      <c r="L795" s="331">
        <f t="shared" si="166"/>
        <v>0</v>
      </c>
      <c r="N795" s="264"/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5"/>
        <v>0</v>
      </c>
      <c r="K796" s="331">
        <f t="shared" si="166"/>
        <v>0</v>
      </c>
      <c r="L796" s="331">
        <f t="shared" si="166"/>
        <v>0</v>
      </c>
      <c r="N796" s="264"/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5"/>
        <v>0</v>
      </c>
      <c r="K797" s="331">
        <f t="shared" si="166"/>
        <v>0</v>
      </c>
      <c r="L797" s="331">
        <f t="shared" si="166"/>
        <v>0</v>
      </c>
      <c r="N797" s="264"/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5"/>
        <v>0</v>
      </c>
      <c r="K798" s="368"/>
      <c r="L798" s="368"/>
      <c r="N798" s="264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5"/>
        <v>0</v>
      </c>
      <c r="K799" s="368"/>
      <c r="L799" s="368"/>
      <c r="N799" s="264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5"/>
        <v>0</v>
      </c>
      <c r="K800" s="368"/>
      <c r="L800" s="368"/>
      <c r="N800" s="264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5"/>
        <v>0</v>
      </c>
      <c r="K801" s="368"/>
      <c r="L801" s="368"/>
      <c r="N801" s="264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5"/>
        <v>0</v>
      </c>
      <c r="K802" s="368"/>
      <c r="L802" s="368"/>
      <c r="N802" s="264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7">H804</f>
        <v>0</v>
      </c>
      <c r="I803" s="331"/>
      <c r="J803" s="349">
        <f t="shared" si="165"/>
        <v>0</v>
      </c>
      <c r="K803" s="331">
        <f t="shared" si="167"/>
        <v>0</v>
      </c>
      <c r="L803" s="331">
        <f t="shared" si="167"/>
        <v>0</v>
      </c>
      <c r="N803" s="264"/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7"/>
        <v>0</v>
      </c>
      <c r="I804" s="331"/>
      <c r="J804" s="349">
        <f t="shared" si="165"/>
        <v>0</v>
      </c>
      <c r="K804" s="331">
        <f t="shared" si="167"/>
        <v>0</v>
      </c>
      <c r="L804" s="331">
        <f t="shared" si="167"/>
        <v>0</v>
      </c>
      <c r="N804" s="264"/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5"/>
        <v>0</v>
      </c>
      <c r="K805" s="331">
        <f>K806+K807</f>
        <v>0</v>
      </c>
      <c r="L805" s="331">
        <f>L806+L807</f>
        <v>0</v>
      </c>
      <c r="N805" s="264"/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5"/>
        <v>0</v>
      </c>
      <c r="K806" s="368"/>
      <c r="L806" s="368"/>
      <c r="N806" s="264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5"/>
        <v>0</v>
      </c>
      <c r="K807" s="368"/>
      <c r="L807" s="368"/>
      <c r="N807" s="264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8">H809</f>
        <v>0</v>
      </c>
      <c r="I808" s="331"/>
      <c r="J808" s="349">
        <f t="shared" si="165"/>
        <v>0</v>
      </c>
      <c r="K808" s="331">
        <f t="shared" si="168"/>
        <v>0</v>
      </c>
      <c r="L808" s="331">
        <f t="shared" si="168"/>
        <v>0</v>
      </c>
      <c r="N808" s="264"/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8"/>
        <v>0</v>
      </c>
      <c r="I809" s="331"/>
      <c r="J809" s="349">
        <f t="shared" si="165"/>
        <v>0</v>
      </c>
      <c r="K809" s="331">
        <f t="shared" si="168"/>
        <v>0</v>
      </c>
      <c r="L809" s="331">
        <f t="shared" si="168"/>
        <v>0</v>
      </c>
      <c r="N809" s="264"/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8"/>
        <v>0</v>
      </c>
      <c r="I810" s="331"/>
      <c r="J810" s="349">
        <f t="shared" si="165"/>
        <v>0</v>
      </c>
      <c r="K810" s="331">
        <f t="shared" si="168"/>
        <v>0</v>
      </c>
      <c r="L810" s="331">
        <f t="shared" si="168"/>
        <v>0</v>
      </c>
      <c r="N810" s="264"/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5"/>
        <v>0</v>
      </c>
      <c r="K811" s="368"/>
      <c r="L811" s="368"/>
      <c r="N811" s="264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9">H813</f>
        <v>0</v>
      </c>
      <c r="I812" s="331"/>
      <c r="J812" s="349">
        <f t="shared" si="165"/>
        <v>0</v>
      </c>
      <c r="K812" s="331">
        <f t="shared" si="169"/>
        <v>0</v>
      </c>
      <c r="L812" s="331">
        <f t="shared" si="169"/>
        <v>0</v>
      </c>
      <c r="N812" s="264"/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9"/>
        <v>0</v>
      </c>
      <c r="I813" s="331"/>
      <c r="J813" s="349">
        <f t="shared" si="165"/>
        <v>0</v>
      </c>
      <c r="K813" s="331">
        <f t="shared" si="169"/>
        <v>0</v>
      </c>
      <c r="L813" s="331">
        <f t="shared" si="169"/>
        <v>0</v>
      </c>
      <c r="N813" s="264"/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9"/>
        <v>0</v>
      </c>
      <c r="I814" s="331"/>
      <c r="J814" s="349">
        <f t="shared" si="165"/>
        <v>0</v>
      </c>
      <c r="K814" s="331">
        <f t="shared" si="169"/>
        <v>0</v>
      </c>
      <c r="L814" s="331">
        <f t="shared" si="169"/>
        <v>0</v>
      </c>
      <c r="N814" s="264"/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5"/>
        <v>0</v>
      </c>
      <c r="K815" s="368"/>
      <c r="L815" s="368"/>
      <c r="N815" s="264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5"/>
        <v>0</v>
      </c>
      <c r="K816" s="331">
        <f t="shared" ref="K816:L818" si="170">K817</f>
        <v>0</v>
      </c>
      <c r="L816" s="331">
        <f t="shared" si="170"/>
        <v>0</v>
      </c>
      <c r="N816" s="264"/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5"/>
        <v>0</v>
      </c>
      <c r="K817" s="331">
        <f t="shared" si="170"/>
        <v>0</v>
      </c>
      <c r="L817" s="331">
        <f t="shared" si="170"/>
        <v>0</v>
      </c>
      <c r="N817" s="264"/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5"/>
        <v>0</v>
      </c>
      <c r="K818" s="331">
        <f t="shared" si="170"/>
        <v>0</v>
      </c>
      <c r="L818" s="331">
        <f t="shared" si="170"/>
        <v>0</v>
      </c>
      <c r="N818" s="264"/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5"/>
        <v>0</v>
      </c>
      <c r="K819" s="368"/>
      <c r="L819" s="368"/>
      <c r="N819" s="264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182524.49999999997</v>
      </c>
      <c r="I820" s="349">
        <f>I821+I929+I944+I945</f>
        <v>3661.6</v>
      </c>
      <c r="J820" s="349">
        <f t="shared" si="165"/>
        <v>186186.09999999998</v>
      </c>
      <c r="K820" s="349">
        <f>K821+K929+K944+K945</f>
        <v>164711.79999999999</v>
      </c>
      <c r="L820" s="349">
        <f>L821+L929+L944+L945</f>
        <v>164805.80000000002</v>
      </c>
      <c r="M820" s="350"/>
      <c r="N820" s="264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182524.49999999997</v>
      </c>
      <c r="I821" s="331">
        <f>I822</f>
        <v>3661.6</v>
      </c>
      <c r="J821" s="349">
        <f t="shared" si="165"/>
        <v>186186.09999999998</v>
      </c>
      <c r="K821" s="331">
        <f>K822</f>
        <v>164711.79999999999</v>
      </c>
      <c r="L821" s="331">
        <f>L822</f>
        <v>164805.80000000002</v>
      </c>
      <c r="M821" s="350"/>
      <c r="N821" s="264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182524.49999999997</v>
      </c>
      <c r="I822" s="331">
        <f>I823</f>
        <v>3661.6</v>
      </c>
      <c r="J822" s="349">
        <f t="shared" si="165"/>
        <v>186186.09999999998</v>
      </c>
      <c r="K822" s="331">
        <f>K823</f>
        <v>164711.79999999999</v>
      </c>
      <c r="L822" s="331">
        <f>L823</f>
        <v>164805.80000000002</v>
      </c>
      <c r="M822" s="350"/>
      <c r="N822" s="264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182524.49999999997</v>
      </c>
      <c r="I823" s="331">
        <f>I828+I832+I838+I842+I847+I851+I855+I863+I867+I889+I897+I907+I824+I919+I915+I901+I859+I893+I876+I885+I871+I881</f>
        <v>3661.6</v>
      </c>
      <c r="J823" s="349">
        <f t="shared" si="165"/>
        <v>186186.09999999998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264"/>
      <c r="O823" s="264"/>
      <c r="R823" s="264"/>
    </row>
    <row r="824" spans="1:18" ht="41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71">H825</f>
        <v>110</v>
      </c>
      <c r="I824" s="405">
        <f t="shared" si="171"/>
        <v>0</v>
      </c>
      <c r="J824" s="349">
        <f t="shared" si="165"/>
        <v>110</v>
      </c>
      <c r="K824" s="405">
        <f t="shared" ref="K824:L826" si="172">K825</f>
        <v>0</v>
      </c>
      <c r="L824" s="405">
        <f t="shared" si="172"/>
        <v>0</v>
      </c>
      <c r="N824" s="264"/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71"/>
        <v>110</v>
      </c>
      <c r="I825" s="405">
        <f t="shared" si="171"/>
        <v>0</v>
      </c>
      <c r="J825" s="349">
        <f t="shared" si="165"/>
        <v>110</v>
      </c>
      <c r="K825" s="365">
        <f t="shared" si="172"/>
        <v>0</v>
      </c>
      <c r="L825" s="365">
        <f t="shared" si="172"/>
        <v>0</v>
      </c>
      <c r="N825" s="264"/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71"/>
        <v>110</v>
      </c>
      <c r="I826" s="405">
        <f t="shared" si="171"/>
        <v>0</v>
      </c>
      <c r="J826" s="349">
        <f t="shared" si="165"/>
        <v>110</v>
      </c>
      <c r="K826" s="365">
        <f t="shared" si="172"/>
        <v>0</v>
      </c>
      <c r="L826" s="365">
        <f t="shared" si="172"/>
        <v>0</v>
      </c>
      <c r="N826" s="264"/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>
        <v>110</v>
      </c>
      <c r="I827" s="331">
        <v>0</v>
      </c>
      <c r="J827" s="349">
        <f t="shared" si="165"/>
        <v>110</v>
      </c>
      <c r="K827" s="365"/>
      <c r="L827" s="365"/>
      <c r="N827" s="264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3">H829</f>
        <v>0</v>
      </c>
      <c r="I828" s="331">
        <f t="shared" si="173"/>
        <v>0</v>
      </c>
      <c r="J828" s="349">
        <f t="shared" si="165"/>
        <v>0</v>
      </c>
      <c r="K828" s="365"/>
      <c r="L828" s="365"/>
      <c r="N828" s="264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3"/>
        <v>0</v>
      </c>
      <c r="I829" s="331">
        <f t="shared" si="173"/>
        <v>0</v>
      </c>
      <c r="J829" s="349">
        <f t="shared" si="165"/>
        <v>0</v>
      </c>
      <c r="K829" s="365"/>
      <c r="L829" s="365"/>
      <c r="N829" s="264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3"/>
        <v>0</v>
      </c>
      <c r="I830" s="331">
        <f t="shared" si="173"/>
        <v>0</v>
      </c>
      <c r="J830" s="349">
        <f t="shared" si="165"/>
        <v>0</v>
      </c>
      <c r="K830" s="365"/>
      <c r="L830" s="365"/>
      <c r="N830" s="264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5"/>
        <v>0</v>
      </c>
      <c r="K831" s="365"/>
      <c r="L831" s="365"/>
      <c r="N831" s="264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5"/>
        <v>0</v>
      </c>
      <c r="K832" s="365"/>
      <c r="L832" s="365"/>
      <c r="N832" s="264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5"/>
        <v>0</v>
      </c>
      <c r="K833" s="365"/>
      <c r="L833" s="365"/>
      <c r="N833" s="264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5"/>
        <v>0</v>
      </c>
      <c r="K834" s="365"/>
      <c r="L834" s="365"/>
      <c r="N834" s="264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5"/>
        <v>0</v>
      </c>
      <c r="K835" s="365"/>
      <c r="L835" s="365"/>
      <c r="N835" s="264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5"/>
        <v>0</v>
      </c>
      <c r="K836" s="365"/>
      <c r="L836" s="365"/>
      <c r="N836" s="264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5"/>
        <v>0</v>
      </c>
      <c r="K837" s="365"/>
      <c r="L837" s="365"/>
      <c r="N837" s="264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4">H839</f>
        <v>133</v>
      </c>
      <c r="I838" s="331">
        <f t="shared" si="174"/>
        <v>0</v>
      </c>
      <c r="J838" s="349">
        <f t="shared" si="165"/>
        <v>133</v>
      </c>
      <c r="K838" s="331">
        <f t="shared" ref="K838:L840" si="175">K839</f>
        <v>100</v>
      </c>
      <c r="L838" s="331">
        <f t="shared" si="175"/>
        <v>100</v>
      </c>
      <c r="N838" s="264"/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4"/>
        <v>133</v>
      </c>
      <c r="I839" s="331">
        <f t="shared" si="174"/>
        <v>0</v>
      </c>
      <c r="J839" s="349">
        <f t="shared" si="165"/>
        <v>133</v>
      </c>
      <c r="K839" s="331">
        <f t="shared" si="175"/>
        <v>100</v>
      </c>
      <c r="L839" s="331">
        <f t="shared" si="175"/>
        <v>100</v>
      </c>
      <c r="N839" s="264"/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4"/>
        <v>133</v>
      </c>
      <c r="I840" s="331">
        <f t="shared" si="174"/>
        <v>0</v>
      </c>
      <c r="J840" s="349">
        <f t="shared" si="165"/>
        <v>133</v>
      </c>
      <c r="K840" s="331">
        <f t="shared" si="175"/>
        <v>100</v>
      </c>
      <c r="L840" s="331">
        <f t="shared" si="175"/>
        <v>100</v>
      </c>
      <c r="N840" s="264"/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5"/>
        <v>133</v>
      </c>
      <c r="K841" s="331">
        <v>100</v>
      </c>
      <c r="L841" s="368">
        <v>100</v>
      </c>
      <c r="N841" s="264"/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6">H843</f>
        <v>7652.4</v>
      </c>
      <c r="I842" s="331">
        <f t="shared" si="176"/>
        <v>-91.800000000000011</v>
      </c>
      <c r="J842" s="349">
        <f t="shared" si="165"/>
        <v>7560.5999999999995</v>
      </c>
      <c r="K842" s="331">
        <f t="shared" ref="K842:L845" si="177">K843</f>
        <v>2349.6</v>
      </c>
      <c r="L842" s="331">
        <f t="shared" si="177"/>
        <v>1800</v>
      </c>
      <c r="N842" s="264"/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6"/>
        <v>7652.4</v>
      </c>
      <c r="I843" s="317">
        <f t="shared" si="176"/>
        <v>-91.800000000000011</v>
      </c>
      <c r="J843" s="349">
        <f t="shared" si="165"/>
        <v>7560.5999999999995</v>
      </c>
      <c r="K843" s="331">
        <f t="shared" si="177"/>
        <v>2349.6</v>
      </c>
      <c r="L843" s="331">
        <f t="shared" si="177"/>
        <v>1800</v>
      </c>
      <c r="N843" s="264"/>
      <c r="O843" s="264"/>
    </row>
    <row r="844" spans="1:16" ht="51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6"/>
        <v>7652.4</v>
      </c>
      <c r="I844" s="317">
        <f t="shared" si="176"/>
        <v>-91.800000000000011</v>
      </c>
      <c r="J844" s="349">
        <f t="shared" si="165"/>
        <v>7560.5999999999995</v>
      </c>
      <c r="K844" s="331">
        <f t="shared" si="177"/>
        <v>2349.6</v>
      </c>
      <c r="L844" s="331">
        <f t="shared" si="177"/>
        <v>1800</v>
      </c>
      <c r="N844" s="264"/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6"/>
        <v>7652.4</v>
      </c>
      <c r="I845" s="317">
        <f t="shared" si="176"/>
        <v>-91.800000000000011</v>
      </c>
      <c r="J845" s="349">
        <f t="shared" si="165"/>
        <v>7560.5999999999995</v>
      </c>
      <c r="K845" s="331">
        <f t="shared" si="177"/>
        <v>2349.6</v>
      </c>
      <c r="L845" s="331">
        <f t="shared" si="177"/>
        <v>1800</v>
      </c>
      <c r="N845" s="264"/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7652.4</v>
      </c>
      <c r="I846" s="317">
        <f>-505.9+205.9+10.2+198</f>
        <v>-91.800000000000011</v>
      </c>
      <c r="J846" s="349">
        <f t="shared" si="165"/>
        <v>7560.5999999999995</v>
      </c>
      <c r="K846" s="331">
        <v>2349.6</v>
      </c>
      <c r="L846" s="331">
        <v>1800</v>
      </c>
      <c r="M846" s="359"/>
      <c r="N846" s="264"/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8">H848</f>
        <v>36035.300000000003</v>
      </c>
      <c r="I847" s="317">
        <f t="shared" si="178"/>
        <v>3440.1</v>
      </c>
      <c r="J847" s="349">
        <f t="shared" si="165"/>
        <v>39475.4</v>
      </c>
      <c r="K847" s="331">
        <f t="shared" ref="K847:L849" si="179">K848</f>
        <v>30430.799999999999</v>
      </c>
      <c r="L847" s="331">
        <f t="shared" si="179"/>
        <v>30632.799999999999</v>
      </c>
      <c r="N847" s="264"/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8"/>
        <v>36035.300000000003</v>
      </c>
      <c r="I848" s="317">
        <f t="shared" si="178"/>
        <v>3440.1</v>
      </c>
      <c r="J848" s="349">
        <f t="shared" si="165"/>
        <v>39475.4</v>
      </c>
      <c r="K848" s="331">
        <f t="shared" si="179"/>
        <v>30430.799999999999</v>
      </c>
      <c r="L848" s="331">
        <f t="shared" si="179"/>
        <v>30632.799999999999</v>
      </c>
      <c r="N848" s="264"/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8"/>
        <v>36035.300000000003</v>
      </c>
      <c r="I849" s="317">
        <f t="shared" si="178"/>
        <v>3440.1</v>
      </c>
      <c r="J849" s="349">
        <f t="shared" si="165"/>
        <v>39475.4</v>
      </c>
      <c r="K849" s="331">
        <f t="shared" si="179"/>
        <v>30430.799999999999</v>
      </c>
      <c r="L849" s="331">
        <f t="shared" si="179"/>
        <v>30632.799999999999</v>
      </c>
      <c r="N849" s="264"/>
      <c r="O849" s="264"/>
    </row>
    <row r="850" spans="1:15" s="350" customFormat="1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36035.300000000003</v>
      </c>
      <c r="I850" s="317">
        <f>180+3260.1</f>
        <v>3440.1</v>
      </c>
      <c r="J850" s="349">
        <f t="shared" si="165"/>
        <v>39475.4</v>
      </c>
      <c r="K850" s="331">
        <v>30430.799999999999</v>
      </c>
      <c r="L850" s="331">
        <v>30632.799999999999</v>
      </c>
      <c r="N850" s="351"/>
      <c r="O850" s="351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80">H852</f>
        <v>14180</v>
      </c>
      <c r="I851" s="317">
        <f t="shared" si="180"/>
        <v>23.5</v>
      </c>
      <c r="J851" s="349">
        <f t="shared" si="165"/>
        <v>14203.5</v>
      </c>
      <c r="K851" s="331">
        <f t="shared" ref="K851:L853" si="181">K852</f>
        <v>9094.5</v>
      </c>
      <c r="L851" s="331">
        <f t="shared" si="181"/>
        <v>9682</v>
      </c>
      <c r="N851" s="264"/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80"/>
        <v>14180</v>
      </c>
      <c r="I852" s="317">
        <f t="shared" si="180"/>
        <v>23.5</v>
      </c>
      <c r="J852" s="349">
        <f t="shared" si="165"/>
        <v>14203.5</v>
      </c>
      <c r="K852" s="331">
        <f t="shared" si="181"/>
        <v>9094.5</v>
      </c>
      <c r="L852" s="331">
        <f t="shared" si="181"/>
        <v>9682</v>
      </c>
      <c r="N852" s="264"/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80"/>
        <v>14180</v>
      </c>
      <c r="I853" s="317">
        <f t="shared" si="180"/>
        <v>23.5</v>
      </c>
      <c r="J853" s="349">
        <f t="shared" si="165"/>
        <v>14203.5</v>
      </c>
      <c r="K853" s="331">
        <f t="shared" si="181"/>
        <v>9094.5</v>
      </c>
      <c r="L853" s="331">
        <f t="shared" si="181"/>
        <v>9682</v>
      </c>
      <c r="N853" s="264"/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14180</v>
      </c>
      <c r="I854" s="317">
        <v>23.5</v>
      </c>
      <c r="J854" s="349">
        <f t="shared" si="165"/>
        <v>14203.5</v>
      </c>
      <c r="K854" s="331">
        <v>9094.5</v>
      </c>
      <c r="L854" s="331">
        <v>9682</v>
      </c>
      <c r="N854" s="264"/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82">H856</f>
        <v>163.4</v>
      </c>
      <c r="I855" s="331">
        <f t="shared" si="182"/>
        <v>0</v>
      </c>
      <c r="J855" s="349">
        <f t="shared" si="165"/>
        <v>163.4</v>
      </c>
      <c r="K855" s="331">
        <f t="shared" ref="K855:L857" si="183">K856</f>
        <v>100</v>
      </c>
      <c r="L855" s="331">
        <f t="shared" si="183"/>
        <v>100</v>
      </c>
      <c r="N855" s="264"/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82"/>
        <v>163.4</v>
      </c>
      <c r="I856" s="331">
        <f t="shared" si="182"/>
        <v>0</v>
      </c>
      <c r="J856" s="349">
        <f t="shared" si="165"/>
        <v>163.4</v>
      </c>
      <c r="K856" s="331">
        <f t="shared" si="183"/>
        <v>100</v>
      </c>
      <c r="L856" s="331">
        <f t="shared" si="183"/>
        <v>100</v>
      </c>
      <c r="N856" s="264"/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82"/>
        <v>163.4</v>
      </c>
      <c r="I857" s="331">
        <f t="shared" si="182"/>
        <v>0</v>
      </c>
      <c r="J857" s="349">
        <f t="shared" ref="J857:J933" si="184">H857+I857</f>
        <v>163.4</v>
      </c>
      <c r="K857" s="331">
        <f t="shared" si="183"/>
        <v>100</v>
      </c>
      <c r="L857" s="331">
        <f t="shared" si="183"/>
        <v>100</v>
      </c>
      <c r="N857" s="264"/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4"/>
        <v>163.4</v>
      </c>
      <c r="K858" s="331">
        <v>100</v>
      </c>
      <c r="L858" s="331">
        <v>100</v>
      </c>
      <c r="N858" s="264"/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5">H860</f>
        <v>423</v>
      </c>
      <c r="I859" s="331">
        <f t="shared" si="185"/>
        <v>0</v>
      </c>
      <c r="J859" s="349">
        <f t="shared" si="184"/>
        <v>423</v>
      </c>
      <c r="K859" s="331">
        <f t="shared" ref="K859:L861" si="186">K860</f>
        <v>250</v>
      </c>
      <c r="L859" s="331">
        <f t="shared" si="186"/>
        <v>250</v>
      </c>
      <c r="N859" s="264"/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5"/>
        <v>423</v>
      </c>
      <c r="I860" s="331">
        <f t="shared" si="185"/>
        <v>0</v>
      </c>
      <c r="J860" s="349">
        <f t="shared" si="184"/>
        <v>423</v>
      </c>
      <c r="K860" s="331">
        <f t="shared" si="186"/>
        <v>250</v>
      </c>
      <c r="L860" s="331">
        <f t="shared" si="186"/>
        <v>250</v>
      </c>
      <c r="N860" s="264"/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5"/>
        <v>423</v>
      </c>
      <c r="I861" s="331">
        <f t="shared" si="185"/>
        <v>0</v>
      </c>
      <c r="J861" s="349">
        <f t="shared" si="184"/>
        <v>423</v>
      </c>
      <c r="K861" s="331">
        <f t="shared" si="186"/>
        <v>250</v>
      </c>
      <c r="L861" s="331">
        <f t="shared" si="186"/>
        <v>250</v>
      </c>
      <c r="N861" s="264"/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0</v>
      </c>
      <c r="J862" s="349">
        <f t="shared" si="184"/>
        <v>423</v>
      </c>
      <c r="K862" s="331">
        <v>250</v>
      </c>
      <c r="L862" s="331">
        <v>250</v>
      </c>
      <c r="N862" s="264"/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7">H864</f>
        <v>1943.1</v>
      </c>
      <c r="I863" s="331">
        <f t="shared" si="187"/>
        <v>0</v>
      </c>
      <c r="J863" s="349">
        <f t="shared" si="184"/>
        <v>1943.1</v>
      </c>
      <c r="K863" s="331">
        <f t="shared" ref="K863:L865" si="188">K864</f>
        <v>1943.1</v>
      </c>
      <c r="L863" s="331">
        <f t="shared" si="188"/>
        <v>1943.1</v>
      </c>
      <c r="N863" s="264"/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7"/>
        <v>1943.1</v>
      </c>
      <c r="I864" s="331">
        <f t="shared" si="187"/>
        <v>0</v>
      </c>
      <c r="J864" s="349">
        <f t="shared" si="184"/>
        <v>1943.1</v>
      </c>
      <c r="K864" s="331">
        <f t="shared" si="188"/>
        <v>1943.1</v>
      </c>
      <c r="L864" s="331">
        <f t="shared" si="188"/>
        <v>1943.1</v>
      </c>
      <c r="N864" s="264"/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7"/>
        <v>1943.1</v>
      </c>
      <c r="I865" s="331">
        <f t="shared" si="187"/>
        <v>0</v>
      </c>
      <c r="J865" s="349">
        <f t="shared" si="184"/>
        <v>1943.1</v>
      </c>
      <c r="K865" s="331">
        <f t="shared" si="188"/>
        <v>1943.1</v>
      </c>
      <c r="L865" s="331">
        <f t="shared" si="188"/>
        <v>1943.1</v>
      </c>
      <c r="N865" s="264"/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4"/>
        <v>1943.1</v>
      </c>
      <c r="K866" s="331">
        <v>1943.1</v>
      </c>
      <c r="L866" s="331">
        <v>1943.1</v>
      </c>
      <c r="N866" s="264"/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9">H868</f>
        <v>2521.4</v>
      </c>
      <c r="I867" s="331">
        <f t="shared" si="189"/>
        <v>289.39999999999998</v>
      </c>
      <c r="J867" s="349">
        <f t="shared" si="184"/>
        <v>2810.8</v>
      </c>
      <c r="K867" s="331">
        <f t="shared" ref="K867:L869" si="190">K868</f>
        <v>1400</v>
      </c>
      <c r="L867" s="331">
        <f t="shared" si="190"/>
        <v>1400</v>
      </c>
      <c r="N867" s="264"/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9"/>
        <v>2521.4</v>
      </c>
      <c r="I868" s="331">
        <f t="shared" si="189"/>
        <v>289.39999999999998</v>
      </c>
      <c r="J868" s="349">
        <f t="shared" si="184"/>
        <v>2810.8</v>
      </c>
      <c r="K868" s="331">
        <f t="shared" si="190"/>
        <v>1400</v>
      </c>
      <c r="L868" s="331">
        <f t="shared" si="190"/>
        <v>1400</v>
      </c>
      <c r="N868" s="264"/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9"/>
        <v>2521.4</v>
      </c>
      <c r="I869" s="331">
        <f t="shared" si="189"/>
        <v>289.39999999999998</v>
      </c>
      <c r="J869" s="349">
        <f t="shared" si="184"/>
        <v>2810.8</v>
      </c>
      <c r="K869" s="331">
        <f t="shared" si="190"/>
        <v>1400</v>
      </c>
      <c r="L869" s="331">
        <f t="shared" si="190"/>
        <v>1400</v>
      </c>
      <c r="N869" s="264"/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2521.4</v>
      </c>
      <c r="I870" s="317">
        <f>120+139.4+30</f>
        <v>289.39999999999998</v>
      </c>
      <c r="J870" s="349">
        <f t="shared" si="184"/>
        <v>2810.8</v>
      </c>
      <c r="K870" s="331">
        <v>1400</v>
      </c>
      <c r="L870" s="331">
        <v>1400</v>
      </c>
      <c r="N870" s="264"/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N871" s="264"/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N872" s="264"/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N873" s="264"/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N874" s="264"/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N875" s="264"/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91">H877</f>
        <v>0</v>
      </c>
      <c r="I876" s="331">
        <f t="shared" si="191"/>
        <v>0</v>
      </c>
      <c r="J876" s="349">
        <f t="shared" si="184"/>
        <v>0</v>
      </c>
      <c r="K876" s="331">
        <f t="shared" si="191"/>
        <v>0</v>
      </c>
      <c r="L876" s="331">
        <f t="shared" si="191"/>
        <v>0</v>
      </c>
      <c r="N876" s="264"/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91"/>
        <v>0</v>
      </c>
      <c r="I877" s="331">
        <f t="shared" si="191"/>
        <v>0</v>
      </c>
      <c r="J877" s="349">
        <f t="shared" si="184"/>
        <v>0</v>
      </c>
      <c r="K877" s="331">
        <f t="shared" si="191"/>
        <v>0</v>
      </c>
      <c r="L877" s="331">
        <f t="shared" si="191"/>
        <v>0</v>
      </c>
      <c r="N877" s="264"/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4"/>
        <v>0</v>
      </c>
      <c r="K878" s="331">
        <f>K879+K880</f>
        <v>0</v>
      </c>
      <c r="L878" s="331">
        <f>L879+L880</f>
        <v>0</v>
      </c>
      <c r="N878" s="264"/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4"/>
        <v>0</v>
      </c>
      <c r="K879" s="368">
        <v>0</v>
      </c>
      <c r="L879" s="368">
        <v>0</v>
      </c>
      <c r="N879" s="264"/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4"/>
        <v>0</v>
      </c>
      <c r="K880" s="368">
        <v>0</v>
      </c>
      <c r="L880" s="368">
        <v>0</v>
      </c>
      <c r="N880" s="264"/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92">H882</f>
        <v>546.79999999999995</v>
      </c>
      <c r="I881" s="331">
        <f t="shared" si="192"/>
        <v>0</v>
      </c>
      <c r="J881" s="349">
        <f>H881+I881</f>
        <v>546.79999999999995</v>
      </c>
      <c r="K881" s="368">
        <f t="shared" ref="K881:L883" si="193">K882</f>
        <v>546.79999999999995</v>
      </c>
      <c r="L881" s="368">
        <f t="shared" si="193"/>
        <v>546.79999999999995</v>
      </c>
      <c r="N881" s="264"/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92"/>
        <v>546.79999999999995</v>
      </c>
      <c r="I882" s="331">
        <f t="shared" si="192"/>
        <v>0</v>
      </c>
      <c r="J882" s="349">
        <f>H882+I882</f>
        <v>546.79999999999995</v>
      </c>
      <c r="K882" s="368">
        <f t="shared" si="193"/>
        <v>546.79999999999995</v>
      </c>
      <c r="L882" s="368">
        <f t="shared" si="193"/>
        <v>546.79999999999995</v>
      </c>
      <c r="N882" s="264"/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92"/>
        <v>546.79999999999995</v>
      </c>
      <c r="I883" s="331">
        <f t="shared" si="192"/>
        <v>0</v>
      </c>
      <c r="J883" s="349">
        <f>H883+I883</f>
        <v>546.79999999999995</v>
      </c>
      <c r="K883" s="368">
        <f t="shared" si="193"/>
        <v>546.79999999999995</v>
      </c>
      <c r="L883" s="368">
        <f t="shared" si="193"/>
        <v>546.79999999999995</v>
      </c>
      <c r="N883" s="264"/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N884" s="264"/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4">H886</f>
        <v>0</v>
      </c>
      <c r="I885" s="331">
        <f t="shared" si="194"/>
        <v>0</v>
      </c>
      <c r="J885" s="349">
        <f t="shared" si="184"/>
        <v>0</v>
      </c>
      <c r="K885" s="331">
        <f t="shared" si="194"/>
        <v>0</v>
      </c>
      <c r="L885" s="331">
        <f t="shared" si="194"/>
        <v>0</v>
      </c>
      <c r="N885" s="264"/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4"/>
        <v>0</v>
      </c>
      <c r="I886" s="331">
        <f t="shared" si="194"/>
        <v>0</v>
      </c>
      <c r="J886" s="349">
        <f t="shared" si="184"/>
        <v>0</v>
      </c>
      <c r="K886" s="331">
        <f t="shared" si="194"/>
        <v>0</v>
      </c>
      <c r="L886" s="331">
        <f t="shared" si="194"/>
        <v>0</v>
      </c>
      <c r="N886" s="264"/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4"/>
        <v>0</v>
      </c>
      <c r="I887" s="331">
        <f t="shared" si="194"/>
        <v>0</v>
      </c>
      <c r="J887" s="349">
        <f t="shared" si="184"/>
        <v>0</v>
      </c>
      <c r="K887" s="331">
        <f t="shared" si="194"/>
        <v>0</v>
      </c>
      <c r="L887" s="331">
        <f t="shared" si="194"/>
        <v>0</v>
      </c>
      <c r="N887" s="264"/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4"/>
        <v>0</v>
      </c>
      <c r="K888" s="368">
        <v>0</v>
      </c>
      <c r="L888" s="368">
        <v>0</v>
      </c>
      <c r="N888" s="264"/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5">H890</f>
        <v>97869.7</v>
      </c>
      <c r="I889" s="331">
        <f t="shared" si="195"/>
        <v>0</v>
      </c>
      <c r="J889" s="349">
        <f t="shared" si="184"/>
        <v>97869.7</v>
      </c>
      <c r="K889" s="331">
        <f t="shared" ref="K889:L891" si="196">K890</f>
        <v>97845.8</v>
      </c>
      <c r="L889" s="331">
        <f t="shared" si="196"/>
        <v>97845.8</v>
      </c>
      <c r="N889" s="264"/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5"/>
        <v>97869.7</v>
      </c>
      <c r="I890" s="331">
        <f t="shared" si="195"/>
        <v>0</v>
      </c>
      <c r="J890" s="349">
        <f t="shared" si="184"/>
        <v>97869.7</v>
      </c>
      <c r="K890" s="331">
        <f t="shared" si="196"/>
        <v>97845.8</v>
      </c>
      <c r="L890" s="331">
        <f t="shared" si="196"/>
        <v>97845.8</v>
      </c>
      <c r="N890" s="264"/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5"/>
        <v>97869.7</v>
      </c>
      <c r="I891" s="331">
        <f t="shared" si="195"/>
        <v>0</v>
      </c>
      <c r="J891" s="349">
        <f t="shared" si="184"/>
        <v>97869.7</v>
      </c>
      <c r="K891" s="331">
        <f t="shared" si="196"/>
        <v>97845.8</v>
      </c>
      <c r="L891" s="331">
        <f t="shared" si="196"/>
        <v>97845.8</v>
      </c>
      <c r="N891" s="264"/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>
        <f>-367+367</f>
        <v>0</v>
      </c>
      <c r="J892" s="349">
        <f t="shared" si="184"/>
        <v>97869.7</v>
      </c>
      <c r="K892" s="331">
        <v>97845.8</v>
      </c>
      <c r="L892" s="331">
        <v>97845.8</v>
      </c>
      <c r="N892" s="264"/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7">H894</f>
        <v>150.6</v>
      </c>
      <c r="I893" s="331">
        <f t="shared" si="197"/>
        <v>0.4</v>
      </c>
      <c r="J893" s="349">
        <f t="shared" si="184"/>
        <v>151</v>
      </c>
      <c r="K893" s="368">
        <f t="shared" si="197"/>
        <v>150.6</v>
      </c>
      <c r="L893" s="368">
        <f t="shared" si="197"/>
        <v>150.6</v>
      </c>
      <c r="N893" s="264"/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7"/>
        <v>150.6</v>
      </c>
      <c r="I894" s="331">
        <f t="shared" si="197"/>
        <v>0.4</v>
      </c>
      <c r="J894" s="349">
        <f t="shared" si="184"/>
        <v>151</v>
      </c>
      <c r="K894" s="368">
        <f t="shared" si="197"/>
        <v>150.6</v>
      </c>
      <c r="L894" s="368">
        <f t="shared" si="197"/>
        <v>150.6</v>
      </c>
      <c r="N894" s="264"/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7"/>
        <v>150.6</v>
      </c>
      <c r="I895" s="331">
        <f t="shared" si="197"/>
        <v>0.4</v>
      </c>
      <c r="J895" s="349">
        <f t="shared" si="184"/>
        <v>151</v>
      </c>
      <c r="K895" s="368">
        <f t="shared" si="197"/>
        <v>150.6</v>
      </c>
      <c r="L895" s="368">
        <f t="shared" si="197"/>
        <v>150.6</v>
      </c>
      <c r="N895" s="264"/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>
        <v>0.4</v>
      </c>
      <c r="J896" s="349">
        <f t="shared" si="184"/>
        <v>151</v>
      </c>
      <c r="K896" s="331">
        <v>150.6</v>
      </c>
      <c r="L896" s="331">
        <v>150.6</v>
      </c>
      <c r="N896" s="264"/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8">H898</f>
        <v>1943.1</v>
      </c>
      <c r="I897" s="331">
        <f t="shared" si="198"/>
        <v>0</v>
      </c>
      <c r="J897" s="349">
        <f t="shared" si="184"/>
        <v>1943.1</v>
      </c>
      <c r="K897" s="331">
        <f t="shared" ref="K897:L899" si="199">K898</f>
        <v>1943.1</v>
      </c>
      <c r="L897" s="331">
        <f t="shared" si="199"/>
        <v>1943.1</v>
      </c>
      <c r="N897" s="264"/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8"/>
        <v>1943.1</v>
      </c>
      <c r="I898" s="331">
        <f t="shared" si="198"/>
        <v>0</v>
      </c>
      <c r="J898" s="349">
        <f t="shared" si="184"/>
        <v>1943.1</v>
      </c>
      <c r="K898" s="331">
        <f t="shared" si="199"/>
        <v>1943.1</v>
      </c>
      <c r="L898" s="331">
        <f t="shared" si="199"/>
        <v>1943.1</v>
      </c>
      <c r="N898" s="264"/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8"/>
        <v>1943.1</v>
      </c>
      <c r="I899" s="331">
        <f t="shared" si="198"/>
        <v>0</v>
      </c>
      <c r="J899" s="349">
        <f t="shared" si="184"/>
        <v>1943.1</v>
      </c>
      <c r="K899" s="331">
        <f t="shared" si="199"/>
        <v>1943.1</v>
      </c>
      <c r="L899" s="331">
        <f t="shared" si="199"/>
        <v>1943.1</v>
      </c>
      <c r="N899" s="264"/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4"/>
        <v>1943.1</v>
      </c>
      <c r="K900" s="331">
        <v>1943.1</v>
      </c>
      <c r="L900" s="331">
        <v>1943.1</v>
      </c>
      <c r="N900" s="264"/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200">H902</f>
        <v>2353.5</v>
      </c>
      <c r="I901" s="331">
        <f t="shared" si="200"/>
        <v>0</v>
      </c>
      <c r="J901" s="349">
        <f t="shared" si="184"/>
        <v>2353.5</v>
      </c>
      <c r="K901" s="331">
        <f t="shared" si="200"/>
        <v>2111.5</v>
      </c>
      <c r="L901" s="331">
        <f t="shared" si="200"/>
        <v>2018.6</v>
      </c>
      <c r="N901" s="264"/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200"/>
        <v>2353.5</v>
      </c>
      <c r="I902" s="331">
        <f t="shared" si="200"/>
        <v>0</v>
      </c>
      <c r="J902" s="349">
        <f t="shared" si="184"/>
        <v>2353.5</v>
      </c>
      <c r="K902" s="331">
        <f t="shared" si="200"/>
        <v>2111.5</v>
      </c>
      <c r="L902" s="331">
        <f t="shared" si="200"/>
        <v>2018.6</v>
      </c>
      <c r="N902" s="264"/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4"/>
        <v>2353.5</v>
      </c>
      <c r="K903" s="331">
        <f>K904+K905+K906</f>
        <v>2111.5</v>
      </c>
      <c r="L903" s="331">
        <f>L904+L905+L906</f>
        <v>2018.6</v>
      </c>
      <c r="N903" s="264"/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4"/>
        <v>23.5</v>
      </c>
      <c r="K904" s="331">
        <v>21.1</v>
      </c>
      <c r="L904" s="331">
        <v>20.2</v>
      </c>
      <c r="N904" s="264"/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4"/>
        <v>209.7</v>
      </c>
      <c r="K905" s="331">
        <v>209</v>
      </c>
      <c r="L905" s="331">
        <v>199.8</v>
      </c>
      <c r="N905" s="264"/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4"/>
        <v>2120.3000000000002</v>
      </c>
      <c r="K906" s="331">
        <v>1881.4</v>
      </c>
      <c r="L906" s="331">
        <v>1798.6</v>
      </c>
      <c r="N906" s="264"/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201">H908</f>
        <v>1258.8</v>
      </c>
      <c r="I907" s="331">
        <f t="shared" si="201"/>
        <v>0</v>
      </c>
      <c r="J907" s="349">
        <f t="shared" si="184"/>
        <v>1258.8</v>
      </c>
      <c r="K907" s="331">
        <f t="shared" ref="K907:L909" si="202">K908</f>
        <v>1183</v>
      </c>
      <c r="L907" s="331">
        <f t="shared" si="202"/>
        <v>1102.5999999999999</v>
      </c>
      <c r="N907" s="264"/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201"/>
        <v>1258.8</v>
      </c>
      <c r="I908" s="331">
        <f t="shared" si="201"/>
        <v>0</v>
      </c>
      <c r="J908" s="349">
        <f t="shared" si="184"/>
        <v>1258.8</v>
      </c>
      <c r="K908" s="331">
        <f t="shared" si="202"/>
        <v>1183</v>
      </c>
      <c r="L908" s="331">
        <f t="shared" si="202"/>
        <v>1102.5999999999999</v>
      </c>
      <c r="N908" s="264"/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201"/>
        <v>1258.8</v>
      </c>
      <c r="I909" s="331">
        <f t="shared" si="201"/>
        <v>0</v>
      </c>
      <c r="J909" s="349">
        <f t="shared" si="184"/>
        <v>1258.8</v>
      </c>
      <c r="K909" s="331">
        <f t="shared" si="202"/>
        <v>1183</v>
      </c>
      <c r="L909" s="331">
        <f t="shared" si="202"/>
        <v>1102.5999999999999</v>
      </c>
      <c r="N909" s="264"/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4"/>
        <v>1258.8</v>
      </c>
      <c r="K910" s="368">
        <v>1183</v>
      </c>
      <c r="L910" s="368">
        <v>1102.5999999999999</v>
      </c>
      <c r="N910" s="264"/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3">H912</f>
        <v>13749.1</v>
      </c>
      <c r="I911" s="331">
        <f t="shared" si="203"/>
        <v>0</v>
      </c>
      <c r="J911" s="349">
        <f>H911+I911</f>
        <v>13749.1</v>
      </c>
      <c r="K911" s="368">
        <f t="shared" ref="K911:L913" si="204">K912</f>
        <v>13749.1</v>
      </c>
      <c r="L911" s="368">
        <f t="shared" si="204"/>
        <v>13749.1</v>
      </c>
      <c r="N911" s="264"/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3"/>
        <v>13749.1</v>
      </c>
      <c r="I912" s="331">
        <f t="shared" si="203"/>
        <v>0</v>
      </c>
      <c r="J912" s="349">
        <f>H912+I912</f>
        <v>13749.1</v>
      </c>
      <c r="K912" s="368">
        <f t="shared" si="204"/>
        <v>13749.1</v>
      </c>
      <c r="L912" s="368">
        <f t="shared" si="204"/>
        <v>13749.1</v>
      </c>
      <c r="N912" s="264"/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3"/>
        <v>13749.1</v>
      </c>
      <c r="I913" s="331">
        <f t="shared" si="203"/>
        <v>0</v>
      </c>
      <c r="J913" s="349">
        <f>H913+I913</f>
        <v>13749.1</v>
      </c>
      <c r="K913" s="368">
        <f t="shared" si="204"/>
        <v>13749.1</v>
      </c>
      <c r="L913" s="368">
        <f t="shared" si="204"/>
        <v>13749.1</v>
      </c>
      <c r="N913" s="264"/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N914" s="264"/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5">H916</f>
        <v>0</v>
      </c>
      <c r="I915" s="331">
        <f t="shared" si="205"/>
        <v>0</v>
      </c>
      <c r="J915" s="349">
        <f t="shared" si="184"/>
        <v>0</v>
      </c>
      <c r="K915" s="331">
        <f t="shared" ref="K915:L917" si="206">K916</f>
        <v>0</v>
      </c>
      <c r="L915" s="331">
        <f t="shared" si="206"/>
        <v>0</v>
      </c>
      <c r="N915" s="264"/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5"/>
        <v>0</v>
      </c>
      <c r="I916" s="331">
        <f t="shared" si="205"/>
        <v>0</v>
      </c>
      <c r="J916" s="349">
        <f t="shared" si="184"/>
        <v>0</v>
      </c>
      <c r="K916" s="331">
        <f t="shared" si="206"/>
        <v>0</v>
      </c>
      <c r="L916" s="331">
        <f t="shared" si="206"/>
        <v>0</v>
      </c>
      <c r="N916" s="264"/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5"/>
        <v>0</v>
      </c>
      <c r="I917" s="331">
        <f t="shared" si="205"/>
        <v>0</v>
      </c>
      <c r="J917" s="349">
        <f t="shared" si="184"/>
        <v>0</v>
      </c>
      <c r="K917" s="331">
        <f t="shared" si="206"/>
        <v>0</v>
      </c>
      <c r="L917" s="331">
        <f t="shared" si="206"/>
        <v>0</v>
      </c>
      <c r="N917" s="264"/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4"/>
        <v>0</v>
      </c>
      <c r="K918" s="331">
        <v>0</v>
      </c>
      <c r="L918" s="331">
        <v>0</v>
      </c>
      <c r="N918" s="264"/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7">H920</f>
        <v>0</v>
      </c>
      <c r="I919" s="331"/>
      <c r="J919" s="349">
        <f t="shared" si="184"/>
        <v>0</v>
      </c>
      <c r="K919" s="331">
        <f t="shared" si="207"/>
        <v>0</v>
      </c>
      <c r="L919" s="331">
        <f t="shared" si="207"/>
        <v>0</v>
      </c>
      <c r="N919" s="264"/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7"/>
        <v>0</v>
      </c>
      <c r="I920" s="331"/>
      <c r="J920" s="349">
        <f t="shared" si="184"/>
        <v>0</v>
      </c>
      <c r="K920" s="331">
        <f t="shared" si="207"/>
        <v>0</v>
      </c>
      <c r="L920" s="331">
        <f t="shared" si="207"/>
        <v>0</v>
      </c>
      <c r="N920" s="264"/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7"/>
        <v>0</v>
      </c>
      <c r="I921" s="331"/>
      <c r="J921" s="349">
        <f t="shared" si="184"/>
        <v>0</v>
      </c>
      <c r="K921" s="331">
        <f t="shared" si="207"/>
        <v>0</v>
      </c>
      <c r="L921" s="331">
        <f t="shared" si="207"/>
        <v>0</v>
      </c>
      <c r="N921" s="264"/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4"/>
        <v>0</v>
      </c>
      <c r="K922" s="365"/>
      <c r="L922" s="365"/>
      <c r="N922" s="264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4"/>
        <v>0</v>
      </c>
      <c r="K923" s="365"/>
      <c r="L923" s="365"/>
      <c r="N923" s="264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4"/>
        <v>0</v>
      </c>
      <c r="K924" s="365"/>
      <c r="L924" s="365"/>
      <c r="N924" s="264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4"/>
        <v>0</v>
      </c>
      <c r="K925" s="365"/>
      <c r="L925" s="365"/>
      <c r="N925" s="264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4"/>
        <v>0</v>
      </c>
      <c r="K926" s="365"/>
      <c r="L926" s="365"/>
      <c r="N926" s="264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4"/>
        <v>0</v>
      </c>
      <c r="K927" s="365"/>
      <c r="L927" s="365"/>
      <c r="N927" s="264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4"/>
        <v>0</v>
      </c>
      <c r="K928" s="365"/>
      <c r="L928" s="365"/>
      <c r="N928" s="264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4"/>
        <v>0</v>
      </c>
      <c r="K929" s="331">
        <f>K930+K934+K940</f>
        <v>0</v>
      </c>
      <c r="L929" s="365"/>
      <c r="N929" s="264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4"/>
        <v>0</v>
      </c>
      <c r="K930" s="365"/>
      <c r="L930" s="365"/>
      <c r="N930" s="264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4"/>
        <v>0</v>
      </c>
      <c r="K931" s="365"/>
      <c r="L931" s="365"/>
      <c r="N931" s="264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4"/>
        <v>0</v>
      </c>
      <c r="K932" s="365"/>
      <c r="L932" s="365"/>
      <c r="N932" s="264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4"/>
        <v>0</v>
      </c>
      <c r="K933" s="365"/>
      <c r="L933" s="365"/>
      <c r="N933" s="264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8">H934+I934</f>
        <v>0</v>
      </c>
      <c r="K934" s="331">
        <f>K935</f>
        <v>0</v>
      </c>
      <c r="L934" s="365"/>
      <c r="N934" s="264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8"/>
        <v>0</v>
      </c>
      <c r="K935" s="331">
        <f>K936</f>
        <v>0</v>
      </c>
      <c r="L935" s="365"/>
      <c r="N935" s="264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8"/>
        <v>0</v>
      </c>
      <c r="K936" s="331">
        <f>K937+K938+K939</f>
        <v>0</v>
      </c>
      <c r="L936" s="365"/>
      <c r="N936" s="264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8"/>
        <v>0</v>
      </c>
      <c r="K937" s="365"/>
      <c r="L937" s="365"/>
      <c r="N937" s="264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8"/>
        <v>0</v>
      </c>
      <c r="K938" s="365"/>
      <c r="L938" s="365"/>
      <c r="N938" s="264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8"/>
        <v>0</v>
      </c>
      <c r="K939" s="365"/>
      <c r="L939" s="365"/>
      <c r="N939" s="264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9">H941</f>
        <v>0</v>
      </c>
      <c r="I940" s="331"/>
      <c r="J940" s="349">
        <f t="shared" si="208"/>
        <v>0</v>
      </c>
      <c r="K940" s="331">
        <f t="shared" si="209"/>
        <v>0</v>
      </c>
      <c r="L940" s="365"/>
      <c r="N940" s="264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9"/>
        <v>0</v>
      </c>
      <c r="I941" s="331"/>
      <c r="J941" s="349">
        <f t="shared" si="208"/>
        <v>0</v>
      </c>
      <c r="K941" s="331">
        <f t="shared" si="209"/>
        <v>0</v>
      </c>
      <c r="L941" s="365"/>
      <c r="N941" s="264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9"/>
        <v>0</v>
      </c>
      <c r="I942" s="331"/>
      <c r="J942" s="349">
        <f t="shared" si="208"/>
        <v>0</v>
      </c>
      <c r="K942" s="331">
        <f t="shared" si="209"/>
        <v>0</v>
      </c>
      <c r="L942" s="365"/>
      <c r="N942" s="264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8"/>
        <v>0</v>
      </c>
      <c r="K943" s="365"/>
      <c r="L943" s="365"/>
      <c r="N943" s="264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8"/>
        <v>0</v>
      </c>
      <c r="K944" s="331">
        <f>K1028</f>
        <v>0</v>
      </c>
      <c r="L944" s="331">
        <f>L1028</f>
        <v>0</v>
      </c>
      <c r="N944" s="264"/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8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N945" s="264"/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8"/>
        <v>0</v>
      </c>
      <c r="K946" s="331"/>
      <c r="L946" s="331"/>
      <c r="N946" s="264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8"/>
        <v>0</v>
      </c>
      <c r="K947" s="331"/>
      <c r="L947" s="331"/>
      <c r="N947" s="264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8"/>
        <v>0</v>
      </c>
      <c r="K948" s="331"/>
      <c r="L948" s="331"/>
      <c r="N948" s="264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8"/>
        <v>0</v>
      </c>
      <c r="K949" s="331"/>
      <c r="L949" s="331"/>
      <c r="N949" s="264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8"/>
        <v>0</v>
      </c>
      <c r="K950" s="331"/>
      <c r="L950" s="331"/>
      <c r="N950" s="264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8"/>
        <v>0</v>
      </c>
      <c r="K951" s="331"/>
      <c r="L951" s="331"/>
      <c r="N951" s="264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8"/>
        <v>0</v>
      </c>
      <c r="K952" s="331"/>
      <c r="L952" s="331"/>
      <c r="N952" s="264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8"/>
        <v>0</v>
      </c>
      <c r="K953" s="331"/>
      <c r="L953" s="331"/>
      <c r="N953" s="264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8"/>
        <v>0</v>
      </c>
      <c r="K954" s="331"/>
      <c r="L954" s="331"/>
      <c r="N954" s="264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8"/>
        <v>0</v>
      </c>
      <c r="K955" s="331"/>
      <c r="L955" s="331"/>
      <c r="N955" s="264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8"/>
        <v>0</v>
      </c>
      <c r="K956" s="331"/>
      <c r="L956" s="331"/>
      <c r="N956" s="264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8"/>
        <v>0</v>
      </c>
      <c r="K957" s="331"/>
      <c r="L957" s="331"/>
      <c r="N957" s="264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8"/>
        <v>0</v>
      </c>
      <c r="K958" s="331"/>
      <c r="L958" s="331"/>
      <c r="N958" s="264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8"/>
        <v>0</v>
      </c>
      <c r="K959" s="331"/>
      <c r="L959" s="331"/>
      <c r="N959" s="264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8"/>
        <v>0</v>
      </c>
      <c r="K960" s="331">
        <f t="shared" ref="K960:L962" si="210">K961</f>
        <v>0</v>
      </c>
      <c r="L960" s="331">
        <f t="shared" si="210"/>
        <v>0</v>
      </c>
      <c r="N960" s="264"/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8"/>
        <v>0</v>
      </c>
      <c r="K961" s="331">
        <f t="shared" si="210"/>
        <v>0</v>
      </c>
      <c r="L961" s="331">
        <f t="shared" si="210"/>
        <v>0</v>
      </c>
      <c r="N961" s="264"/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8"/>
        <v>0</v>
      </c>
      <c r="K962" s="331">
        <f t="shared" si="210"/>
        <v>0</v>
      </c>
      <c r="L962" s="331">
        <f t="shared" si="210"/>
        <v>0</v>
      </c>
      <c r="N962" s="264"/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8"/>
        <v>0</v>
      </c>
      <c r="K963" s="331"/>
      <c r="L963" s="368"/>
      <c r="N963" s="264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8"/>
        <v>0</v>
      </c>
      <c r="K964" s="331">
        <f t="shared" ref="K964:L967" si="211">K965</f>
        <v>0</v>
      </c>
      <c r="L964" s="331">
        <f t="shared" si="211"/>
        <v>0</v>
      </c>
      <c r="N964" s="264"/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8"/>
        <v>0</v>
      </c>
      <c r="K965" s="331">
        <f t="shared" si="211"/>
        <v>0</v>
      </c>
      <c r="L965" s="331">
        <f t="shared" si="211"/>
        <v>0</v>
      </c>
      <c r="N965" s="264"/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8"/>
        <v>0</v>
      </c>
      <c r="K966" s="331">
        <f t="shared" si="211"/>
        <v>0</v>
      </c>
      <c r="L966" s="331">
        <f t="shared" si="211"/>
        <v>0</v>
      </c>
      <c r="N966" s="264"/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8"/>
        <v>0</v>
      </c>
      <c r="K967" s="331">
        <f t="shared" si="211"/>
        <v>0</v>
      </c>
      <c r="L967" s="331">
        <f t="shared" si="211"/>
        <v>0</v>
      </c>
      <c r="N967" s="264"/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8"/>
        <v>0</v>
      </c>
      <c r="K968" s="331"/>
      <c r="L968" s="331"/>
      <c r="N968" s="264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8"/>
        <v>0</v>
      </c>
      <c r="K969" s="331">
        <f t="shared" ref="K969:L971" si="212">K970</f>
        <v>0</v>
      </c>
      <c r="L969" s="331">
        <f t="shared" si="212"/>
        <v>0</v>
      </c>
      <c r="N969" s="264"/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8"/>
        <v>0</v>
      </c>
      <c r="K970" s="331">
        <f t="shared" si="212"/>
        <v>0</v>
      </c>
      <c r="L970" s="331">
        <f t="shared" si="212"/>
        <v>0</v>
      </c>
      <c r="N970" s="264"/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8"/>
        <v>0</v>
      </c>
      <c r="K971" s="331">
        <f t="shared" si="212"/>
        <v>0</v>
      </c>
      <c r="L971" s="331">
        <f t="shared" si="212"/>
        <v>0</v>
      </c>
      <c r="N971" s="264"/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8"/>
        <v>0</v>
      </c>
      <c r="K972" s="331"/>
      <c r="L972" s="331"/>
      <c r="N972" s="264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3">H974</f>
        <v>0</v>
      </c>
      <c r="I973" s="331"/>
      <c r="J973" s="349">
        <f t="shared" si="208"/>
        <v>0</v>
      </c>
      <c r="K973" s="331">
        <f t="shared" si="213"/>
        <v>0</v>
      </c>
      <c r="L973" s="331">
        <f t="shared" si="213"/>
        <v>0</v>
      </c>
      <c r="N973" s="264"/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3"/>
        <v>0</v>
      </c>
      <c r="I974" s="331"/>
      <c r="J974" s="349">
        <f t="shared" si="208"/>
        <v>0</v>
      </c>
      <c r="K974" s="331">
        <f t="shared" si="213"/>
        <v>0</v>
      </c>
      <c r="L974" s="331">
        <f t="shared" si="213"/>
        <v>0</v>
      </c>
      <c r="N974" s="264"/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3"/>
        <v>0</v>
      </c>
      <c r="I975" s="331"/>
      <c r="J975" s="349">
        <f t="shared" si="208"/>
        <v>0</v>
      </c>
      <c r="K975" s="331">
        <f t="shared" si="213"/>
        <v>0</v>
      </c>
      <c r="L975" s="331">
        <f t="shared" si="213"/>
        <v>0</v>
      </c>
      <c r="N975" s="264"/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8"/>
        <v>0</v>
      </c>
      <c r="K976" s="331"/>
      <c r="L976" s="331"/>
      <c r="N976" s="264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4">H978</f>
        <v>0</v>
      </c>
      <c r="I977" s="331"/>
      <c r="J977" s="349">
        <f t="shared" si="208"/>
        <v>0</v>
      </c>
      <c r="K977" s="331">
        <f t="shared" si="214"/>
        <v>0</v>
      </c>
      <c r="L977" s="331">
        <f t="shared" si="214"/>
        <v>0</v>
      </c>
      <c r="N977" s="264"/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4"/>
        <v>0</v>
      </c>
      <c r="I978" s="331"/>
      <c r="J978" s="349">
        <f t="shared" si="208"/>
        <v>0</v>
      </c>
      <c r="K978" s="331">
        <f t="shared" si="214"/>
        <v>0</v>
      </c>
      <c r="L978" s="331">
        <f t="shared" si="214"/>
        <v>0</v>
      </c>
      <c r="N978" s="264"/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4"/>
        <v>0</v>
      </c>
      <c r="I979" s="331"/>
      <c r="J979" s="349">
        <f t="shared" si="208"/>
        <v>0</v>
      </c>
      <c r="K979" s="331">
        <f t="shared" si="214"/>
        <v>0</v>
      </c>
      <c r="L979" s="331">
        <f t="shared" si="214"/>
        <v>0</v>
      </c>
      <c r="N979" s="264"/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8"/>
        <v>0</v>
      </c>
      <c r="K980" s="331"/>
      <c r="L980" s="331"/>
      <c r="N980" s="264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5">H982</f>
        <v>0</v>
      </c>
      <c r="I981" s="331"/>
      <c r="J981" s="349">
        <f t="shared" si="208"/>
        <v>0</v>
      </c>
      <c r="K981" s="331">
        <f t="shared" si="215"/>
        <v>0</v>
      </c>
      <c r="L981" s="331">
        <f t="shared" si="215"/>
        <v>0</v>
      </c>
      <c r="N981" s="264"/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5"/>
        <v>0</v>
      </c>
      <c r="I982" s="331"/>
      <c r="J982" s="349">
        <f t="shared" si="208"/>
        <v>0</v>
      </c>
      <c r="K982" s="331">
        <f t="shared" si="215"/>
        <v>0</v>
      </c>
      <c r="L982" s="331">
        <f t="shared" si="215"/>
        <v>0</v>
      </c>
      <c r="N982" s="264"/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5"/>
        <v>0</v>
      </c>
      <c r="I983" s="331"/>
      <c r="J983" s="349">
        <f t="shared" si="208"/>
        <v>0</v>
      </c>
      <c r="K983" s="331">
        <f t="shared" si="215"/>
        <v>0</v>
      </c>
      <c r="L983" s="331">
        <f t="shared" si="215"/>
        <v>0</v>
      </c>
      <c r="N983" s="264"/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8"/>
        <v>0</v>
      </c>
      <c r="K984" s="331"/>
      <c r="L984" s="331"/>
      <c r="N984" s="264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6">H986</f>
        <v>0</v>
      </c>
      <c r="I985" s="331"/>
      <c r="J985" s="349">
        <f t="shared" si="208"/>
        <v>0</v>
      </c>
      <c r="K985" s="331">
        <f t="shared" si="216"/>
        <v>0</v>
      </c>
      <c r="L985" s="331">
        <f t="shared" si="216"/>
        <v>0</v>
      </c>
      <c r="N985" s="264"/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6"/>
        <v>0</v>
      </c>
      <c r="I986" s="331"/>
      <c r="J986" s="349">
        <f t="shared" si="208"/>
        <v>0</v>
      </c>
      <c r="K986" s="331">
        <f t="shared" si="216"/>
        <v>0</v>
      </c>
      <c r="L986" s="331">
        <f t="shared" si="216"/>
        <v>0</v>
      </c>
      <c r="N986" s="264"/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6"/>
        <v>0</v>
      </c>
      <c r="I987" s="331"/>
      <c r="J987" s="349">
        <f t="shared" si="208"/>
        <v>0</v>
      </c>
      <c r="K987" s="331">
        <f t="shared" si="216"/>
        <v>0</v>
      </c>
      <c r="L987" s="331">
        <f t="shared" si="216"/>
        <v>0</v>
      </c>
      <c r="N987" s="264"/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8"/>
        <v>0</v>
      </c>
      <c r="K988" s="331"/>
      <c r="L988" s="331"/>
      <c r="N988" s="264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7">H990</f>
        <v>0</v>
      </c>
      <c r="I989" s="331"/>
      <c r="J989" s="349">
        <f t="shared" si="208"/>
        <v>0</v>
      </c>
      <c r="K989" s="331">
        <f t="shared" si="217"/>
        <v>0</v>
      </c>
      <c r="L989" s="331">
        <f t="shared" si="217"/>
        <v>0</v>
      </c>
      <c r="N989" s="264"/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7"/>
        <v>0</v>
      </c>
      <c r="I990" s="331"/>
      <c r="J990" s="349">
        <f t="shared" si="208"/>
        <v>0</v>
      </c>
      <c r="K990" s="331">
        <f t="shared" si="217"/>
        <v>0</v>
      </c>
      <c r="L990" s="331">
        <f t="shared" si="217"/>
        <v>0</v>
      </c>
      <c r="N990" s="264"/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7"/>
        <v>0</v>
      </c>
      <c r="I991" s="331"/>
      <c r="J991" s="349">
        <f t="shared" si="208"/>
        <v>0</v>
      </c>
      <c r="K991" s="331">
        <f t="shared" si="217"/>
        <v>0</v>
      </c>
      <c r="L991" s="331">
        <f t="shared" si="217"/>
        <v>0</v>
      </c>
      <c r="N991" s="264"/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8"/>
        <v>0</v>
      </c>
      <c r="K992" s="331"/>
      <c r="L992" s="331"/>
      <c r="N992" s="264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8"/>
        <v>0</v>
      </c>
      <c r="K993" s="331">
        <f t="shared" ref="K993:L995" si="218">K994</f>
        <v>0</v>
      </c>
      <c r="L993" s="331">
        <f t="shared" si="218"/>
        <v>0</v>
      </c>
      <c r="N993" s="264"/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8"/>
        <v>0</v>
      </c>
      <c r="K994" s="331">
        <f t="shared" si="218"/>
        <v>0</v>
      </c>
      <c r="L994" s="331">
        <f t="shared" si="218"/>
        <v>0</v>
      </c>
      <c r="N994" s="264"/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8"/>
        <v>0</v>
      </c>
      <c r="K995" s="331">
        <f t="shared" si="218"/>
        <v>0</v>
      </c>
      <c r="L995" s="331">
        <f t="shared" si="218"/>
        <v>0</v>
      </c>
      <c r="N995" s="264"/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8"/>
        <v>0</v>
      </c>
      <c r="K996" s="331"/>
      <c r="L996" s="331"/>
      <c r="N996" s="264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9">H998</f>
        <v>0</v>
      </c>
      <c r="I997" s="331"/>
      <c r="J997" s="349">
        <f t="shared" si="208"/>
        <v>0</v>
      </c>
      <c r="K997" s="331">
        <f t="shared" si="219"/>
        <v>0</v>
      </c>
      <c r="L997" s="331">
        <f t="shared" si="219"/>
        <v>0</v>
      </c>
      <c r="N997" s="264"/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9"/>
        <v>0</v>
      </c>
      <c r="I998" s="331"/>
      <c r="J998" s="349">
        <f t="shared" ref="J998:J1061" si="220">H998+I998</f>
        <v>0</v>
      </c>
      <c r="K998" s="331">
        <f t="shared" si="219"/>
        <v>0</v>
      </c>
      <c r="L998" s="331">
        <f t="shared" si="219"/>
        <v>0</v>
      </c>
      <c r="N998" s="264"/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20"/>
        <v>0</v>
      </c>
      <c r="K999" s="331">
        <f>K1000+K1001</f>
        <v>0</v>
      </c>
      <c r="L999" s="331">
        <f>L1000+L1001</f>
        <v>0</v>
      </c>
      <c r="N999" s="264"/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20"/>
        <v>0</v>
      </c>
      <c r="K1000" s="368"/>
      <c r="L1000" s="368"/>
      <c r="N1000" s="264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20"/>
        <v>0</v>
      </c>
      <c r="K1001" s="368"/>
      <c r="L1001" s="368"/>
      <c r="N1001" s="264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20"/>
        <v>0</v>
      </c>
      <c r="K1002" s="331">
        <f t="shared" ref="K1002:L1004" si="221">K1003</f>
        <v>0</v>
      </c>
      <c r="L1002" s="331">
        <f t="shared" si="221"/>
        <v>0</v>
      </c>
      <c r="N1002" s="264"/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20"/>
        <v>0</v>
      </c>
      <c r="K1003" s="331">
        <f t="shared" si="221"/>
        <v>0</v>
      </c>
      <c r="L1003" s="331">
        <f t="shared" si="221"/>
        <v>0</v>
      </c>
      <c r="N1003" s="264"/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20"/>
        <v>0</v>
      </c>
      <c r="K1004" s="331">
        <f t="shared" si="221"/>
        <v>0</v>
      </c>
      <c r="L1004" s="331">
        <f t="shared" si="221"/>
        <v>0</v>
      </c>
      <c r="N1004" s="264"/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20"/>
        <v>0</v>
      </c>
      <c r="K1005" s="331"/>
      <c r="L1005" s="331"/>
      <c r="N1005" s="264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20"/>
        <v>0</v>
      </c>
      <c r="K1006" s="331">
        <f t="shared" ref="K1006:L1008" si="222">K1007</f>
        <v>0</v>
      </c>
      <c r="L1006" s="331">
        <f t="shared" si="222"/>
        <v>0</v>
      </c>
      <c r="N1006" s="264"/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20"/>
        <v>0</v>
      </c>
      <c r="K1007" s="331">
        <f t="shared" si="222"/>
        <v>0</v>
      </c>
      <c r="L1007" s="331">
        <f t="shared" si="222"/>
        <v>0</v>
      </c>
      <c r="N1007" s="264"/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20"/>
        <v>0</v>
      </c>
      <c r="K1008" s="331">
        <f t="shared" si="222"/>
        <v>0</v>
      </c>
      <c r="L1008" s="331">
        <f t="shared" si="222"/>
        <v>0</v>
      </c>
      <c r="N1008" s="264"/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20"/>
        <v>0</v>
      </c>
      <c r="K1009" s="331"/>
      <c r="L1009" s="331"/>
      <c r="N1009" s="264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3">H1011</f>
        <v>0</v>
      </c>
      <c r="I1010" s="331"/>
      <c r="J1010" s="349">
        <f t="shared" si="220"/>
        <v>0</v>
      </c>
      <c r="K1010" s="331">
        <f t="shared" si="223"/>
        <v>0</v>
      </c>
      <c r="L1010" s="331">
        <f t="shared" si="223"/>
        <v>0</v>
      </c>
      <c r="N1010" s="264"/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3"/>
        <v>0</v>
      </c>
      <c r="I1011" s="331"/>
      <c r="J1011" s="349">
        <f t="shared" si="220"/>
        <v>0</v>
      </c>
      <c r="K1011" s="331">
        <f t="shared" si="223"/>
        <v>0</v>
      </c>
      <c r="L1011" s="331">
        <f t="shared" si="223"/>
        <v>0</v>
      </c>
      <c r="N1011" s="264"/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20"/>
        <v>0</v>
      </c>
      <c r="K1012" s="331">
        <f>K1013+K1014+K1015</f>
        <v>0</v>
      </c>
      <c r="L1012" s="331">
        <f>L1013+L1014+L1015</f>
        <v>0</v>
      </c>
      <c r="N1012" s="264"/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20"/>
        <v>0</v>
      </c>
      <c r="K1013" s="331"/>
      <c r="L1013" s="331"/>
      <c r="N1013" s="264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20"/>
        <v>0</v>
      </c>
      <c r="K1014" s="331"/>
      <c r="L1014" s="331"/>
      <c r="N1014" s="264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20"/>
        <v>0</v>
      </c>
      <c r="K1015" s="331"/>
      <c r="L1015" s="331"/>
      <c r="N1015" s="264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20"/>
        <v>0</v>
      </c>
      <c r="K1016" s="331">
        <f t="shared" ref="K1016:L1018" si="224">K1017</f>
        <v>0</v>
      </c>
      <c r="L1016" s="331">
        <f t="shared" si="224"/>
        <v>0</v>
      </c>
      <c r="N1016" s="264"/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20"/>
        <v>0</v>
      </c>
      <c r="K1017" s="331">
        <f t="shared" si="224"/>
        <v>0</v>
      </c>
      <c r="L1017" s="331">
        <f t="shared" si="224"/>
        <v>0</v>
      </c>
      <c r="N1017" s="264"/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20"/>
        <v>0</v>
      </c>
      <c r="K1018" s="331">
        <f t="shared" si="224"/>
        <v>0</v>
      </c>
      <c r="L1018" s="331">
        <f t="shared" si="224"/>
        <v>0</v>
      </c>
      <c r="N1018" s="264"/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20"/>
        <v>0</v>
      </c>
      <c r="K1019" s="331"/>
      <c r="L1019" s="331"/>
      <c r="N1019" s="264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20"/>
        <v>0</v>
      </c>
      <c r="K1020" s="331">
        <f t="shared" ref="K1020:L1022" si="225">K1021</f>
        <v>0</v>
      </c>
      <c r="L1020" s="331">
        <f t="shared" si="225"/>
        <v>0</v>
      </c>
      <c r="N1020" s="264"/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20"/>
        <v>0</v>
      </c>
      <c r="K1021" s="331">
        <f t="shared" si="225"/>
        <v>0</v>
      </c>
      <c r="L1021" s="331">
        <f t="shared" si="225"/>
        <v>0</v>
      </c>
      <c r="N1021" s="264"/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20"/>
        <v>0</v>
      </c>
      <c r="K1022" s="331">
        <f t="shared" si="225"/>
        <v>0</v>
      </c>
      <c r="L1022" s="331">
        <f t="shared" si="225"/>
        <v>0</v>
      </c>
      <c r="N1022" s="264"/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20"/>
        <v>0</v>
      </c>
      <c r="K1023" s="331"/>
      <c r="L1023" s="331"/>
      <c r="N1023" s="264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20"/>
        <v>0</v>
      </c>
      <c r="K1024" s="331"/>
      <c r="L1024" s="331"/>
      <c r="N1024" s="264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20"/>
        <v>0</v>
      </c>
      <c r="K1025" s="331"/>
      <c r="L1025" s="331"/>
      <c r="N1025" s="264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20"/>
        <v>0</v>
      </c>
      <c r="K1026" s="331"/>
      <c r="L1026" s="331"/>
      <c r="N1026" s="264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20"/>
        <v>0</v>
      </c>
      <c r="K1027" s="331"/>
      <c r="L1027" s="331"/>
      <c r="N1027" s="264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20"/>
        <v>0</v>
      </c>
      <c r="K1028" s="331">
        <f t="shared" ref="K1028:L1030" si="226">K1029</f>
        <v>0</v>
      </c>
      <c r="L1028" s="331">
        <f t="shared" si="226"/>
        <v>0</v>
      </c>
      <c r="N1028" s="264"/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20"/>
        <v>0</v>
      </c>
      <c r="K1029" s="331">
        <f t="shared" si="226"/>
        <v>0</v>
      </c>
      <c r="L1029" s="331">
        <f t="shared" si="226"/>
        <v>0</v>
      </c>
      <c r="N1029" s="264"/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20"/>
        <v>0</v>
      </c>
      <c r="K1030" s="331">
        <f t="shared" si="226"/>
        <v>0</v>
      </c>
      <c r="L1030" s="331">
        <f t="shared" si="226"/>
        <v>0</v>
      </c>
      <c r="N1030" s="264"/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20"/>
        <v>0</v>
      </c>
      <c r="K1031" s="365"/>
      <c r="L1031" s="365"/>
      <c r="N1031" s="264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7819.6</v>
      </c>
      <c r="I1032" s="349">
        <f>I1048+I1092</f>
        <v>365.9</v>
      </c>
      <c r="J1032" s="349">
        <f t="shared" si="220"/>
        <v>8185.5</v>
      </c>
      <c r="K1032" s="349">
        <f>K1048+K1092</f>
        <v>5871</v>
      </c>
      <c r="L1032" s="349">
        <f>L1048+L1092</f>
        <v>6618.7</v>
      </c>
      <c r="N1032" s="264"/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20"/>
        <v>0</v>
      </c>
      <c r="K1033" s="365"/>
      <c r="L1033" s="365"/>
      <c r="N1033" s="264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20"/>
        <v>0</v>
      </c>
      <c r="K1034" s="365"/>
      <c r="L1034" s="365"/>
      <c r="N1034" s="264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7">H1036</f>
        <v>0</v>
      </c>
      <c r="I1035" s="349">
        <f t="shared" si="227"/>
        <v>0</v>
      </c>
      <c r="J1035" s="349">
        <f t="shared" si="220"/>
        <v>0</v>
      </c>
      <c r="K1035" s="365"/>
      <c r="L1035" s="365"/>
      <c r="N1035" s="264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7"/>
        <v>0</v>
      </c>
      <c r="I1036" s="331">
        <f t="shared" si="227"/>
        <v>0</v>
      </c>
      <c r="J1036" s="349">
        <f t="shared" si="220"/>
        <v>0</v>
      </c>
      <c r="K1036" s="365"/>
      <c r="L1036" s="365"/>
      <c r="N1036" s="264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7"/>
        <v>0</v>
      </c>
      <c r="I1037" s="331">
        <f t="shared" si="227"/>
        <v>0</v>
      </c>
      <c r="J1037" s="349">
        <f t="shared" si="220"/>
        <v>0</v>
      </c>
      <c r="K1037" s="365"/>
      <c r="L1037" s="365"/>
      <c r="N1037" s="264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7"/>
        <v>0</v>
      </c>
      <c r="I1038" s="331">
        <f t="shared" si="227"/>
        <v>0</v>
      </c>
      <c r="J1038" s="349">
        <f t="shared" si="220"/>
        <v>0</v>
      </c>
      <c r="K1038" s="365"/>
      <c r="L1038" s="365"/>
      <c r="N1038" s="264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20"/>
        <v>0</v>
      </c>
      <c r="K1039" s="365"/>
      <c r="L1039" s="365"/>
      <c r="N1039" s="264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20"/>
        <v>0</v>
      </c>
      <c r="K1040" s="365"/>
      <c r="L1040" s="365"/>
      <c r="N1040" s="264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20"/>
        <v>0</v>
      </c>
      <c r="K1041" s="365"/>
      <c r="L1041" s="365"/>
      <c r="N1041" s="264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20"/>
        <v>0</v>
      </c>
      <c r="K1042" s="365"/>
      <c r="L1042" s="365"/>
      <c r="N1042" s="264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20"/>
        <v>0</v>
      </c>
      <c r="K1043" s="365"/>
      <c r="L1043" s="365"/>
      <c r="N1043" s="264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20"/>
        <v>0</v>
      </c>
      <c r="K1044" s="365"/>
      <c r="L1044" s="365"/>
      <c r="N1044" s="264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20"/>
        <v>0</v>
      </c>
      <c r="K1045" s="365"/>
      <c r="L1045" s="365"/>
      <c r="N1045" s="264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20"/>
        <v>0</v>
      </c>
      <c r="K1046" s="365"/>
      <c r="L1046" s="365"/>
      <c r="N1046" s="264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20"/>
        <v>0</v>
      </c>
      <c r="K1047" s="365"/>
      <c r="L1047" s="365"/>
      <c r="N1047" s="264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7819.6</v>
      </c>
      <c r="I1048" s="331">
        <f>I1049</f>
        <v>365.9</v>
      </c>
      <c r="J1048" s="349">
        <f t="shared" si="220"/>
        <v>8185.5</v>
      </c>
      <c r="K1048" s="331">
        <f>K1049</f>
        <v>5871</v>
      </c>
      <c r="L1048" s="331">
        <f>L1049</f>
        <v>6618.7</v>
      </c>
      <c r="N1048" s="264"/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7819.6</v>
      </c>
      <c r="I1049" s="331">
        <f>I1050+I1080</f>
        <v>365.9</v>
      </c>
      <c r="J1049" s="349">
        <f t="shared" si="220"/>
        <v>8185.5</v>
      </c>
      <c r="K1049" s="331">
        <f>K1050+K1080</f>
        <v>5871</v>
      </c>
      <c r="L1049" s="331">
        <f>L1050+L1080</f>
        <v>6618.7</v>
      </c>
      <c r="N1049" s="264"/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7819.6</v>
      </c>
      <c r="I1050" s="331">
        <f>I1055+I1087+I1067+I1059+I1063+I1051</f>
        <v>365.9</v>
      </c>
      <c r="J1050" s="349">
        <f t="shared" si="220"/>
        <v>8185.5</v>
      </c>
      <c r="K1050" s="331">
        <f>K1055+K1087+K1067+K1059+K1063+K1051</f>
        <v>5871</v>
      </c>
      <c r="L1050" s="331">
        <f>L1055+L1087+L1067+L1059+L1063+L1051</f>
        <v>6618.7</v>
      </c>
      <c r="N1050" s="264"/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8">H1052</f>
        <v>0</v>
      </c>
      <c r="I1051" s="331">
        <f t="shared" si="228"/>
        <v>0</v>
      </c>
      <c r="J1051" s="349">
        <f t="shared" si="220"/>
        <v>0</v>
      </c>
      <c r="K1051" s="331">
        <f>K1052</f>
        <v>0</v>
      </c>
      <c r="L1051" s="331">
        <f>L1052</f>
        <v>0</v>
      </c>
      <c r="N1051" s="264"/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8"/>
        <v>0</v>
      </c>
      <c r="I1052" s="331">
        <f t="shared" si="228"/>
        <v>0</v>
      </c>
      <c r="J1052" s="349">
        <f t="shared" si="220"/>
        <v>0</v>
      </c>
      <c r="K1052" s="331">
        <f>K1053</f>
        <v>0</v>
      </c>
      <c r="L1052" s="331"/>
      <c r="N1052" s="264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8"/>
        <v>0</v>
      </c>
      <c r="I1053" s="331">
        <f t="shared" si="228"/>
        <v>0</v>
      </c>
      <c r="J1053" s="349">
        <f t="shared" si="220"/>
        <v>0</v>
      </c>
      <c r="K1053" s="331">
        <f>K1054</f>
        <v>0</v>
      </c>
      <c r="L1053" s="331"/>
      <c r="N1053" s="264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20"/>
        <v>0</v>
      </c>
      <c r="K1054" s="331"/>
      <c r="L1054" s="331"/>
      <c r="N1054" s="264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9">H1056</f>
        <v>561.9</v>
      </c>
      <c r="I1055" s="331">
        <f t="shared" si="229"/>
        <v>0</v>
      </c>
      <c r="J1055" s="349">
        <f t="shared" si="220"/>
        <v>561.9</v>
      </c>
      <c r="K1055" s="331">
        <f t="shared" ref="K1055:L1057" si="230">K1056</f>
        <v>418</v>
      </c>
      <c r="L1055" s="331">
        <f t="shared" si="230"/>
        <v>418</v>
      </c>
      <c r="N1055" s="264"/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9"/>
        <v>561.9</v>
      </c>
      <c r="I1056" s="331">
        <f t="shared" si="229"/>
        <v>0</v>
      </c>
      <c r="J1056" s="349">
        <f t="shared" si="220"/>
        <v>561.9</v>
      </c>
      <c r="K1056" s="331">
        <f t="shared" si="230"/>
        <v>418</v>
      </c>
      <c r="L1056" s="331">
        <f t="shared" si="230"/>
        <v>418</v>
      </c>
      <c r="N1056" s="264"/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9"/>
        <v>561.9</v>
      </c>
      <c r="I1057" s="331">
        <f t="shared" si="229"/>
        <v>0</v>
      </c>
      <c r="J1057" s="349">
        <f t="shared" si="220"/>
        <v>561.9</v>
      </c>
      <c r="K1057" s="331">
        <f t="shared" si="230"/>
        <v>418</v>
      </c>
      <c r="L1057" s="331">
        <f t="shared" si="230"/>
        <v>418</v>
      </c>
      <c r="N1057" s="264"/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561.9</v>
      </c>
      <c r="I1058" s="331">
        <v>0</v>
      </c>
      <c r="J1058" s="349">
        <f t="shared" si="220"/>
        <v>561.9</v>
      </c>
      <c r="K1058" s="368">
        <v>418</v>
      </c>
      <c r="L1058" s="368">
        <v>418</v>
      </c>
      <c r="N1058" s="264"/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31">H1060</f>
        <v>5368.7</v>
      </c>
      <c r="I1059" s="331">
        <f t="shared" si="231"/>
        <v>826.8</v>
      </c>
      <c r="J1059" s="349">
        <f t="shared" si="220"/>
        <v>6195.5</v>
      </c>
      <c r="K1059" s="331">
        <f t="shared" ref="K1059:L1061" si="232">K1060</f>
        <v>4620.5</v>
      </c>
      <c r="L1059" s="331">
        <f t="shared" si="232"/>
        <v>5368.2</v>
      </c>
      <c r="N1059" s="264"/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31"/>
        <v>5368.7</v>
      </c>
      <c r="I1060" s="331">
        <f t="shared" si="231"/>
        <v>826.8</v>
      </c>
      <c r="J1060" s="349">
        <f t="shared" si="220"/>
        <v>6195.5</v>
      </c>
      <c r="K1060" s="331">
        <f t="shared" si="232"/>
        <v>4620.5</v>
      </c>
      <c r="L1060" s="331">
        <f t="shared" si="232"/>
        <v>5368.2</v>
      </c>
      <c r="N1060" s="264"/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31"/>
        <v>5368.7</v>
      </c>
      <c r="I1061" s="331">
        <f t="shared" si="231"/>
        <v>826.8</v>
      </c>
      <c r="J1061" s="349">
        <f t="shared" si="220"/>
        <v>6195.5</v>
      </c>
      <c r="K1061" s="331">
        <f t="shared" si="232"/>
        <v>4620.5</v>
      </c>
      <c r="L1061" s="331">
        <f t="shared" si="232"/>
        <v>5368.2</v>
      </c>
      <c r="N1061" s="264"/>
      <c r="O1061" s="264"/>
    </row>
    <row r="1062" spans="1:15" s="350" customFormat="1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5368.7</v>
      </c>
      <c r="I1062" s="331">
        <f>460.9+365.9</f>
        <v>826.8</v>
      </c>
      <c r="J1062" s="349">
        <f t="shared" ref="J1062:J1125" si="233">H1062+I1062</f>
        <v>6195.5</v>
      </c>
      <c r="K1062" s="368">
        <v>4620.5</v>
      </c>
      <c r="L1062" s="368">
        <v>5368.2</v>
      </c>
      <c r="N1062" s="351"/>
      <c r="O1062" s="351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4">H1064</f>
        <v>1010</v>
      </c>
      <c r="I1063" s="331">
        <f t="shared" si="234"/>
        <v>0</v>
      </c>
      <c r="J1063" s="349">
        <f t="shared" si="233"/>
        <v>1010</v>
      </c>
      <c r="K1063" s="331">
        <f t="shared" ref="K1063:L1065" si="235">K1064</f>
        <v>832.5</v>
      </c>
      <c r="L1063" s="331">
        <f t="shared" si="235"/>
        <v>832.5</v>
      </c>
      <c r="N1063" s="264"/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4"/>
        <v>1010</v>
      </c>
      <c r="I1064" s="331">
        <f t="shared" si="234"/>
        <v>0</v>
      </c>
      <c r="J1064" s="349">
        <f t="shared" si="233"/>
        <v>1010</v>
      </c>
      <c r="K1064" s="331">
        <f t="shared" si="235"/>
        <v>832.5</v>
      </c>
      <c r="L1064" s="331">
        <f t="shared" si="235"/>
        <v>832.5</v>
      </c>
      <c r="N1064" s="264"/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4"/>
        <v>1010</v>
      </c>
      <c r="I1065" s="331">
        <f t="shared" si="234"/>
        <v>0</v>
      </c>
      <c r="J1065" s="349">
        <f t="shared" si="233"/>
        <v>1010</v>
      </c>
      <c r="K1065" s="331">
        <f t="shared" si="235"/>
        <v>832.5</v>
      </c>
      <c r="L1065" s="331">
        <f t="shared" si="235"/>
        <v>832.5</v>
      </c>
      <c r="N1065" s="264"/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1010</v>
      </c>
      <c r="I1066" s="331">
        <v>0</v>
      </c>
      <c r="J1066" s="349">
        <f t="shared" si="233"/>
        <v>1010</v>
      </c>
      <c r="K1066" s="368">
        <v>832.5</v>
      </c>
      <c r="L1066" s="368">
        <v>832.5</v>
      </c>
      <c r="N1066" s="264"/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-460.9</v>
      </c>
      <c r="J1067" s="349">
        <f t="shared" si="233"/>
        <v>418.1</v>
      </c>
      <c r="K1067" s="331">
        <f>K1068+K1077</f>
        <v>0</v>
      </c>
      <c r="L1067" s="331">
        <f>L1068+L1077</f>
        <v>0</v>
      </c>
      <c r="N1067" s="264"/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-460.9</v>
      </c>
      <c r="J1068" s="349">
        <f t="shared" si="233"/>
        <v>418.1</v>
      </c>
      <c r="K1068" s="331">
        <f>K1069+K1073+K1071+K1075</f>
        <v>0</v>
      </c>
      <c r="L1068" s="331">
        <f>L1069+L1073+L1071+L1075</f>
        <v>0</v>
      </c>
      <c r="N1068" s="264"/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-460.9</v>
      </c>
      <c r="J1069" s="349">
        <f t="shared" si="233"/>
        <v>418.1</v>
      </c>
      <c r="K1069" s="331">
        <f>K1070</f>
        <v>0</v>
      </c>
      <c r="L1069" s="331">
        <f>L1070</f>
        <v>0</v>
      </c>
      <c r="N1069" s="264"/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17">
        <v>-460.9</v>
      </c>
      <c r="J1070" s="349">
        <f t="shared" si="233"/>
        <v>418.1</v>
      </c>
      <c r="K1070" s="368"/>
      <c r="L1070" s="368"/>
      <c r="N1070" s="264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3"/>
        <v>0</v>
      </c>
      <c r="K1071" s="331">
        <f>K1072</f>
        <v>0</v>
      </c>
      <c r="L1071" s="331">
        <f>L1072</f>
        <v>0</v>
      </c>
      <c r="N1071" s="264"/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3"/>
        <v>0</v>
      </c>
      <c r="K1072" s="368"/>
      <c r="L1072" s="368"/>
      <c r="N1072" s="264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3"/>
        <v>0</v>
      </c>
      <c r="K1073" s="331">
        <f>K1074</f>
        <v>0</v>
      </c>
      <c r="L1073" s="331">
        <f>L1074</f>
        <v>0</v>
      </c>
      <c r="N1073" s="264"/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3"/>
        <v>0</v>
      </c>
      <c r="K1074" s="368"/>
      <c r="L1074" s="368"/>
      <c r="N1074" s="264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3"/>
        <v>0</v>
      </c>
      <c r="K1075" s="331">
        <f>K1076</f>
        <v>0</v>
      </c>
      <c r="L1075" s="331">
        <f>L1076</f>
        <v>0</v>
      </c>
      <c r="N1075" s="264"/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3"/>
        <v>0</v>
      </c>
      <c r="K1076" s="368"/>
      <c r="L1076" s="368"/>
      <c r="N1076" s="264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6">H1078</f>
        <v>0</v>
      </c>
      <c r="I1077" s="331">
        <f t="shared" si="236"/>
        <v>0</v>
      </c>
      <c r="J1077" s="349">
        <f t="shared" si="233"/>
        <v>0</v>
      </c>
      <c r="K1077" s="331">
        <f t="shared" si="236"/>
        <v>0</v>
      </c>
      <c r="L1077" s="331">
        <f t="shared" si="236"/>
        <v>0</v>
      </c>
      <c r="N1077" s="264"/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6"/>
        <v>0</v>
      </c>
      <c r="I1078" s="331">
        <f t="shared" si="236"/>
        <v>0</v>
      </c>
      <c r="J1078" s="349">
        <f t="shared" si="233"/>
        <v>0</v>
      </c>
      <c r="K1078" s="331">
        <f t="shared" si="236"/>
        <v>0</v>
      </c>
      <c r="L1078" s="331">
        <f t="shared" si="236"/>
        <v>0</v>
      </c>
      <c r="N1078" s="264"/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3"/>
        <v>0</v>
      </c>
      <c r="K1079" s="368"/>
      <c r="L1079" s="368"/>
      <c r="N1079" s="264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7">H1081</f>
        <v>0</v>
      </c>
      <c r="I1080" s="331">
        <f t="shared" si="237"/>
        <v>0</v>
      </c>
      <c r="J1080" s="349">
        <f t="shared" si="233"/>
        <v>0</v>
      </c>
      <c r="K1080" s="331">
        <f t="shared" ref="K1080:L1082" si="238">K1081</f>
        <v>0</v>
      </c>
      <c r="L1080" s="331">
        <f t="shared" si="238"/>
        <v>0</v>
      </c>
      <c r="N1080" s="264"/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7"/>
        <v>0</v>
      </c>
      <c r="I1081" s="331">
        <f t="shared" si="237"/>
        <v>0</v>
      </c>
      <c r="J1081" s="349">
        <f t="shared" si="233"/>
        <v>0</v>
      </c>
      <c r="K1081" s="331">
        <f t="shared" si="238"/>
        <v>0</v>
      </c>
      <c r="L1081" s="331">
        <f t="shared" si="238"/>
        <v>0</v>
      </c>
      <c r="N1081" s="264"/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7"/>
        <v>0</v>
      </c>
      <c r="I1082" s="331">
        <f t="shared" si="237"/>
        <v>0</v>
      </c>
      <c r="J1082" s="349">
        <f t="shared" si="233"/>
        <v>0</v>
      </c>
      <c r="K1082" s="331">
        <f t="shared" si="238"/>
        <v>0</v>
      </c>
      <c r="L1082" s="331">
        <f t="shared" si="238"/>
        <v>0</v>
      </c>
      <c r="N1082" s="264"/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3"/>
        <v>0</v>
      </c>
      <c r="K1083" s="331">
        <f>K1086+K1084+K1085</f>
        <v>0</v>
      </c>
      <c r="L1083" s="331">
        <f>L1086+L1084+L1085</f>
        <v>0</v>
      </c>
      <c r="N1083" s="264"/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3"/>
        <v>0</v>
      </c>
      <c r="K1084" s="446"/>
      <c r="L1084" s="446"/>
      <c r="N1084" s="264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3"/>
        <v>0</v>
      </c>
      <c r="K1085" s="446"/>
      <c r="L1085" s="446"/>
      <c r="N1085" s="264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3"/>
        <v>0</v>
      </c>
      <c r="K1086" s="368"/>
      <c r="L1086" s="365"/>
      <c r="N1086" s="264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9">H1088</f>
        <v>0</v>
      </c>
      <c r="I1087" s="386">
        <f t="shared" si="239"/>
        <v>0</v>
      </c>
      <c r="J1087" s="349">
        <f t="shared" si="233"/>
        <v>0</v>
      </c>
      <c r="K1087" s="386">
        <f t="shared" si="239"/>
        <v>0</v>
      </c>
      <c r="L1087" s="386">
        <f t="shared" si="239"/>
        <v>0</v>
      </c>
      <c r="N1087" s="264"/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9"/>
        <v>0</v>
      </c>
      <c r="I1088" s="331">
        <f t="shared" si="239"/>
        <v>0</v>
      </c>
      <c r="J1088" s="349">
        <f t="shared" si="233"/>
        <v>0</v>
      </c>
      <c r="K1088" s="331">
        <f t="shared" si="239"/>
        <v>0</v>
      </c>
      <c r="L1088" s="331">
        <f t="shared" si="239"/>
        <v>0</v>
      </c>
      <c r="N1088" s="264"/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9"/>
        <v>0</v>
      </c>
      <c r="I1089" s="331">
        <f t="shared" si="239"/>
        <v>0</v>
      </c>
      <c r="J1089" s="349">
        <f t="shared" si="233"/>
        <v>0</v>
      </c>
      <c r="K1089" s="331">
        <f t="shared" si="239"/>
        <v>0</v>
      </c>
      <c r="L1089" s="331">
        <f t="shared" si="239"/>
        <v>0</v>
      </c>
      <c r="N1089" s="264"/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3"/>
        <v>0</v>
      </c>
      <c r="K1090" s="365"/>
      <c r="L1090" s="365"/>
      <c r="N1090" s="264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3"/>
        <v>0</v>
      </c>
      <c r="K1091" s="365"/>
      <c r="L1091" s="365"/>
      <c r="N1091" s="264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3"/>
        <v>0</v>
      </c>
      <c r="K1092" s="331">
        <f>K1093+K1097+K1105+K1101</f>
        <v>0</v>
      </c>
      <c r="L1092" s="331">
        <f>L1093+L1097+L1105+L1101</f>
        <v>0</v>
      </c>
      <c r="N1092" s="264"/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40">H1094</f>
        <v>0</v>
      </c>
      <c r="I1093" s="331">
        <f t="shared" si="240"/>
        <v>0</v>
      </c>
      <c r="J1093" s="349">
        <f t="shared" si="233"/>
        <v>0</v>
      </c>
      <c r="K1093" s="331">
        <f t="shared" si="240"/>
        <v>0</v>
      </c>
      <c r="L1093" s="331">
        <f t="shared" si="240"/>
        <v>0</v>
      </c>
      <c r="N1093" s="264"/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40"/>
        <v>0</v>
      </c>
      <c r="I1094" s="331">
        <f t="shared" si="240"/>
        <v>0</v>
      </c>
      <c r="J1094" s="349">
        <f t="shared" si="233"/>
        <v>0</v>
      </c>
      <c r="K1094" s="331">
        <f t="shared" si="240"/>
        <v>0</v>
      </c>
      <c r="L1094" s="331">
        <f t="shared" si="240"/>
        <v>0</v>
      </c>
      <c r="N1094" s="264"/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40"/>
        <v>0</v>
      </c>
      <c r="I1095" s="331">
        <f t="shared" si="240"/>
        <v>0</v>
      </c>
      <c r="J1095" s="349">
        <f t="shared" si="233"/>
        <v>0</v>
      </c>
      <c r="K1095" s="331">
        <f t="shared" si="240"/>
        <v>0</v>
      </c>
      <c r="L1095" s="331">
        <f t="shared" si="240"/>
        <v>0</v>
      </c>
      <c r="N1095" s="264"/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3"/>
        <v>0</v>
      </c>
      <c r="K1096" s="368"/>
      <c r="L1096" s="368"/>
      <c r="N1096" s="264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41">H1098</f>
        <v>0</v>
      </c>
      <c r="I1097" s="331">
        <f t="shared" si="241"/>
        <v>0</v>
      </c>
      <c r="J1097" s="349">
        <f t="shared" si="233"/>
        <v>0</v>
      </c>
      <c r="K1097" s="331">
        <f t="shared" ref="K1097:L1099" si="242">K1098</f>
        <v>0</v>
      </c>
      <c r="L1097" s="331">
        <f t="shared" si="242"/>
        <v>0</v>
      </c>
      <c r="N1097" s="264"/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41"/>
        <v>0</v>
      </c>
      <c r="I1098" s="331">
        <f t="shared" si="241"/>
        <v>0</v>
      </c>
      <c r="J1098" s="349">
        <f t="shared" si="233"/>
        <v>0</v>
      </c>
      <c r="K1098" s="331">
        <f t="shared" si="242"/>
        <v>0</v>
      </c>
      <c r="L1098" s="331">
        <f t="shared" si="242"/>
        <v>0</v>
      </c>
      <c r="N1098" s="264"/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41"/>
        <v>0</v>
      </c>
      <c r="I1099" s="331">
        <f t="shared" si="241"/>
        <v>0</v>
      </c>
      <c r="J1099" s="349">
        <f t="shared" si="233"/>
        <v>0</v>
      </c>
      <c r="K1099" s="331">
        <f t="shared" si="242"/>
        <v>0</v>
      </c>
      <c r="L1099" s="331">
        <f t="shared" si="242"/>
        <v>0</v>
      </c>
      <c r="N1099" s="264"/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3"/>
        <v>0</v>
      </c>
      <c r="K1100" s="368"/>
      <c r="L1100" s="368"/>
      <c r="N1100" s="264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3">H1102</f>
        <v>0</v>
      </c>
      <c r="I1101" s="331">
        <f t="shared" si="243"/>
        <v>0</v>
      </c>
      <c r="J1101" s="349">
        <f t="shared" si="233"/>
        <v>0</v>
      </c>
      <c r="K1101" s="331">
        <f t="shared" si="243"/>
        <v>0</v>
      </c>
      <c r="L1101" s="331">
        <f t="shared" si="243"/>
        <v>0</v>
      </c>
      <c r="N1101" s="264"/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3"/>
        <v>0</v>
      </c>
      <c r="I1102" s="331">
        <f t="shared" si="243"/>
        <v>0</v>
      </c>
      <c r="J1102" s="349">
        <f t="shared" si="233"/>
        <v>0</v>
      </c>
      <c r="K1102" s="331">
        <f t="shared" si="243"/>
        <v>0</v>
      </c>
      <c r="L1102" s="331">
        <f t="shared" si="243"/>
        <v>0</v>
      </c>
      <c r="N1102" s="264"/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3"/>
        <v>0</v>
      </c>
      <c r="I1103" s="331">
        <f t="shared" si="243"/>
        <v>0</v>
      </c>
      <c r="J1103" s="349">
        <f t="shared" si="233"/>
        <v>0</v>
      </c>
      <c r="K1103" s="331">
        <f t="shared" si="243"/>
        <v>0</v>
      </c>
      <c r="L1103" s="331">
        <f t="shared" si="243"/>
        <v>0</v>
      </c>
      <c r="N1103" s="264"/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3"/>
        <v>0</v>
      </c>
      <c r="K1104" s="368"/>
      <c r="L1104" s="368"/>
      <c r="N1104" s="264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4">H1106</f>
        <v>0</v>
      </c>
      <c r="I1105" s="331">
        <f t="shared" si="244"/>
        <v>0</v>
      </c>
      <c r="J1105" s="349">
        <f t="shared" si="233"/>
        <v>0</v>
      </c>
      <c r="K1105" s="331">
        <f t="shared" si="244"/>
        <v>0</v>
      </c>
      <c r="L1105" s="331">
        <f t="shared" si="244"/>
        <v>0</v>
      </c>
      <c r="N1105" s="264"/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4"/>
        <v>0</v>
      </c>
      <c r="I1106" s="331">
        <f t="shared" si="244"/>
        <v>0</v>
      </c>
      <c r="J1106" s="349">
        <f t="shared" si="233"/>
        <v>0</v>
      </c>
      <c r="K1106" s="331">
        <f t="shared" si="244"/>
        <v>0</v>
      </c>
      <c r="L1106" s="331">
        <f t="shared" si="244"/>
        <v>0</v>
      </c>
      <c r="N1106" s="264"/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4"/>
        <v>0</v>
      </c>
      <c r="I1107" s="331">
        <f t="shared" si="244"/>
        <v>0</v>
      </c>
      <c r="J1107" s="349">
        <f t="shared" si="233"/>
        <v>0</v>
      </c>
      <c r="K1107" s="331">
        <f t="shared" si="244"/>
        <v>0</v>
      </c>
      <c r="L1107" s="331">
        <f t="shared" si="244"/>
        <v>0</v>
      </c>
      <c r="N1107" s="264"/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3"/>
        <v>0</v>
      </c>
      <c r="K1108" s="368"/>
      <c r="L1108" s="368"/>
      <c r="N1108" s="264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1193.3000000000002</v>
      </c>
      <c r="I1109" s="349">
        <f>I1128+I1152+I1110+I1158</f>
        <v>0</v>
      </c>
      <c r="J1109" s="349">
        <f t="shared" si="233"/>
        <v>1193.3000000000002</v>
      </c>
      <c r="K1109" s="349">
        <f>K1128+K1152+K1110+K1158</f>
        <v>1657.5</v>
      </c>
      <c r="L1109" s="349">
        <f>L1128+L1152+L1110+L1158</f>
        <v>1086.0999999999999</v>
      </c>
      <c r="N1109" s="264"/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5">H1111</f>
        <v>1025.9000000000001</v>
      </c>
      <c r="I1110" s="331">
        <f t="shared" si="245"/>
        <v>0</v>
      </c>
      <c r="J1110" s="349">
        <f t="shared" si="233"/>
        <v>1025.9000000000001</v>
      </c>
      <c r="K1110" s="331">
        <f t="shared" si="245"/>
        <v>1585.4</v>
      </c>
      <c r="L1110" s="331">
        <f t="shared" si="245"/>
        <v>1012.4</v>
      </c>
      <c r="N1110" s="264"/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5"/>
        <v>1025.9000000000001</v>
      </c>
      <c r="I1111" s="331">
        <f t="shared" si="245"/>
        <v>0</v>
      </c>
      <c r="J1111" s="349">
        <f t="shared" si="233"/>
        <v>1025.9000000000001</v>
      </c>
      <c r="K1111" s="331">
        <f t="shared" si="245"/>
        <v>1585.4</v>
      </c>
      <c r="L1111" s="331">
        <f t="shared" si="245"/>
        <v>1012.4</v>
      </c>
      <c r="N1111" s="264"/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1025.9000000000001</v>
      </c>
      <c r="I1112" s="331">
        <f>I1113+I1117+I1121</f>
        <v>0</v>
      </c>
      <c r="J1112" s="349">
        <f t="shared" si="233"/>
        <v>1025.9000000000001</v>
      </c>
      <c r="K1112" s="331">
        <f>K1113+K1117+K1121</f>
        <v>1585.4</v>
      </c>
      <c r="L1112" s="331">
        <f>L1113+L1117+L1121</f>
        <v>1012.4</v>
      </c>
      <c r="N1112" s="264"/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6">H1114</f>
        <v>207.8</v>
      </c>
      <c r="I1113" s="331">
        <f t="shared" si="246"/>
        <v>0</v>
      </c>
      <c r="J1113" s="349">
        <f t="shared" si="233"/>
        <v>207.8</v>
      </c>
      <c r="K1113" s="331">
        <f t="shared" ref="K1113:L1115" si="247">K1114</f>
        <v>150</v>
      </c>
      <c r="L1113" s="331">
        <f t="shared" si="247"/>
        <v>150</v>
      </c>
      <c r="N1113" s="264"/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6"/>
        <v>207.8</v>
      </c>
      <c r="I1114" s="331">
        <f t="shared" si="246"/>
        <v>0</v>
      </c>
      <c r="J1114" s="349">
        <f t="shared" si="233"/>
        <v>207.8</v>
      </c>
      <c r="K1114" s="331">
        <f t="shared" si="247"/>
        <v>150</v>
      </c>
      <c r="L1114" s="331">
        <f t="shared" si="247"/>
        <v>150</v>
      </c>
      <c r="N1114" s="264"/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6"/>
        <v>207.8</v>
      </c>
      <c r="I1115" s="331">
        <f t="shared" si="246"/>
        <v>0</v>
      </c>
      <c r="J1115" s="349">
        <f t="shared" si="233"/>
        <v>207.8</v>
      </c>
      <c r="K1115" s="331">
        <f t="shared" si="247"/>
        <v>150</v>
      </c>
      <c r="L1115" s="331">
        <f t="shared" si="247"/>
        <v>150</v>
      </c>
      <c r="N1115" s="264"/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207.8</v>
      </c>
      <c r="I1116" s="331">
        <v>0</v>
      </c>
      <c r="J1116" s="349">
        <f t="shared" si="233"/>
        <v>207.8</v>
      </c>
      <c r="K1116" s="331">
        <v>150</v>
      </c>
      <c r="L1116" s="331">
        <v>150</v>
      </c>
      <c r="N1116" s="264"/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8">H1118</f>
        <v>0</v>
      </c>
      <c r="I1117" s="331">
        <f t="shared" si="248"/>
        <v>0</v>
      </c>
      <c r="J1117" s="349">
        <f t="shared" si="233"/>
        <v>0</v>
      </c>
      <c r="K1117" s="365"/>
      <c r="L1117" s="365"/>
      <c r="N1117" s="264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8"/>
        <v>0</v>
      </c>
      <c r="I1118" s="331">
        <f t="shared" si="248"/>
        <v>0</v>
      </c>
      <c r="J1118" s="349">
        <f t="shared" si="233"/>
        <v>0</v>
      </c>
      <c r="K1118" s="365"/>
      <c r="L1118" s="365"/>
      <c r="N1118" s="264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8"/>
        <v>0</v>
      </c>
      <c r="I1119" s="331">
        <f t="shared" si="248"/>
        <v>0</v>
      </c>
      <c r="J1119" s="349">
        <f t="shared" si="233"/>
        <v>0</v>
      </c>
      <c r="K1119" s="365"/>
      <c r="L1119" s="365"/>
      <c r="N1119" s="264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3"/>
        <v>0</v>
      </c>
      <c r="K1120" s="365"/>
      <c r="L1120" s="365"/>
      <c r="N1120" s="264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818.1</v>
      </c>
      <c r="I1121" s="331">
        <f>I1125</f>
        <v>0</v>
      </c>
      <c r="J1121" s="349">
        <f t="shared" si="233"/>
        <v>818.1</v>
      </c>
      <c r="K1121" s="331">
        <f>K1125</f>
        <v>1435.4</v>
      </c>
      <c r="L1121" s="331">
        <f>L1125</f>
        <v>862.4</v>
      </c>
      <c r="N1121" s="264"/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3"/>
        <v>0</v>
      </c>
      <c r="K1122" s="365"/>
      <c r="L1122" s="365"/>
      <c r="N1122" s="264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3"/>
        <v>0</v>
      </c>
      <c r="K1123" s="365"/>
      <c r="L1123" s="365"/>
      <c r="N1123" s="264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3"/>
        <v>0</v>
      </c>
      <c r="K1124" s="365"/>
      <c r="L1124" s="365"/>
      <c r="N1124" s="264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9">H1126</f>
        <v>818.1</v>
      </c>
      <c r="I1125" s="331">
        <f t="shared" si="249"/>
        <v>0</v>
      </c>
      <c r="J1125" s="349">
        <f t="shared" si="233"/>
        <v>818.1</v>
      </c>
      <c r="K1125" s="331">
        <f t="shared" si="249"/>
        <v>1435.4</v>
      </c>
      <c r="L1125" s="331">
        <f t="shared" si="249"/>
        <v>862.4</v>
      </c>
      <c r="N1125" s="264"/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9"/>
        <v>818.1</v>
      </c>
      <c r="I1126" s="331">
        <f t="shared" si="249"/>
        <v>0</v>
      </c>
      <c r="J1126" s="349">
        <f t="shared" ref="J1126:J1154" si="250">H1126+I1126</f>
        <v>818.1</v>
      </c>
      <c r="K1126" s="331">
        <f t="shared" si="249"/>
        <v>1435.4</v>
      </c>
      <c r="L1126" s="331">
        <f t="shared" si="249"/>
        <v>862.4</v>
      </c>
      <c r="N1126" s="264"/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818.1</v>
      </c>
      <c r="I1127" s="331">
        <v>0</v>
      </c>
      <c r="J1127" s="349">
        <f t="shared" si="250"/>
        <v>818.1</v>
      </c>
      <c r="K1127" s="368">
        <v>1435.4</v>
      </c>
      <c r="L1127" s="368">
        <v>862.4</v>
      </c>
      <c r="M1127" s="359"/>
      <c r="N1127" s="264"/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50"/>
        <v>96</v>
      </c>
      <c r="K1128" s="349">
        <f>K1129+K1134+K1140</f>
        <v>0</v>
      </c>
      <c r="L1128" s="349">
        <f>L1129+L1134+L1140</f>
        <v>0</v>
      </c>
      <c r="N1128" s="264"/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51">H1130</f>
        <v>12</v>
      </c>
      <c r="I1129" s="349">
        <f t="shared" si="251"/>
        <v>0</v>
      </c>
      <c r="J1129" s="349">
        <f t="shared" si="250"/>
        <v>12</v>
      </c>
      <c r="K1129" s="349">
        <f t="shared" ref="K1129:L1132" si="252">K1130</f>
        <v>0</v>
      </c>
      <c r="L1129" s="349">
        <f t="shared" si="252"/>
        <v>0</v>
      </c>
      <c r="N1129" s="264"/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51"/>
        <v>12</v>
      </c>
      <c r="I1130" s="331">
        <f t="shared" si="251"/>
        <v>0</v>
      </c>
      <c r="J1130" s="349">
        <f t="shared" si="250"/>
        <v>12</v>
      </c>
      <c r="K1130" s="331">
        <f t="shared" si="252"/>
        <v>0</v>
      </c>
      <c r="L1130" s="331">
        <f t="shared" si="252"/>
        <v>0</v>
      </c>
      <c r="N1130" s="264"/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51"/>
        <v>12</v>
      </c>
      <c r="I1131" s="331">
        <f t="shared" si="251"/>
        <v>0</v>
      </c>
      <c r="J1131" s="349">
        <f t="shared" si="250"/>
        <v>12</v>
      </c>
      <c r="K1131" s="331">
        <f t="shared" si="252"/>
        <v>0</v>
      </c>
      <c r="L1131" s="331">
        <f t="shared" si="252"/>
        <v>0</v>
      </c>
      <c r="N1131" s="264"/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51"/>
        <v>12</v>
      </c>
      <c r="I1132" s="331">
        <f t="shared" si="251"/>
        <v>0</v>
      </c>
      <c r="J1132" s="349">
        <f t="shared" si="250"/>
        <v>12</v>
      </c>
      <c r="K1132" s="331">
        <f t="shared" si="252"/>
        <v>0</v>
      </c>
      <c r="L1132" s="331">
        <f t="shared" si="252"/>
        <v>0</v>
      </c>
      <c r="N1132" s="264"/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50"/>
        <v>12</v>
      </c>
      <c r="K1133" s="368"/>
      <c r="L1133" s="368"/>
      <c r="N1133" s="264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3">H1135</f>
        <v>72</v>
      </c>
      <c r="I1134" s="331">
        <f t="shared" si="253"/>
        <v>0</v>
      </c>
      <c r="J1134" s="349">
        <f t="shared" si="250"/>
        <v>72</v>
      </c>
      <c r="K1134" s="331">
        <f t="shared" ref="K1134:L1138" si="254">K1135</f>
        <v>0</v>
      </c>
      <c r="L1134" s="331">
        <f t="shared" si="254"/>
        <v>0</v>
      </c>
      <c r="N1134" s="264"/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53"/>
        <v>72</v>
      </c>
      <c r="I1135" s="331">
        <f t="shared" si="253"/>
        <v>0</v>
      </c>
      <c r="J1135" s="349">
        <f t="shared" si="250"/>
        <v>72</v>
      </c>
      <c r="K1135" s="331">
        <f t="shared" si="254"/>
        <v>0</v>
      </c>
      <c r="L1135" s="331">
        <f t="shared" si="254"/>
        <v>0</v>
      </c>
      <c r="N1135" s="264"/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3"/>
        <v>72</v>
      </c>
      <c r="I1136" s="331">
        <f t="shared" si="253"/>
        <v>0</v>
      </c>
      <c r="J1136" s="349">
        <f t="shared" si="250"/>
        <v>72</v>
      </c>
      <c r="K1136" s="331">
        <f t="shared" si="254"/>
        <v>0</v>
      </c>
      <c r="L1136" s="331">
        <f t="shared" si="254"/>
        <v>0</v>
      </c>
      <c r="N1136" s="264"/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3"/>
        <v>72</v>
      </c>
      <c r="I1137" s="331">
        <f t="shared" si="253"/>
        <v>0</v>
      </c>
      <c r="J1137" s="349">
        <f t="shared" si="250"/>
        <v>72</v>
      </c>
      <c r="K1137" s="331"/>
      <c r="L1137" s="331">
        <f t="shared" si="254"/>
        <v>0</v>
      </c>
      <c r="N1137" s="264"/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3"/>
        <v>72</v>
      </c>
      <c r="I1138" s="331">
        <f t="shared" si="253"/>
        <v>0</v>
      </c>
      <c r="J1138" s="349">
        <f t="shared" si="250"/>
        <v>72</v>
      </c>
      <c r="K1138" s="331">
        <f t="shared" si="254"/>
        <v>0</v>
      </c>
      <c r="L1138" s="331">
        <f t="shared" si="254"/>
        <v>0</v>
      </c>
      <c r="N1138" s="264"/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50"/>
        <v>72</v>
      </c>
      <c r="K1139" s="368"/>
      <c r="L1139" s="368"/>
      <c r="N1139" s="264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5">H1141</f>
        <v>12</v>
      </c>
      <c r="I1140" s="331">
        <f t="shared" si="255"/>
        <v>0</v>
      </c>
      <c r="J1140" s="349">
        <f t="shared" si="250"/>
        <v>12</v>
      </c>
      <c r="K1140" s="331">
        <f t="shared" ref="K1140:L1144" si="256">K1141</f>
        <v>0</v>
      </c>
      <c r="L1140" s="331">
        <f t="shared" si="256"/>
        <v>0</v>
      </c>
      <c r="N1140" s="264"/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5"/>
        <v>12</v>
      </c>
      <c r="I1141" s="331">
        <f t="shared" si="255"/>
        <v>0</v>
      </c>
      <c r="J1141" s="349">
        <f t="shared" si="250"/>
        <v>12</v>
      </c>
      <c r="K1141" s="331">
        <f t="shared" si="256"/>
        <v>0</v>
      </c>
      <c r="L1141" s="331">
        <f t="shared" si="256"/>
        <v>0</v>
      </c>
      <c r="N1141" s="264"/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5"/>
        <v>12</v>
      </c>
      <c r="I1142" s="331">
        <f t="shared" si="255"/>
        <v>0</v>
      </c>
      <c r="J1142" s="349">
        <f t="shared" si="250"/>
        <v>12</v>
      </c>
      <c r="K1142" s="331">
        <f t="shared" si="256"/>
        <v>0</v>
      </c>
      <c r="L1142" s="331">
        <f t="shared" si="256"/>
        <v>0</v>
      </c>
      <c r="N1142" s="264"/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5"/>
        <v>12</v>
      </c>
      <c r="I1143" s="331">
        <f t="shared" si="255"/>
        <v>0</v>
      </c>
      <c r="J1143" s="349">
        <f t="shared" si="250"/>
        <v>12</v>
      </c>
      <c r="K1143" s="331">
        <f t="shared" si="256"/>
        <v>0</v>
      </c>
      <c r="L1143" s="331">
        <f t="shared" si="256"/>
        <v>0</v>
      </c>
      <c r="N1143" s="264"/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5"/>
        <v>12</v>
      </c>
      <c r="I1144" s="331">
        <f t="shared" si="255"/>
        <v>0</v>
      </c>
      <c r="J1144" s="349">
        <f t="shared" si="250"/>
        <v>12</v>
      </c>
      <c r="K1144" s="331">
        <f t="shared" si="256"/>
        <v>0</v>
      </c>
      <c r="L1144" s="331">
        <f t="shared" si="256"/>
        <v>0</v>
      </c>
      <c r="N1144" s="264"/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50"/>
        <v>12</v>
      </c>
      <c r="K1145" s="368"/>
      <c r="L1145" s="368"/>
      <c r="N1145" s="264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7">H1147</f>
        <v>0</v>
      </c>
      <c r="I1146" s="331">
        <f t="shared" si="257"/>
        <v>0</v>
      </c>
      <c r="J1146" s="349">
        <f t="shared" si="250"/>
        <v>0</v>
      </c>
      <c r="K1146" s="365"/>
      <c r="L1146" s="365"/>
      <c r="N1146" s="264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7"/>
        <v>0</v>
      </c>
      <c r="I1147" s="331">
        <f t="shared" si="257"/>
        <v>0</v>
      </c>
      <c r="J1147" s="349">
        <f t="shared" si="250"/>
        <v>0</v>
      </c>
      <c r="K1147" s="365"/>
      <c r="L1147" s="365"/>
      <c r="N1147" s="264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7"/>
        <v>0</v>
      </c>
      <c r="I1148" s="331">
        <f t="shared" si="257"/>
        <v>0</v>
      </c>
      <c r="J1148" s="349">
        <f t="shared" si="250"/>
        <v>0</v>
      </c>
      <c r="K1148" s="365"/>
      <c r="L1148" s="365"/>
      <c r="N1148" s="264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7"/>
        <v>0</v>
      </c>
      <c r="I1149" s="331">
        <f t="shared" si="257"/>
        <v>0</v>
      </c>
      <c r="J1149" s="349">
        <f t="shared" si="250"/>
        <v>0</v>
      </c>
      <c r="K1149" s="365"/>
      <c r="L1149" s="365"/>
      <c r="N1149" s="264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7"/>
        <v>0</v>
      </c>
      <c r="I1150" s="331">
        <f t="shared" si="257"/>
        <v>0</v>
      </c>
      <c r="J1150" s="349">
        <f t="shared" si="250"/>
        <v>0</v>
      </c>
      <c r="K1150" s="365"/>
      <c r="L1150" s="365"/>
      <c r="N1150" s="264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50"/>
        <v>0</v>
      </c>
      <c r="K1151" s="365"/>
      <c r="L1151" s="365"/>
      <c r="N1151" s="264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8">H1153</f>
        <v>71.400000000000006</v>
      </c>
      <c r="I1152" s="331">
        <f t="shared" si="258"/>
        <v>0</v>
      </c>
      <c r="J1152" s="349">
        <f t="shared" si="250"/>
        <v>71.400000000000006</v>
      </c>
      <c r="K1152" s="331">
        <f t="shared" ref="K1152:L1156" si="259">K1153</f>
        <v>72.099999999999994</v>
      </c>
      <c r="L1152" s="331">
        <f t="shared" si="259"/>
        <v>73.7</v>
      </c>
      <c r="N1152" s="264"/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8"/>
        <v>71.400000000000006</v>
      </c>
      <c r="I1153" s="331">
        <f t="shared" si="258"/>
        <v>0</v>
      </c>
      <c r="J1153" s="349">
        <f t="shared" si="250"/>
        <v>71.400000000000006</v>
      </c>
      <c r="K1153" s="331">
        <f t="shared" si="259"/>
        <v>72.099999999999994</v>
      </c>
      <c r="L1153" s="331">
        <f t="shared" si="259"/>
        <v>73.7</v>
      </c>
      <c r="N1153" s="264"/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8"/>
        <v>71.400000000000006</v>
      </c>
      <c r="I1154" s="331">
        <f t="shared" si="258"/>
        <v>0</v>
      </c>
      <c r="J1154" s="349">
        <f t="shared" si="250"/>
        <v>71.400000000000006</v>
      </c>
      <c r="K1154" s="331">
        <f t="shared" si="259"/>
        <v>72.099999999999994</v>
      </c>
      <c r="L1154" s="331">
        <f t="shared" si="259"/>
        <v>73.7</v>
      </c>
      <c r="N1154" s="264"/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8"/>
        <v>71.400000000000006</v>
      </c>
      <c r="I1155" s="331">
        <f t="shared" si="258"/>
        <v>0</v>
      </c>
      <c r="J1155" s="349">
        <f>H1155+I1155</f>
        <v>71.400000000000006</v>
      </c>
      <c r="K1155" s="331">
        <f t="shared" si="259"/>
        <v>72.099999999999994</v>
      </c>
      <c r="L1155" s="331">
        <f t="shared" si="259"/>
        <v>73.7</v>
      </c>
      <c r="N1155" s="264"/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8"/>
        <v>71.400000000000006</v>
      </c>
      <c r="I1156" s="331">
        <f t="shared" si="258"/>
        <v>0</v>
      </c>
      <c r="J1156" s="349">
        <f t="shared" ref="J1156:J1219" si="260">H1156+I1156</f>
        <v>71.400000000000006</v>
      </c>
      <c r="K1156" s="331">
        <f t="shared" si="259"/>
        <v>72.099999999999994</v>
      </c>
      <c r="L1156" s="331">
        <f t="shared" si="259"/>
        <v>73.7</v>
      </c>
      <c r="N1156" s="264"/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60"/>
        <v>71.400000000000006</v>
      </c>
      <c r="K1157" s="368">
        <v>72.099999999999994</v>
      </c>
      <c r="L1157" s="368">
        <v>73.7</v>
      </c>
      <c r="N1157" s="264"/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60"/>
        <v>0</v>
      </c>
      <c r="K1158" s="331">
        <f>K1159+K1167</f>
        <v>0</v>
      </c>
      <c r="L1158" s="331">
        <f>L1159+L1167</f>
        <v>0</v>
      </c>
      <c r="N1158" s="264"/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61">H1160</f>
        <v>0</v>
      </c>
      <c r="I1159" s="331">
        <f t="shared" si="261"/>
        <v>0</v>
      </c>
      <c r="J1159" s="349">
        <f t="shared" si="260"/>
        <v>0</v>
      </c>
      <c r="K1159" s="331">
        <f t="shared" ref="K1159:L1161" si="262">K1160</f>
        <v>0</v>
      </c>
      <c r="L1159" s="331">
        <f>L1160</f>
        <v>0</v>
      </c>
      <c r="N1159" s="264"/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61"/>
        <v>0</v>
      </c>
      <c r="I1160" s="331">
        <f t="shared" si="261"/>
        <v>0</v>
      </c>
      <c r="J1160" s="349">
        <f t="shared" si="260"/>
        <v>0</v>
      </c>
      <c r="K1160" s="331">
        <f t="shared" si="262"/>
        <v>0</v>
      </c>
      <c r="L1160" s="331">
        <f t="shared" si="262"/>
        <v>0</v>
      </c>
      <c r="N1160" s="264"/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61"/>
        <v>0</v>
      </c>
      <c r="I1161" s="331">
        <f t="shared" si="261"/>
        <v>0</v>
      </c>
      <c r="J1161" s="349">
        <f t="shared" si="260"/>
        <v>0</v>
      </c>
      <c r="K1161" s="331">
        <f t="shared" si="262"/>
        <v>0</v>
      </c>
      <c r="L1161" s="331">
        <f t="shared" si="262"/>
        <v>0</v>
      </c>
      <c r="N1161" s="264"/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60"/>
        <v>0</v>
      </c>
      <c r="K1162" s="368"/>
      <c r="L1162" s="368"/>
      <c r="N1162" s="264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60"/>
        <v>0</v>
      </c>
      <c r="K1163" s="368"/>
      <c r="L1163" s="368"/>
      <c r="N1163" s="264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60"/>
        <v>0</v>
      </c>
      <c r="K1164" s="368"/>
      <c r="L1164" s="368"/>
      <c r="N1164" s="264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60"/>
        <v>0</v>
      </c>
      <c r="K1165" s="368"/>
      <c r="L1165" s="368"/>
      <c r="N1165" s="264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60"/>
        <v>0</v>
      </c>
      <c r="K1166" s="368"/>
      <c r="L1166" s="368"/>
      <c r="N1166" s="264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3">H1168</f>
        <v>0</v>
      </c>
      <c r="I1167" s="331">
        <f t="shared" si="263"/>
        <v>0</v>
      </c>
      <c r="J1167" s="349">
        <f t="shared" si="260"/>
        <v>0</v>
      </c>
      <c r="K1167" s="331">
        <f t="shared" ref="K1167:L1170" si="264">K1168</f>
        <v>0</v>
      </c>
      <c r="L1167" s="331">
        <f>L1168</f>
        <v>0</v>
      </c>
      <c r="N1167" s="264"/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3"/>
        <v>0</v>
      </c>
      <c r="I1168" s="331">
        <f t="shared" si="263"/>
        <v>0</v>
      </c>
      <c r="J1168" s="349">
        <f t="shared" si="260"/>
        <v>0</v>
      </c>
      <c r="K1168" s="331">
        <f t="shared" si="264"/>
        <v>0</v>
      </c>
      <c r="L1168" s="331">
        <f t="shared" si="264"/>
        <v>0</v>
      </c>
      <c r="N1168" s="264"/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3"/>
        <v>0</v>
      </c>
      <c r="I1169" s="331">
        <f t="shared" si="263"/>
        <v>0</v>
      </c>
      <c r="J1169" s="349">
        <f t="shared" si="260"/>
        <v>0</v>
      </c>
      <c r="K1169" s="331">
        <f t="shared" si="264"/>
        <v>0</v>
      </c>
      <c r="L1169" s="331">
        <f t="shared" si="264"/>
        <v>0</v>
      </c>
      <c r="N1169" s="264"/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3"/>
        <v>0</v>
      </c>
      <c r="I1170" s="331">
        <f t="shared" si="263"/>
        <v>0</v>
      </c>
      <c r="J1170" s="349">
        <f t="shared" si="260"/>
        <v>0</v>
      </c>
      <c r="K1170" s="331">
        <f t="shared" si="264"/>
        <v>0</v>
      </c>
      <c r="L1170" s="331">
        <f t="shared" si="264"/>
        <v>0</v>
      </c>
      <c r="N1170" s="264"/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60"/>
        <v>0</v>
      </c>
      <c r="K1171" s="368"/>
      <c r="L1171" s="368"/>
      <c r="N1171" s="264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60"/>
        <v>0</v>
      </c>
      <c r="K1172" s="368"/>
      <c r="L1172" s="368"/>
      <c r="N1172" s="264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60"/>
        <v>0</v>
      </c>
      <c r="K1173" s="368"/>
      <c r="L1173" s="368"/>
      <c r="N1173" s="264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60"/>
        <v>0</v>
      </c>
      <c r="K1174" s="368"/>
      <c r="L1174" s="368"/>
      <c r="N1174" s="264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60"/>
        <v>0</v>
      </c>
      <c r="K1175" s="368"/>
      <c r="L1175" s="368"/>
      <c r="N1175" s="264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60"/>
        <v>0</v>
      </c>
      <c r="K1176" s="368"/>
      <c r="L1176" s="368"/>
      <c r="N1176" s="264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60"/>
        <v>0</v>
      </c>
      <c r="K1177" s="368"/>
      <c r="L1177" s="368"/>
      <c r="N1177" s="264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60"/>
        <v>0</v>
      </c>
      <c r="K1178" s="368"/>
      <c r="L1178" s="368"/>
      <c r="N1178" s="264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60"/>
        <v>0</v>
      </c>
      <c r="K1179" s="368"/>
      <c r="L1179" s="368"/>
      <c r="N1179" s="264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6981.9</v>
      </c>
      <c r="I1180" s="349">
        <f>I1189</f>
        <v>813.69999999999993</v>
      </c>
      <c r="J1180" s="349">
        <f t="shared" si="260"/>
        <v>7795.5999999999995</v>
      </c>
      <c r="K1180" s="349">
        <f>K1189</f>
        <v>5665.1</v>
      </c>
      <c r="L1180" s="349">
        <f>L1189</f>
        <v>5705.7000000000007</v>
      </c>
      <c r="N1180" s="264"/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60"/>
        <v>1</v>
      </c>
      <c r="K1181" s="365"/>
      <c r="L1181" s="365"/>
      <c r="N1181" s="264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60"/>
        <v>1</v>
      </c>
      <c r="K1182" s="365"/>
      <c r="L1182" s="365"/>
      <c r="N1182" s="264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60"/>
        <v>0</v>
      </c>
      <c r="K1183" s="365"/>
      <c r="L1183" s="365"/>
      <c r="N1183" s="264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60"/>
        <v>0</v>
      </c>
      <c r="K1184" s="365"/>
      <c r="L1184" s="365"/>
      <c r="N1184" s="264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60"/>
        <v>0</v>
      </c>
      <c r="K1185" s="365"/>
      <c r="L1185" s="365"/>
      <c r="N1185" s="264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60"/>
        <v>0</v>
      </c>
      <c r="K1186" s="365"/>
      <c r="L1186" s="365"/>
      <c r="N1186" s="264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60"/>
        <v>0</v>
      </c>
      <c r="K1187" s="365"/>
      <c r="L1187" s="365"/>
      <c r="N1187" s="264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60"/>
        <v>0</v>
      </c>
      <c r="K1188" s="365"/>
      <c r="L1188" s="365"/>
      <c r="N1188" s="264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6981.9</v>
      </c>
      <c r="I1189" s="331">
        <f>I1190+I1198+I1194</f>
        <v>813.69999999999993</v>
      </c>
      <c r="J1189" s="349">
        <f t="shared" si="260"/>
        <v>7795.5999999999995</v>
      </c>
      <c r="K1189" s="331">
        <f>K1190+K1198+K1194</f>
        <v>5665.1</v>
      </c>
      <c r="L1189" s="331">
        <f>L1190+L1198+L1194</f>
        <v>5705.7000000000007</v>
      </c>
      <c r="N1189" s="264"/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5">H1191</f>
        <v>3871.1</v>
      </c>
      <c r="I1190" s="331">
        <f t="shared" si="265"/>
        <v>814.09999999999991</v>
      </c>
      <c r="J1190" s="349">
        <f t="shared" si="260"/>
        <v>4685.2</v>
      </c>
      <c r="K1190" s="331">
        <f t="shared" ref="K1190:L1192" si="266">K1191</f>
        <v>2780</v>
      </c>
      <c r="L1190" s="331">
        <f t="shared" si="266"/>
        <v>2780</v>
      </c>
      <c r="N1190" s="264"/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5"/>
        <v>3871.1</v>
      </c>
      <c r="I1191" s="331">
        <f t="shared" si="265"/>
        <v>814.09999999999991</v>
      </c>
      <c r="J1191" s="349">
        <f t="shared" si="260"/>
        <v>4685.2</v>
      </c>
      <c r="K1191" s="331">
        <f t="shared" si="266"/>
        <v>2780</v>
      </c>
      <c r="L1191" s="331">
        <f t="shared" si="266"/>
        <v>2780</v>
      </c>
      <c r="N1191" s="264"/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5"/>
        <v>3871.1</v>
      </c>
      <c r="I1192" s="331">
        <f t="shared" si="265"/>
        <v>814.09999999999991</v>
      </c>
      <c r="J1192" s="349">
        <f t="shared" si="260"/>
        <v>4685.2</v>
      </c>
      <c r="K1192" s="331">
        <f t="shared" si="266"/>
        <v>2780</v>
      </c>
      <c r="L1192" s="331">
        <f t="shared" si="266"/>
        <v>2780</v>
      </c>
      <c r="N1192" s="264"/>
      <c r="O1192" s="264"/>
    </row>
    <row r="1193" spans="1:15" s="350" customFormat="1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3871.1</v>
      </c>
      <c r="I1193" s="317">
        <f>450.7+136.1+227.3</f>
        <v>814.09999999999991</v>
      </c>
      <c r="J1193" s="349">
        <f t="shared" si="260"/>
        <v>4685.2</v>
      </c>
      <c r="K1193" s="331">
        <v>2780</v>
      </c>
      <c r="L1193" s="331">
        <v>2780</v>
      </c>
      <c r="N1193" s="351"/>
      <c r="O1193" s="351"/>
    </row>
    <row r="1194" spans="1:15" ht="38.25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7">H1195</f>
        <v>154</v>
      </c>
      <c r="I1194" s="368">
        <f t="shared" si="267"/>
        <v>0</v>
      </c>
      <c r="J1194" s="349">
        <f t="shared" si="260"/>
        <v>154</v>
      </c>
      <c r="K1194" s="368">
        <f t="shared" ref="K1194:L1196" si="268">K1195</f>
        <v>0</v>
      </c>
      <c r="L1194" s="368">
        <f t="shared" si="268"/>
        <v>0</v>
      </c>
      <c r="N1194" s="264"/>
      <c r="O1194" s="264"/>
    </row>
    <row r="1195" spans="1:15" ht="78.75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7"/>
        <v>154</v>
      </c>
      <c r="I1195" s="368">
        <f t="shared" si="267"/>
        <v>0</v>
      </c>
      <c r="J1195" s="349">
        <f t="shared" si="260"/>
        <v>154</v>
      </c>
      <c r="K1195" s="368">
        <f t="shared" si="268"/>
        <v>0</v>
      </c>
      <c r="L1195" s="368">
        <f t="shared" si="268"/>
        <v>0</v>
      </c>
      <c r="N1195" s="264"/>
      <c r="O1195" s="264"/>
    </row>
    <row r="1196" spans="1:15" ht="38.25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7"/>
        <v>154</v>
      </c>
      <c r="I1196" s="368">
        <f t="shared" si="267"/>
        <v>0</v>
      </c>
      <c r="J1196" s="349">
        <f t="shared" si="260"/>
        <v>154</v>
      </c>
      <c r="K1196" s="368">
        <f t="shared" si="268"/>
        <v>0</v>
      </c>
      <c r="L1196" s="368">
        <f t="shared" si="268"/>
        <v>0</v>
      </c>
      <c r="N1196" s="264"/>
      <c r="O1196" s="264"/>
    </row>
    <row r="1197" spans="1:15" s="350" customFormat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>
        <v>154</v>
      </c>
      <c r="I1197" s="331">
        <v>0</v>
      </c>
      <c r="J1197" s="349">
        <f t="shared" si="260"/>
        <v>154</v>
      </c>
      <c r="K1197" s="368"/>
      <c r="L1197" s="365"/>
      <c r="N1197" s="264"/>
      <c r="O1197" s="351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-0.4</v>
      </c>
      <c r="J1198" s="349">
        <f t="shared" si="260"/>
        <v>2956.4</v>
      </c>
      <c r="K1198" s="331">
        <f>K1204+K1199</f>
        <v>2885.1</v>
      </c>
      <c r="L1198" s="331">
        <f>L1204+L1199</f>
        <v>2925.7000000000003</v>
      </c>
      <c r="N1198" s="264"/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9">H1200</f>
        <v>3.4</v>
      </c>
      <c r="I1199" s="331">
        <f t="shared" si="269"/>
        <v>-0.4</v>
      </c>
      <c r="J1199" s="349">
        <f t="shared" si="260"/>
        <v>3</v>
      </c>
      <c r="K1199" s="331">
        <f t="shared" si="269"/>
        <v>3.4</v>
      </c>
      <c r="L1199" s="331">
        <f t="shared" si="269"/>
        <v>3.4</v>
      </c>
      <c r="N1199" s="264"/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9"/>
        <v>3.4</v>
      </c>
      <c r="I1200" s="331">
        <f t="shared" si="269"/>
        <v>-0.4</v>
      </c>
      <c r="J1200" s="349">
        <f t="shared" si="260"/>
        <v>3</v>
      </c>
      <c r="K1200" s="331">
        <f t="shared" si="269"/>
        <v>3.4</v>
      </c>
      <c r="L1200" s="331">
        <f t="shared" si="269"/>
        <v>3.4</v>
      </c>
      <c r="N1200" s="264"/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9"/>
        <v>3.4</v>
      </c>
      <c r="I1201" s="331">
        <f t="shared" si="269"/>
        <v>-0.4</v>
      </c>
      <c r="J1201" s="349">
        <f t="shared" si="260"/>
        <v>3</v>
      </c>
      <c r="K1201" s="331">
        <f t="shared" si="269"/>
        <v>3.4</v>
      </c>
      <c r="L1201" s="331">
        <f t="shared" si="269"/>
        <v>3.4</v>
      </c>
      <c r="N1201" s="264"/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>
        <v>-0.4</v>
      </c>
      <c r="J1202" s="349">
        <f t="shared" si="260"/>
        <v>3</v>
      </c>
      <c r="K1202" s="331">
        <v>3.4</v>
      </c>
      <c r="L1202" s="331">
        <v>3.4</v>
      </c>
      <c r="N1202" s="264"/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60"/>
        <v>2953.4</v>
      </c>
      <c r="K1203" s="331">
        <f>K1209+K1204</f>
        <v>2881.7</v>
      </c>
      <c r="L1203" s="331">
        <f>L1209+L1204</f>
        <v>2922.3</v>
      </c>
      <c r="N1203" s="264"/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70">H1205</f>
        <v>2953.4</v>
      </c>
      <c r="I1204" s="331">
        <f t="shared" si="270"/>
        <v>0</v>
      </c>
      <c r="J1204" s="349">
        <f t="shared" si="260"/>
        <v>2953.4</v>
      </c>
      <c r="K1204" s="331">
        <f t="shared" si="270"/>
        <v>2881.7</v>
      </c>
      <c r="L1204" s="331">
        <f t="shared" si="270"/>
        <v>2922.3</v>
      </c>
      <c r="N1204" s="264"/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70"/>
        <v>2953.4</v>
      </c>
      <c r="I1205" s="331">
        <f t="shared" si="270"/>
        <v>0</v>
      </c>
      <c r="J1205" s="349">
        <f t="shared" si="260"/>
        <v>2953.4</v>
      </c>
      <c r="K1205" s="331">
        <f t="shared" si="270"/>
        <v>2881.7</v>
      </c>
      <c r="L1205" s="331">
        <f t="shared" si="270"/>
        <v>2922.3</v>
      </c>
      <c r="N1205" s="264"/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60"/>
        <v>2953.4</v>
      </c>
      <c r="K1206" s="331">
        <v>2881.7</v>
      </c>
      <c r="L1206" s="331">
        <v>2922.3</v>
      </c>
      <c r="N1206" s="264"/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4896.3</v>
      </c>
      <c r="I1207" s="349">
        <f>I1223+I1256+I1208</f>
        <v>335</v>
      </c>
      <c r="J1207" s="349">
        <f t="shared" si="260"/>
        <v>5231.3</v>
      </c>
      <c r="K1207" s="349">
        <f>K1223+K1256+K1208</f>
        <v>4505.8</v>
      </c>
      <c r="L1207" s="349">
        <f>L1223+L1256+L1208</f>
        <v>4505.8</v>
      </c>
      <c r="N1207" s="264"/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60"/>
        <v>46.7</v>
      </c>
      <c r="K1208" s="349">
        <f>K1209+K1216</f>
        <v>46.7</v>
      </c>
      <c r="L1208" s="349">
        <f>L1209+L1216</f>
        <v>46.7</v>
      </c>
      <c r="N1208" s="264"/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60"/>
        <v>0</v>
      </c>
      <c r="K1209" s="365"/>
      <c r="L1209" s="365"/>
      <c r="N1209" s="264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60"/>
        <v>0</v>
      </c>
      <c r="K1210" s="365"/>
      <c r="L1210" s="365"/>
      <c r="N1210" s="264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60"/>
        <v>0</v>
      </c>
      <c r="K1211" s="365"/>
      <c r="L1211" s="365"/>
      <c r="N1211" s="264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60"/>
        <v>0</v>
      </c>
      <c r="K1212" s="365"/>
      <c r="L1212" s="365"/>
      <c r="N1212" s="264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60"/>
        <v>0</v>
      </c>
      <c r="K1213" s="365"/>
      <c r="L1213" s="365"/>
      <c r="N1213" s="264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60"/>
        <v>0</v>
      </c>
      <c r="K1214" s="365"/>
      <c r="L1214" s="365"/>
      <c r="N1214" s="264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60"/>
        <v>0</v>
      </c>
      <c r="K1215" s="365"/>
      <c r="L1215" s="365"/>
      <c r="N1215" s="264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71">H1217</f>
        <v>46.7</v>
      </c>
      <c r="I1216" s="349">
        <f t="shared" si="271"/>
        <v>0</v>
      </c>
      <c r="J1216" s="349">
        <f t="shared" si="260"/>
        <v>46.7</v>
      </c>
      <c r="K1216" s="349">
        <f t="shared" si="271"/>
        <v>46.7</v>
      </c>
      <c r="L1216" s="349">
        <f t="shared" si="271"/>
        <v>46.7</v>
      </c>
      <c r="N1216" s="264"/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71"/>
        <v>46.7</v>
      </c>
      <c r="I1217" s="331">
        <f t="shared" si="271"/>
        <v>0</v>
      </c>
      <c r="J1217" s="349">
        <f t="shared" si="260"/>
        <v>46.7</v>
      </c>
      <c r="K1217" s="331">
        <f t="shared" si="271"/>
        <v>46.7</v>
      </c>
      <c r="L1217" s="331">
        <f t="shared" si="271"/>
        <v>46.7</v>
      </c>
      <c r="N1217" s="264"/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60"/>
        <v>46.7</v>
      </c>
      <c r="K1218" s="331">
        <f>K1221+K1219</f>
        <v>46.7</v>
      </c>
      <c r="L1218" s="331">
        <f>L1221+L1219</f>
        <v>46.7</v>
      </c>
      <c r="N1218" s="264"/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60"/>
        <v>46.7</v>
      </c>
      <c r="K1219" s="331">
        <f>K1220</f>
        <v>46.7</v>
      </c>
      <c r="L1219" s="331">
        <f>L1220</f>
        <v>46.7</v>
      </c>
      <c r="N1219" s="264"/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72">H1220+I1220</f>
        <v>46.7</v>
      </c>
      <c r="K1220" s="331">
        <v>46.7</v>
      </c>
      <c r="L1220" s="365">
        <v>46.7</v>
      </c>
      <c r="N1220" s="264"/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72"/>
        <v>0</v>
      </c>
      <c r="K1221" s="331">
        <f>K1222</f>
        <v>0</v>
      </c>
      <c r="L1221" s="331">
        <f>L1222</f>
        <v>0</v>
      </c>
      <c r="N1221" s="264"/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72"/>
        <v>0</v>
      </c>
      <c r="K1222" s="365"/>
      <c r="L1222" s="365"/>
      <c r="N1222" s="264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72"/>
        <v>2939.6</v>
      </c>
      <c r="K1223" s="349">
        <f>K1224</f>
        <v>2939.6</v>
      </c>
      <c r="L1223" s="349">
        <f>L1224</f>
        <v>2939.6</v>
      </c>
      <c r="N1223" s="264"/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72"/>
        <v>2939.6</v>
      </c>
      <c r="K1224" s="349">
        <f>K1231+K1242+K1248+K1252+K1236</f>
        <v>2939.6</v>
      </c>
      <c r="L1224" s="349">
        <f>L1231+L1242+L1248+L1252+L1236</f>
        <v>2939.6</v>
      </c>
      <c r="N1224" s="264"/>
      <c r="O1224" s="264"/>
    </row>
    <row r="1225" spans="1:15" ht="76.5" hidden="1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72"/>
        <v>0</v>
      </c>
      <c r="K1225" s="365"/>
      <c r="L1225" s="365"/>
      <c r="N1225" s="264"/>
      <c r="O1225" s="264"/>
    </row>
    <row r="1226" spans="1:15" ht="25.5" hidden="1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72"/>
        <v>0</v>
      </c>
      <c r="K1226" s="365"/>
      <c r="L1226" s="365"/>
      <c r="N1226" s="264"/>
      <c r="O1226" s="264"/>
    </row>
    <row r="1227" spans="1:15" ht="25.5" hidden="1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72"/>
        <v>0</v>
      </c>
      <c r="K1227" s="365"/>
      <c r="L1227" s="365"/>
      <c r="N1227" s="264"/>
      <c r="O1227" s="264"/>
    </row>
    <row r="1228" spans="1:15" ht="12.75" hidden="1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72"/>
        <v>0</v>
      </c>
      <c r="K1228" s="365"/>
      <c r="L1228" s="365"/>
      <c r="N1228" s="264"/>
      <c r="O1228" s="264"/>
    </row>
    <row r="1229" spans="1:15" ht="24" hidden="1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72"/>
        <v>0</v>
      </c>
      <c r="K1229" s="365"/>
      <c r="L1229" s="365"/>
      <c r="N1229" s="264"/>
      <c r="O1229" s="264"/>
    </row>
    <row r="1230" spans="1:15" ht="13.5" hidden="1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72"/>
        <v>0</v>
      </c>
      <c r="K1230" s="365"/>
      <c r="L1230" s="365"/>
      <c r="N1230" s="264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3">H1232</f>
        <v>0</v>
      </c>
      <c r="I1231" s="331">
        <f t="shared" si="273"/>
        <v>0</v>
      </c>
      <c r="J1231" s="349">
        <f t="shared" si="272"/>
        <v>0</v>
      </c>
      <c r="K1231" s="331">
        <f t="shared" si="273"/>
        <v>0</v>
      </c>
      <c r="L1231" s="331">
        <f t="shared" si="273"/>
        <v>0</v>
      </c>
      <c r="N1231" s="264"/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3"/>
        <v>0</v>
      </c>
      <c r="I1232" s="331">
        <f t="shared" si="273"/>
        <v>0</v>
      </c>
      <c r="J1232" s="349">
        <f t="shared" si="272"/>
        <v>0</v>
      </c>
      <c r="K1232" s="331">
        <f t="shared" si="273"/>
        <v>0</v>
      </c>
      <c r="L1232" s="331">
        <f t="shared" si="273"/>
        <v>0</v>
      </c>
      <c r="N1232" s="264"/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72"/>
        <v>0</v>
      </c>
      <c r="K1233" s="331">
        <f>K1234+K1235</f>
        <v>0</v>
      </c>
      <c r="L1233" s="331">
        <f>L1234+L1235</f>
        <v>0</v>
      </c>
      <c r="N1233" s="264"/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72"/>
        <v>0</v>
      </c>
      <c r="K1234" s="365"/>
      <c r="L1234" s="365"/>
      <c r="N1234" s="264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72"/>
        <v>0</v>
      </c>
      <c r="K1235" s="365">
        <v>0</v>
      </c>
      <c r="L1235" s="365"/>
      <c r="N1235" s="264"/>
      <c r="O1235" s="264"/>
    </row>
    <row r="1236" spans="1:15" ht="38.25" hidden="1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72"/>
        <v>0</v>
      </c>
      <c r="K1236" s="331">
        <f>K1237</f>
        <v>0</v>
      </c>
      <c r="L1236" s="331">
        <f>L1237</f>
        <v>0</v>
      </c>
      <c r="N1236" s="264"/>
      <c r="O1236" s="264"/>
    </row>
    <row r="1237" spans="1:15" ht="25.5" hidden="1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72"/>
        <v>0</v>
      </c>
      <c r="K1237" s="331">
        <f>K1238+K1240</f>
        <v>0</v>
      </c>
      <c r="L1237" s="331">
        <f>L1238+L1240</f>
        <v>0</v>
      </c>
      <c r="N1237" s="264"/>
      <c r="O1237" s="264"/>
    </row>
    <row r="1238" spans="1:15" ht="25.5" hidden="1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72"/>
        <v>0</v>
      </c>
      <c r="K1238" s="331">
        <f>K1239</f>
        <v>0</v>
      </c>
      <c r="L1238" s="331">
        <f>L1239</f>
        <v>0</v>
      </c>
      <c r="N1238" s="264"/>
      <c r="O1238" s="264"/>
    </row>
    <row r="1239" spans="1:15" ht="12.75" hidden="1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72"/>
        <v>0</v>
      </c>
      <c r="K1239" s="368"/>
      <c r="L1239" s="368"/>
      <c r="N1239" s="264"/>
      <c r="O1239" s="264"/>
    </row>
    <row r="1240" spans="1:15" ht="25.5" hidden="1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72"/>
        <v>0</v>
      </c>
      <c r="K1240" s="365"/>
      <c r="L1240" s="365"/>
      <c r="N1240" s="264"/>
      <c r="O1240" s="264"/>
    </row>
    <row r="1241" spans="1:15" ht="12.75" hidden="1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72"/>
        <v>0</v>
      </c>
      <c r="K1241" s="365"/>
      <c r="L1241" s="365"/>
      <c r="N1241" s="264"/>
      <c r="O1241" s="264"/>
    </row>
    <row r="1242" spans="1:15" ht="52.5" hidden="1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72"/>
        <v>2380.1999999999998</v>
      </c>
      <c r="K1242" s="331">
        <f>K1243</f>
        <v>2380.1999999999998</v>
      </c>
      <c r="L1242" s="331">
        <f>L1243</f>
        <v>2380.1999999999998</v>
      </c>
      <c r="N1242" s="264"/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72"/>
        <v>2380.1999999999998</v>
      </c>
      <c r="K1243" s="331">
        <f>K1244+K1246</f>
        <v>2380.1999999999998</v>
      </c>
      <c r="L1243" s="331">
        <f>L1244+L1246</f>
        <v>2380.1999999999998</v>
      </c>
      <c r="N1243" s="264"/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700</v>
      </c>
      <c r="I1244" s="331">
        <f>I1245</f>
        <v>0</v>
      </c>
      <c r="J1244" s="349">
        <f t="shared" si="272"/>
        <v>700</v>
      </c>
      <c r="K1244" s="331">
        <f>K1245</f>
        <v>1680.2</v>
      </c>
      <c r="L1244" s="331">
        <f>L1245</f>
        <v>1680.2</v>
      </c>
      <c r="N1244" s="264"/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700</v>
      </c>
      <c r="I1245" s="331">
        <v>0</v>
      </c>
      <c r="J1245" s="349">
        <f t="shared" si="272"/>
        <v>700</v>
      </c>
      <c r="K1245" s="331">
        <v>1680.2</v>
      </c>
      <c r="L1245" s="331">
        <v>1680.2</v>
      </c>
      <c r="N1245" s="264"/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1680.2</v>
      </c>
      <c r="I1246" s="331">
        <f>I1247</f>
        <v>0</v>
      </c>
      <c r="J1246" s="349">
        <f t="shared" si="272"/>
        <v>1680.2</v>
      </c>
      <c r="K1246" s="331">
        <f>K1247</f>
        <v>700</v>
      </c>
      <c r="L1246" s="331">
        <f>L1247</f>
        <v>700</v>
      </c>
      <c r="N1246" s="264"/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1680.2</v>
      </c>
      <c r="I1247" s="331">
        <v>0</v>
      </c>
      <c r="J1247" s="349">
        <f t="shared" si="272"/>
        <v>1680.2</v>
      </c>
      <c r="K1247" s="331">
        <v>700</v>
      </c>
      <c r="L1247" s="331">
        <v>700</v>
      </c>
      <c r="N1247" s="264"/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4">H1249</f>
        <v>0</v>
      </c>
      <c r="I1248" s="331">
        <f t="shared" si="274"/>
        <v>0</v>
      </c>
      <c r="J1248" s="349">
        <f t="shared" si="272"/>
        <v>0</v>
      </c>
      <c r="K1248" s="331">
        <f t="shared" si="274"/>
        <v>0</v>
      </c>
      <c r="L1248" s="331">
        <f t="shared" si="274"/>
        <v>0</v>
      </c>
      <c r="N1248" s="264"/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4"/>
        <v>0</v>
      </c>
      <c r="I1249" s="331">
        <f t="shared" si="274"/>
        <v>0</v>
      </c>
      <c r="J1249" s="349">
        <f t="shared" si="272"/>
        <v>0</v>
      </c>
      <c r="K1249" s="331">
        <f t="shared" si="274"/>
        <v>0</v>
      </c>
      <c r="L1249" s="331">
        <f t="shared" si="274"/>
        <v>0</v>
      </c>
      <c r="N1249" s="264"/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4"/>
        <v>0</v>
      </c>
      <c r="I1250" s="331">
        <f t="shared" si="274"/>
        <v>0</v>
      </c>
      <c r="J1250" s="349">
        <f t="shared" si="272"/>
        <v>0</v>
      </c>
      <c r="K1250" s="331">
        <f t="shared" si="274"/>
        <v>0</v>
      </c>
      <c r="L1250" s="331">
        <f t="shared" si="274"/>
        <v>0</v>
      </c>
      <c r="N1250" s="264"/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72"/>
        <v>0</v>
      </c>
      <c r="K1251" s="368"/>
      <c r="L1251" s="365"/>
      <c r="N1251" s="264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5">H1253</f>
        <v>559.4</v>
      </c>
      <c r="I1252" s="331">
        <f t="shared" si="275"/>
        <v>0</v>
      </c>
      <c r="J1252" s="349">
        <f t="shared" si="272"/>
        <v>559.4</v>
      </c>
      <c r="K1252" s="331">
        <f t="shared" ref="K1252:L1254" si="276">K1253</f>
        <v>559.4</v>
      </c>
      <c r="L1252" s="331">
        <f t="shared" si="276"/>
        <v>559.4</v>
      </c>
      <c r="N1252" s="264"/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5"/>
        <v>559.4</v>
      </c>
      <c r="I1253" s="331">
        <f t="shared" si="275"/>
        <v>0</v>
      </c>
      <c r="J1253" s="349">
        <f t="shared" si="272"/>
        <v>559.4</v>
      </c>
      <c r="K1253" s="331">
        <f t="shared" si="276"/>
        <v>559.4</v>
      </c>
      <c r="L1253" s="331">
        <f t="shared" si="276"/>
        <v>559.4</v>
      </c>
      <c r="N1253" s="264"/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5"/>
        <v>559.4</v>
      </c>
      <c r="I1254" s="331">
        <f t="shared" si="275"/>
        <v>0</v>
      </c>
      <c r="J1254" s="349">
        <f t="shared" si="272"/>
        <v>559.4</v>
      </c>
      <c r="K1254" s="331">
        <f t="shared" si="276"/>
        <v>559.4</v>
      </c>
      <c r="L1254" s="331">
        <f t="shared" si="276"/>
        <v>559.4</v>
      </c>
      <c r="N1254" s="264"/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72"/>
        <v>559.4</v>
      </c>
      <c r="K1255" s="331">
        <v>559.4</v>
      </c>
      <c r="L1255" s="331">
        <v>559.4</v>
      </c>
      <c r="N1255" s="264"/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1910</v>
      </c>
      <c r="I1256" s="349">
        <f>I1258+I1265</f>
        <v>335</v>
      </c>
      <c r="J1256" s="349">
        <f t="shared" si="272"/>
        <v>2245</v>
      </c>
      <c r="K1256" s="349">
        <f>K1258+K1265</f>
        <v>1519.5</v>
      </c>
      <c r="L1256" s="349">
        <f>L1258+L1265</f>
        <v>1519.5</v>
      </c>
      <c r="N1256" s="264"/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72"/>
        <v>0</v>
      </c>
      <c r="K1257" s="365"/>
      <c r="L1257" s="365"/>
      <c r="N1257" s="264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72"/>
        <v>0</v>
      </c>
      <c r="K1258" s="365"/>
      <c r="L1258" s="365"/>
      <c r="N1258" s="264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72"/>
        <v>0</v>
      </c>
      <c r="K1259" s="365"/>
      <c r="L1259" s="365"/>
      <c r="N1259" s="264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72"/>
        <v>0</v>
      </c>
      <c r="K1260" s="365"/>
      <c r="L1260" s="365"/>
      <c r="N1260" s="264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72"/>
        <v>0</v>
      </c>
      <c r="K1261" s="365"/>
      <c r="L1261" s="365"/>
      <c r="N1261" s="264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72"/>
        <v>0</v>
      </c>
      <c r="K1262" s="365"/>
      <c r="L1262" s="365"/>
      <c r="N1262" s="264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72"/>
        <v>0</v>
      </c>
      <c r="K1263" s="365"/>
      <c r="L1263" s="365"/>
      <c r="N1263" s="264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72"/>
        <v>0</v>
      </c>
      <c r="K1264" s="365"/>
      <c r="L1264" s="365"/>
      <c r="N1264" s="264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1910</v>
      </c>
      <c r="I1265" s="331">
        <f>I1274+I1266+I1270</f>
        <v>335</v>
      </c>
      <c r="J1265" s="349">
        <f t="shared" si="272"/>
        <v>2245</v>
      </c>
      <c r="K1265" s="331">
        <f>K1274+K1266+K1270</f>
        <v>1519.5</v>
      </c>
      <c r="L1265" s="331">
        <f>L1274+L1266+L1270</f>
        <v>1519.5</v>
      </c>
      <c r="N1265" s="264"/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7">H1267</f>
        <v>45.5</v>
      </c>
      <c r="I1266" s="331">
        <f t="shared" si="277"/>
        <v>0</v>
      </c>
      <c r="J1266" s="349">
        <f t="shared" si="272"/>
        <v>45.5</v>
      </c>
      <c r="K1266" s="331">
        <f t="shared" ref="K1266:L1268" si="278">K1267</f>
        <v>0</v>
      </c>
      <c r="L1266" s="331">
        <f t="shared" si="278"/>
        <v>0</v>
      </c>
      <c r="N1266" s="264"/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7"/>
        <v>45.5</v>
      </c>
      <c r="I1267" s="331">
        <f t="shared" si="277"/>
        <v>0</v>
      </c>
      <c r="J1267" s="349">
        <f t="shared" si="272"/>
        <v>45.5</v>
      </c>
      <c r="K1267" s="331">
        <f t="shared" si="278"/>
        <v>0</v>
      </c>
      <c r="L1267" s="331">
        <f t="shared" si="278"/>
        <v>0</v>
      </c>
      <c r="N1267" s="264"/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7"/>
        <v>45.5</v>
      </c>
      <c r="I1268" s="331">
        <f t="shared" si="277"/>
        <v>0</v>
      </c>
      <c r="J1268" s="349">
        <f t="shared" si="272"/>
        <v>45.5</v>
      </c>
      <c r="K1268" s="331">
        <f t="shared" si="278"/>
        <v>0</v>
      </c>
      <c r="L1268" s="331">
        <f t="shared" si="278"/>
        <v>0</v>
      </c>
      <c r="N1268" s="264"/>
      <c r="O1268" s="264"/>
    </row>
    <row r="1269" spans="1:15" s="350" customFormat="1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>
        <v>45.5</v>
      </c>
      <c r="I1269" s="331">
        <v>0</v>
      </c>
      <c r="J1269" s="349">
        <f t="shared" si="272"/>
        <v>45.5</v>
      </c>
      <c r="K1269" s="331"/>
      <c r="L1269" s="365"/>
      <c r="N1269" s="264"/>
      <c r="O1269" s="351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7"/>
        <v>680</v>
      </c>
      <c r="I1270" s="331">
        <f t="shared" si="277"/>
        <v>0</v>
      </c>
      <c r="J1270" s="349">
        <f t="shared" si="272"/>
        <v>680</v>
      </c>
      <c r="K1270" s="331"/>
      <c r="L1270" s="365"/>
      <c r="N1270" s="264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7"/>
        <v>680</v>
      </c>
      <c r="I1271" s="331">
        <f t="shared" si="277"/>
        <v>0</v>
      </c>
      <c r="J1271" s="349">
        <f t="shared" si="272"/>
        <v>680</v>
      </c>
      <c r="K1271" s="331"/>
      <c r="L1271" s="365"/>
      <c r="N1271" s="264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7"/>
        <v>680</v>
      </c>
      <c r="I1272" s="331">
        <f t="shared" si="277"/>
        <v>0</v>
      </c>
      <c r="J1272" s="349">
        <f t="shared" si="272"/>
        <v>680</v>
      </c>
      <c r="K1272" s="331"/>
      <c r="L1272" s="365"/>
      <c r="N1272" s="264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0</v>
      </c>
      <c r="J1273" s="349">
        <f t="shared" si="272"/>
        <v>680</v>
      </c>
      <c r="K1273" s="331"/>
      <c r="L1273" s="365"/>
      <c r="N1273" s="264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335</v>
      </c>
      <c r="J1274" s="349">
        <f t="shared" si="272"/>
        <v>1519.5</v>
      </c>
      <c r="K1274" s="331">
        <f>K1275</f>
        <v>1519.5</v>
      </c>
      <c r="L1274" s="331">
        <f>L1275</f>
        <v>1519.5</v>
      </c>
      <c r="N1274" s="264"/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335</v>
      </c>
      <c r="J1275" s="349">
        <f t="shared" si="272"/>
        <v>1519.5</v>
      </c>
      <c r="K1275" s="331">
        <f>K1276+K1278</f>
        <v>1519.5</v>
      </c>
      <c r="L1275" s="331">
        <f>L1276+L1278</f>
        <v>1519.5</v>
      </c>
      <c r="N1275" s="264"/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335</v>
      </c>
      <c r="J1276" s="349">
        <f t="shared" si="272"/>
        <v>1426</v>
      </c>
      <c r="K1276" s="331">
        <f>K1277</f>
        <v>1426</v>
      </c>
      <c r="L1276" s="331">
        <f>L1277</f>
        <v>1426</v>
      </c>
      <c r="N1276" s="264"/>
      <c r="O1276" s="264"/>
    </row>
    <row r="1277" spans="1:15" s="322" customFormat="1">
      <c r="A1277" s="257" t="s">
        <v>57</v>
      </c>
      <c r="B1277" s="170" t="s">
        <v>404</v>
      </c>
      <c r="C1277" s="295" t="s">
        <v>138</v>
      </c>
      <c r="D1277" s="295" t="s">
        <v>152</v>
      </c>
      <c r="E1277" s="173" t="s">
        <v>851</v>
      </c>
      <c r="F1277" s="295" t="s">
        <v>21</v>
      </c>
      <c r="G1277" s="295" t="s">
        <v>12</v>
      </c>
      <c r="H1277" s="317">
        <v>1091</v>
      </c>
      <c r="I1277" s="317">
        <f>257.3+77.7</f>
        <v>335</v>
      </c>
      <c r="J1277" s="310">
        <f t="shared" si="272"/>
        <v>1426</v>
      </c>
      <c r="K1277" s="317">
        <f>1091+335</f>
        <v>1426</v>
      </c>
      <c r="L1277" s="317">
        <f>1091+335</f>
        <v>1426</v>
      </c>
      <c r="N1277" s="474"/>
      <c r="O1277" s="47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9">H1279</f>
        <v>93.5</v>
      </c>
      <c r="I1278" s="331">
        <f t="shared" si="279"/>
        <v>0</v>
      </c>
      <c r="J1278" s="349">
        <f t="shared" si="272"/>
        <v>93.5</v>
      </c>
      <c r="K1278" s="331">
        <f t="shared" si="279"/>
        <v>93.5</v>
      </c>
      <c r="L1278" s="331">
        <f t="shared" si="279"/>
        <v>93.5</v>
      </c>
      <c r="N1278" s="264"/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9"/>
        <v>93.5</v>
      </c>
      <c r="I1279" s="331">
        <f t="shared" si="279"/>
        <v>0</v>
      </c>
      <c r="J1279" s="349">
        <f t="shared" si="272"/>
        <v>93.5</v>
      </c>
      <c r="K1279" s="331">
        <f t="shared" si="279"/>
        <v>93.5</v>
      </c>
      <c r="L1279" s="331">
        <f t="shared" si="279"/>
        <v>93.5</v>
      </c>
      <c r="N1279" s="264"/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72"/>
        <v>93.5</v>
      </c>
      <c r="K1280" s="331">
        <v>93.5</v>
      </c>
      <c r="L1280" s="331">
        <v>93.5</v>
      </c>
      <c r="N1280" s="264"/>
      <c r="O1280" s="264"/>
    </row>
    <row r="1281" spans="1:15" ht="209.25" hidden="1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80">H1282</f>
        <v>0</v>
      </c>
      <c r="I1281" s="331">
        <f t="shared" si="280"/>
        <v>0</v>
      </c>
      <c r="J1281" s="349">
        <f t="shared" si="272"/>
        <v>0</v>
      </c>
      <c r="K1281" s="368"/>
      <c r="L1281" s="368"/>
      <c r="N1281" s="264"/>
      <c r="O1281" s="264"/>
    </row>
    <row r="1282" spans="1:15" ht="38.25" hidden="1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80"/>
        <v>0</v>
      </c>
      <c r="I1282" s="331">
        <f t="shared" si="280"/>
        <v>0</v>
      </c>
      <c r="J1282" s="349">
        <f t="shared" si="272"/>
        <v>0</v>
      </c>
      <c r="K1282" s="368"/>
      <c r="L1282" s="368"/>
      <c r="N1282" s="264"/>
      <c r="O1282" s="264"/>
    </row>
    <row r="1283" spans="1:15" ht="38.25" hidden="1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80"/>
        <v>0</v>
      </c>
      <c r="I1283" s="331">
        <f t="shared" si="280"/>
        <v>0</v>
      </c>
      <c r="J1283" s="349">
        <f t="shared" si="272"/>
        <v>0</v>
      </c>
      <c r="K1283" s="368"/>
      <c r="L1283" s="368"/>
      <c r="N1283" s="264"/>
      <c r="O1283" s="264"/>
    </row>
    <row r="1284" spans="1:15" hidden="1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72"/>
        <v>0</v>
      </c>
      <c r="K1284" s="368"/>
      <c r="L1284" s="368"/>
      <c r="N1284" s="264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81">H1286</f>
        <v>150</v>
      </c>
      <c r="I1285" s="349">
        <f t="shared" si="281"/>
        <v>0</v>
      </c>
      <c r="J1285" s="349">
        <f t="shared" si="272"/>
        <v>150</v>
      </c>
      <c r="K1285" s="349">
        <f t="shared" si="281"/>
        <v>150</v>
      </c>
      <c r="L1285" s="349">
        <f t="shared" si="281"/>
        <v>0</v>
      </c>
      <c r="N1285" s="264"/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81"/>
        <v>150</v>
      </c>
      <c r="I1286" s="349">
        <f t="shared" si="281"/>
        <v>0</v>
      </c>
      <c r="J1286" s="349">
        <f t="shared" si="272"/>
        <v>150</v>
      </c>
      <c r="K1286" s="349">
        <f t="shared" si="281"/>
        <v>150</v>
      </c>
      <c r="L1286" s="349">
        <f t="shared" si="281"/>
        <v>0</v>
      </c>
      <c r="N1286" s="264"/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81"/>
        <v>150</v>
      </c>
      <c r="I1287" s="331">
        <f t="shared" si="281"/>
        <v>0</v>
      </c>
      <c r="J1287" s="349">
        <f t="shared" si="272"/>
        <v>150</v>
      </c>
      <c r="K1287" s="331">
        <f t="shared" si="281"/>
        <v>150</v>
      </c>
      <c r="L1287" s="331">
        <f t="shared" si="281"/>
        <v>0</v>
      </c>
      <c r="N1287" s="264"/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81"/>
        <v>150</v>
      </c>
      <c r="I1288" s="331">
        <f t="shared" si="281"/>
        <v>0</v>
      </c>
      <c r="J1288" s="349">
        <f t="shared" ref="J1288:J1351" si="282">H1288+I1288</f>
        <v>150</v>
      </c>
      <c r="K1288" s="331">
        <f t="shared" si="281"/>
        <v>150</v>
      </c>
      <c r="L1288" s="331">
        <f t="shared" si="281"/>
        <v>0</v>
      </c>
      <c r="N1288" s="264"/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81"/>
        <v>150</v>
      </c>
      <c r="I1289" s="331">
        <f t="shared" si="281"/>
        <v>0</v>
      </c>
      <c r="J1289" s="349">
        <f t="shared" si="282"/>
        <v>150</v>
      </c>
      <c r="K1289" s="331">
        <f t="shared" si="281"/>
        <v>150</v>
      </c>
      <c r="L1289" s="331">
        <f t="shared" si="281"/>
        <v>0</v>
      </c>
      <c r="N1289" s="264"/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81"/>
        <v>150</v>
      </c>
      <c r="I1290" s="331">
        <f t="shared" si="281"/>
        <v>0</v>
      </c>
      <c r="J1290" s="349">
        <f t="shared" si="282"/>
        <v>150</v>
      </c>
      <c r="K1290" s="331">
        <f t="shared" si="281"/>
        <v>150</v>
      </c>
      <c r="L1290" s="331">
        <f t="shared" si="281"/>
        <v>0</v>
      </c>
      <c r="N1290" s="264"/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81"/>
        <v>150</v>
      </c>
      <c r="I1291" s="331">
        <f t="shared" si="281"/>
        <v>0</v>
      </c>
      <c r="J1291" s="349">
        <f t="shared" si="282"/>
        <v>150</v>
      </c>
      <c r="K1291" s="331">
        <f t="shared" si="281"/>
        <v>150</v>
      </c>
      <c r="L1291" s="331">
        <f t="shared" si="281"/>
        <v>0</v>
      </c>
      <c r="N1291" s="264"/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82"/>
        <v>150</v>
      </c>
      <c r="K1292" s="368">
        <v>150</v>
      </c>
      <c r="L1292" s="368"/>
      <c r="N1292" s="264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17485.899999999998</v>
      </c>
      <c r="I1293" s="349">
        <f>I1294+I1295+I1296</f>
        <v>0</v>
      </c>
      <c r="J1293" s="349">
        <f t="shared" si="282"/>
        <v>17485.899999999998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17485.899999999998</v>
      </c>
      <c r="N1293" s="264"/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16671.8</v>
      </c>
      <c r="I1294" s="349">
        <f>I1319+I1322+I1325+I1336+I1376+I1392+I1403+I1512+I1520+I1497+I1428+I1327+I1419+I1397+I1346+I1340+I1518+I1355+I1440+I1481+I1502</f>
        <v>0</v>
      </c>
      <c r="J1294" s="349">
        <f t="shared" si="282"/>
        <v>16671.8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N1294" s="264"/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82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N1295" s="264"/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114.1</v>
      </c>
      <c r="I1296" s="349">
        <f>I1430+I1342+I1315+I1508</f>
        <v>0</v>
      </c>
      <c r="J1296" s="349">
        <f t="shared" si="282"/>
        <v>114.1</v>
      </c>
      <c r="K1296" s="349">
        <f>K1430+K1342+K1315+K1508</f>
        <v>0</v>
      </c>
      <c r="L1296" s="349">
        <f>L1430+L1342+L1315+L1508</f>
        <v>0</v>
      </c>
      <c r="N1296" s="264"/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82"/>
        <v>0</v>
      </c>
      <c r="K1297" s="349">
        <f>K1420</f>
        <v>0</v>
      </c>
      <c r="L1297" s="349">
        <f>L1420</f>
        <v>0</v>
      </c>
      <c r="N1297" s="264"/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1743.9</v>
      </c>
      <c r="I1298" s="349">
        <f>I1299</f>
        <v>0</v>
      </c>
      <c r="J1298" s="349">
        <f t="shared" si="282"/>
        <v>1743.9</v>
      </c>
      <c r="K1298" s="349">
        <f>K1299</f>
        <v>1252.53</v>
      </c>
      <c r="L1298" s="349">
        <f>L1299</f>
        <v>1252.53</v>
      </c>
      <c r="N1298" s="264"/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1743.9</v>
      </c>
      <c r="I1299" s="349">
        <f>I1301+I1311</f>
        <v>0</v>
      </c>
      <c r="J1299" s="349">
        <f t="shared" si="282"/>
        <v>1743.9</v>
      </c>
      <c r="K1299" s="349">
        <f>K1301+K1311</f>
        <v>1252.53</v>
      </c>
      <c r="L1299" s="349">
        <f>L1301+L1311</f>
        <v>1252.53</v>
      </c>
      <c r="N1299" s="264"/>
      <c r="O1299" s="264"/>
    </row>
    <row r="1300" spans="1:15" ht="15.75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82"/>
        <v>0</v>
      </c>
      <c r="K1300" s="365"/>
      <c r="L1300" s="365"/>
      <c r="N1300" s="264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82"/>
        <v>0</v>
      </c>
      <c r="K1301" s="365"/>
      <c r="L1301" s="365"/>
      <c r="N1301" s="264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82"/>
        <v>0</v>
      </c>
      <c r="K1302" s="365"/>
      <c r="L1302" s="365"/>
      <c r="N1302" s="264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82"/>
        <v>0</v>
      </c>
      <c r="K1303" s="365"/>
      <c r="L1303" s="365"/>
      <c r="N1303" s="264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82"/>
        <v>0</v>
      </c>
      <c r="K1304" s="365"/>
      <c r="L1304" s="365"/>
      <c r="N1304" s="264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82"/>
        <v>0</v>
      </c>
      <c r="K1305" s="365"/>
      <c r="L1305" s="365"/>
      <c r="N1305" s="264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82"/>
        <v>0</v>
      </c>
      <c r="K1306" s="365"/>
      <c r="L1306" s="365"/>
      <c r="N1306" s="264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82"/>
        <v>0</v>
      </c>
      <c r="K1307" s="365"/>
      <c r="L1307" s="365"/>
      <c r="N1307" s="264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82"/>
        <v>0</v>
      </c>
      <c r="K1308" s="365"/>
      <c r="L1308" s="365"/>
      <c r="N1308" s="264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82"/>
        <v>0</v>
      </c>
      <c r="K1309" s="365"/>
      <c r="L1309" s="365"/>
      <c r="N1309" s="264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82"/>
        <v>0</v>
      </c>
      <c r="K1310" s="365"/>
      <c r="L1310" s="365"/>
      <c r="N1310" s="264"/>
      <c r="O1310" s="264"/>
    </row>
    <row r="1311" spans="1:15" ht="25.5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1743.9</v>
      </c>
      <c r="I1311" s="331">
        <f>I1316+I1312</f>
        <v>0</v>
      </c>
      <c r="J1311" s="349">
        <f t="shared" si="282"/>
        <v>1743.9</v>
      </c>
      <c r="K1311" s="331">
        <f>K1316+K1312</f>
        <v>1252.53</v>
      </c>
      <c r="L1311" s="331">
        <f>L1316+L1312</f>
        <v>1252.53</v>
      </c>
      <c r="N1311" s="264"/>
      <c r="O1311" s="264"/>
    </row>
    <row r="1312" spans="1:15" ht="38.25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3">H1313</f>
        <v>49.9</v>
      </c>
      <c r="I1312" s="331">
        <f t="shared" si="283"/>
        <v>0</v>
      </c>
      <c r="J1312" s="349">
        <f t="shared" si="282"/>
        <v>49.9</v>
      </c>
      <c r="K1312" s="331">
        <f t="shared" ref="K1312:L1314" si="284">K1313</f>
        <v>0</v>
      </c>
      <c r="L1312" s="331">
        <f t="shared" si="284"/>
        <v>0</v>
      </c>
      <c r="N1312" s="264"/>
      <c r="O1312" s="264"/>
    </row>
    <row r="1313" spans="1:15" ht="89.25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3"/>
        <v>49.9</v>
      </c>
      <c r="I1313" s="331">
        <f t="shared" si="283"/>
        <v>0</v>
      </c>
      <c r="J1313" s="349">
        <f t="shared" si="282"/>
        <v>49.9</v>
      </c>
      <c r="K1313" s="331">
        <f t="shared" si="284"/>
        <v>0</v>
      </c>
      <c r="L1313" s="331">
        <f t="shared" si="284"/>
        <v>0</v>
      </c>
      <c r="N1313" s="264"/>
      <c r="O1313" s="264"/>
    </row>
    <row r="1314" spans="1:15" ht="38.25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3"/>
        <v>49.9</v>
      </c>
      <c r="I1314" s="331">
        <f t="shared" si="283"/>
        <v>0</v>
      </c>
      <c r="J1314" s="349">
        <f t="shared" si="282"/>
        <v>49.9</v>
      </c>
      <c r="K1314" s="331">
        <f t="shared" si="284"/>
        <v>0</v>
      </c>
      <c r="L1314" s="331">
        <f t="shared" si="284"/>
        <v>0</v>
      </c>
      <c r="N1314" s="264"/>
      <c r="O1314" s="264"/>
    </row>
    <row r="1315" spans="1:15" s="350" customFormat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>
        <v>49.9</v>
      </c>
      <c r="I1315" s="331">
        <v>0</v>
      </c>
      <c r="J1315" s="349">
        <f t="shared" si="282"/>
        <v>49.9</v>
      </c>
      <c r="K1315" s="331"/>
      <c r="L1315" s="365"/>
      <c r="N1315" s="264"/>
      <c r="O1315" s="351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1694</v>
      </c>
      <c r="I1316" s="331">
        <f>I1317+I1320+I1323</f>
        <v>0</v>
      </c>
      <c r="J1316" s="349">
        <f t="shared" si="282"/>
        <v>1694</v>
      </c>
      <c r="K1316" s="331">
        <f>K1317+K1320+K1323</f>
        <v>1252.53</v>
      </c>
      <c r="L1316" s="331">
        <f>L1317+L1320+L1323</f>
        <v>1252.53</v>
      </c>
      <c r="N1316" s="264"/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5">H1318</f>
        <v>1122.4000000000001</v>
      </c>
      <c r="I1317" s="331">
        <f t="shared" si="285"/>
        <v>0</v>
      </c>
      <c r="J1317" s="349">
        <f t="shared" si="282"/>
        <v>1122.4000000000001</v>
      </c>
      <c r="K1317" s="331">
        <f t="shared" si="285"/>
        <v>886.23</v>
      </c>
      <c r="L1317" s="331">
        <f t="shared" si="285"/>
        <v>886.23</v>
      </c>
      <c r="N1317" s="264"/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5"/>
        <v>1122.4000000000001</v>
      </c>
      <c r="I1318" s="331">
        <f t="shared" si="285"/>
        <v>0</v>
      </c>
      <c r="J1318" s="349">
        <f t="shared" si="282"/>
        <v>1122.4000000000001</v>
      </c>
      <c r="K1318" s="331">
        <f t="shared" si="285"/>
        <v>886.23</v>
      </c>
      <c r="L1318" s="331">
        <f t="shared" si="285"/>
        <v>886.23</v>
      </c>
      <c r="N1318" s="264"/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1122.4000000000001</v>
      </c>
      <c r="I1319" s="331">
        <v>0</v>
      </c>
      <c r="J1319" s="349">
        <f t="shared" si="282"/>
        <v>1122.4000000000001</v>
      </c>
      <c r="K1319" s="331">
        <v>886.23</v>
      </c>
      <c r="L1319" s="331">
        <v>886.23</v>
      </c>
      <c r="N1319" s="264"/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6">H1321</f>
        <v>561.6</v>
      </c>
      <c r="I1320" s="331">
        <f t="shared" si="286"/>
        <v>0</v>
      </c>
      <c r="J1320" s="349">
        <f t="shared" si="282"/>
        <v>561.6</v>
      </c>
      <c r="K1320" s="331">
        <f t="shared" si="286"/>
        <v>356.3</v>
      </c>
      <c r="L1320" s="331">
        <f t="shared" si="286"/>
        <v>356.3</v>
      </c>
      <c r="N1320" s="264"/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6"/>
        <v>561.6</v>
      </c>
      <c r="I1321" s="331">
        <f t="shared" si="286"/>
        <v>0</v>
      </c>
      <c r="J1321" s="349">
        <f t="shared" si="282"/>
        <v>561.6</v>
      </c>
      <c r="K1321" s="331">
        <f t="shared" si="286"/>
        <v>356.3</v>
      </c>
      <c r="L1321" s="331">
        <f t="shared" si="286"/>
        <v>356.3</v>
      </c>
      <c r="N1321" s="264"/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561.6</v>
      </c>
      <c r="I1322" s="331">
        <v>0</v>
      </c>
      <c r="J1322" s="349">
        <f t="shared" si="282"/>
        <v>561.6</v>
      </c>
      <c r="K1322" s="368">
        <v>356.3</v>
      </c>
      <c r="L1322" s="368">
        <v>356.3</v>
      </c>
      <c r="N1322" s="264"/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7">H1324</f>
        <v>10</v>
      </c>
      <c r="I1323" s="331">
        <f t="shared" si="287"/>
        <v>0</v>
      </c>
      <c r="J1323" s="349">
        <f t="shared" si="282"/>
        <v>10</v>
      </c>
      <c r="K1323" s="331">
        <f t="shared" si="287"/>
        <v>10</v>
      </c>
      <c r="L1323" s="331">
        <f t="shared" si="287"/>
        <v>10</v>
      </c>
      <c r="N1323" s="264"/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7"/>
        <v>10</v>
      </c>
      <c r="I1324" s="331">
        <f t="shared" si="287"/>
        <v>0</v>
      </c>
      <c r="J1324" s="349">
        <f t="shared" si="282"/>
        <v>10</v>
      </c>
      <c r="K1324" s="331">
        <f t="shared" si="287"/>
        <v>10</v>
      </c>
      <c r="L1324" s="331">
        <f t="shared" si="287"/>
        <v>10</v>
      </c>
      <c r="N1324" s="264"/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82"/>
        <v>10</v>
      </c>
      <c r="K1325" s="368">
        <v>10</v>
      </c>
      <c r="L1325" s="368">
        <v>10</v>
      </c>
      <c r="N1325" s="264"/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82"/>
        <v>0</v>
      </c>
      <c r="K1326" s="365"/>
      <c r="L1326" s="365"/>
      <c r="N1326" s="264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82"/>
        <v>0</v>
      </c>
      <c r="K1327" s="365"/>
      <c r="L1327" s="365"/>
      <c r="N1327" s="264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82"/>
        <v>6000</v>
      </c>
      <c r="K1328" s="349">
        <f>K1329</f>
        <v>6000</v>
      </c>
      <c r="L1328" s="349">
        <f>L1329</f>
        <v>5000</v>
      </c>
      <c r="N1328" s="264"/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82"/>
        <v>6000</v>
      </c>
      <c r="K1329" s="349">
        <f>K1330+K1351</f>
        <v>6000</v>
      </c>
      <c r="L1329" s="349">
        <f>L1330+L1351</f>
        <v>5000</v>
      </c>
      <c r="N1329" s="264"/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8">H1331</f>
        <v>6000</v>
      </c>
      <c r="I1330" s="349">
        <f t="shared" si="288"/>
        <v>0</v>
      </c>
      <c r="J1330" s="349">
        <f t="shared" si="282"/>
        <v>6000</v>
      </c>
      <c r="K1330" s="349">
        <f t="shared" si="288"/>
        <v>6000</v>
      </c>
      <c r="L1330" s="349">
        <f t="shared" si="288"/>
        <v>5000</v>
      </c>
      <c r="N1330" s="264"/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8"/>
        <v>6000</v>
      </c>
      <c r="I1331" s="331">
        <f t="shared" si="288"/>
        <v>0</v>
      </c>
      <c r="J1331" s="349">
        <f t="shared" si="282"/>
        <v>6000</v>
      </c>
      <c r="K1331" s="331">
        <f t="shared" si="288"/>
        <v>6000</v>
      </c>
      <c r="L1331" s="331">
        <f t="shared" si="288"/>
        <v>5000</v>
      </c>
      <c r="N1331" s="264"/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82"/>
        <v>6000</v>
      </c>
      <c r="K1332" s="331">
        <f>K1333+K1347+K1343+K1337</f>
        <v>6000</v>
      </c>
      <c r="L1332" s="331">
        <f>L1333+L1347+L1343+L1337</f>
        <v>5000</v>
      </c>
      <c r="N1332" s="264"/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9">H1334</f>
        <v>6000</v>
      </c>
      <c r="I1333" s="331">
        <f t="shared" si="289"/>
        <v>0</v>
      </c>
      <c r="J1333" s="349">
        <f t="shared" si="282"/>
        <v>6000</v>
      </c>
      <c r="K1333" s="331">
        <f t="shared" ref="K1333:L1335" si="290">K1334</f>
        <v>6000</v>
      </c>
      <c r="L1333" s="331">
        <f t="shared" si="290"/>
        <v>5000</v>
      </c>
      <c r="N1333" s="264"/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9"/>
        <v>6000</v>
      </c>
      <c r="I1334" s="331">
        <f t="shared" si="289"/>
        <v>0</v>
      </c>
      <c r="J1334" s="349">
        <f t="shared" si="282"/>
        <v>6000</v>
      </c>
      <c r="K1334" s="331">
        <f t="shared" si="290"/>
        <v>6000</v>
      </c>
      <c r="L1334" s="331">
        <f t="shared" si="290"/>
        <v>5000</v>
      </c>
      <c r="N1334" s="264"/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9"/>
        <v>6000</v>
      </c>
      <c r="I1335" s="331">
        <f t="shared" si="289"/>
        <v>0</v>
      </c>
      <c r="J1335" s="349">
        <f t="shared" si="282"/>
        <v>6000</v>
      </c>
      <c r="K1335" s="331">
        <f t="shared" si="290"/>
        <v>6000</v>
      </c>
      <c r="L1335" s="331">
        <f t="shared" si="290"/>
        <v>5000</v>
      </c>
      <c r="N1335" s="264"/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82"/>
        <v>6000</v>
      </c>
      <c r="K1336" s="368">
        <v>6000</v>
      </c>
      <c r="L1336" s="368">
        <v>5000</v>
      </c>
      <c r="N1336" s="264"/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91">H1338</f>
        <v>0</v>
      </c>
      <c r="I1337" s="368">
        <f t="shared" si="291"/>
        <v>0</v>
      </c>
      <c r="J1337" s="349">
        <f t="shared" si="282"/>
        <v>0</v>
      </c>
      <c r="K1337" s="368">
        <f t="shared" si="291"/>
        <v>0</v>
      </c>
      <c r="L1337" s="368">
        <f t="shared" si="291"/>
        <v>0</v>
      </c>
      <c r="N1337" s="264"/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91"/>
        <v>0</v>
      </c>
      <c r="I1338" s="368">
        <f t="shared" si="291"/>
        <v>0</v>
      </c>
      <c r="J1338" s="349">
        <f t="shared" si="282"/>
        <v>0</v>
      </c>
      <c r="K1338" s="368">
        <f t="shared" si="291"/>
        <v>0</v>
      </c>
      <c r="L1338" s="368">
        <f t="shared" si="291"/>
        <v>0</v>
      </c>
      <c r="N1338" s="264"/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82"/>
        <v>0</v>
      </c>
      <c r="K1339" s="368">
        <f>K1340+K1341+K1342</f>
        <v>0</v>
      </c>
      <c r="L1339" s="368">
        <f>L1340+L1341+L1342</f>
        <v>0</v>
      </c>
      <c r="N1339" s="264"/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82"/>
        <v>0</v>
      </c>
      <c r="K1340" s="368"/>
      <c r="L1340" s="365"/>
      <c r="N1340" s="264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82"/>
        <v>0</v>
      </c>
      <c r="K1341" s="368"/>
      <c r="L1341" s="365"/>
      <c r="N1341" s="264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82"/>
        <v>0</v>
      </c>
      <c r="K1342" s="368"/>
      <c r="L1342" s="365"/>
      <c r="N1342" s="264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92">H1344</f>
        <v>0</v>
      </c>
      <c r="I1343" s="331">
        <f t="shared" si="292"/>
        <v>0</v>
      </c>
      <c r="J1343" s="349">
        <f t="shared" si="282"/>
        <v>0</v>
      </c>
      <c r="K1343" s="331">
        <f t="shared" si="292"/>
        <v>0</v>
      </c>
      <c r="L1343" s="365"/>
      <c r="N1343" s="264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92"/>
        <v>0</v>
      </c>
      <c r="I1344" s="331">
        <f t="shared" si="292"/>
        <v>0</v>
      </c>
      <c r="J1344" s="349">
        <f t="shared" si="282"/>
        <v>0</v>
      </c>
      <c r="K1344" s="331">
        <f t="shared" si="292"/>
        <v>0</v>
      </c>
      <c r="L1344" s="365"/>
      <c r="N1344" s="264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92"/>
        <v>0</v>
      </c>
      <c r="I1345" s="331">
        <f t="shared" si="292"/>
        <v>0</v>
      </c>
      <c r="J1345" s="349">
        <f t="shared" si="282"/>
        <v>0</v>
      </c>
      <c r="K1345" s="331">
        <f t="shared" si="292"/>
        <v>0</v>
      </c>
      <c r="L1345" s="365"/>
      <c r="N1345" s="264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82"/>
        <v>0</v>
      </c>
      <c r="K1346" s="365"/>
      <c r="L1346" s="365"/>
      <c r="N1346" s="264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3">H1348</f>
        <v>0</v>
      </c>
      <c r="I1347" s="331">
        <f t="shared" si="293"/>
        <v>0</v>
      </c>
      <c r="J1347" s="349">
        <f t="shared" si="282"/>
        <v>0</v>
      </c>
      <c r="K1347" s="331">
        <f t="shared" ref="K1347:L1349" si="294">K1348</f>
        <v>0</v>
      </c>
      <c r="L1347" s="331">
        <f t="shared" si="294"/>
        <v>0</v>
      </c>
      <c r="N1347" s="264"/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3"/>
        <v>0</v>
      </c>
      <c r="I1348" s="331">
        <f t="shared" si="293"/>
        <v>0</v>
      </c>
      <c r="J1348" s="349">
        <f t="shared" si="282"/>
        <v>0</v>
      </c>
      <c r="K1348" s="331">
        <f t="shared" si="294"/>
        <v>0</v>
      </c>
      <c r="L1348" s="331">
        <f t="shared" si="294"/>
        <v>0</v>
      </c>
      <c r="N1348" s="264"/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3"/>
        <v>0</v>
      </c>
      <c r="I1349" s="331">
        <f t="shared" si="293"/>
        <v>0</v>
      </c>
      <c r="J1349" s="349">
        <f t="shared" si="282"/>
        <v>0</v>
      </c>
      <c r="K1349" s="331">
        <f t="shared" si="294"/>
        <v>0</v>
      </c>
      <c r="L1349" s="331">
        <f t="shared" si="294"/>
        <v>0</v>
      </c>
      <c r="N1349" s="264"/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82"/>
        <v>0</v>
      </c>
      <c r="K1350" s="365"/>
      <c r="L1350" s="365"/>
      <c r="N1350" s="264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5">H1352</f>
        <v>0</v>
      </c>
      <c r="I1351" s="331">
        <f t="shared" si="295"/>
        <v>0</v>
      </c>
      <c r="J1351" s="349">
        <f t="shared" si="282"/>
        <v>0</v>
      </c>
      <c r="K1351" s="331">
        <f t="shared" ref="K1351:L1354" si="296">K1352</f>
        <v>0</v>
      </c>
      <c r="L1351" s="331">
        <f t="shared" si="296"/>
        <v>0</v>
      </c>
      <c r="N1351" s="264"/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5"/>
        <v>0</v>
      </c>
      <c r="I1352" s="331">
        <f t="shared" si="295"/>
        <v>0</v>
      </c>
      <c r="J1352" s="349">
        <f t="shared" ref="J1352:J1415" si="297">H1352+I1352</f>
        <v>0</v>
      </c>
      <c r="K1352" s="331">
        <f t="shared" si="296"/>
        <v>0</v>
      </c>
      <c r="L1352" s="331">
        <f t="shared" si="296"/>
        <v>0</v>
      </c>
      <c r="N1352" s="264"/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5"/>
        <v>0</v>
      </c>
      <c r="I1353" s="331">
        <f t="shared" si="295"/>
        <v>0</v>
      </c>
      <c r="J1353" s="349">
        <f t="shared" si="297"/>
        <v>0</v>
      </c>
      <c r="K1353" s="331">
        <f t="shared" si="296"/>
        <v>0</v>
      </c>
      <c r="L1353" s="331">
        <f t="shared" si="296"/>
        <v>0</v>
      </c>
      <c r="N1353" s="264"/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5"/>
        <v>0</v>
      </c>
      <c r="I1354" s="331">
        <f t="shared" si="295"/>
        <v>0</v>
      </c>
      <c r="J1354" s="349">
        <f t="shared" si="297"/>
        <v>0</v>
      </c>
      <c r="K1354" s="331">
        <f t="shared" si="296"/>
        <v>0</v>
      </c>
      <c r="L1354" s="331">
        <f t="shared" si="296"/>
        <v>0</v>
      </c>
      <c r="N1354" s="264"/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7"/>
        <v>0</v>
      </c>
      <c r="K1355" s="368"/>
      <c r="L1355" s="368"/>
      <c r="N1355" s="264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9679.9</v>
      </c>
      <c r="I1356" s="349">
        <f>I1357+I1503</f>
        <v>0</v>
      </c>
      <c r="J1356" s="349">
        <f t="shared" si="297"/>
        <v>9679.9</v>
      </c>
      <c r="K1356" s="349">
        <f>K1357+K1503+K1513</f>
        <v>8420.8000000000011</v>
      </c>
      <c r="L1356" s="349">
        <f>L1357+L1503+L1513</f>
        <v>7404.3</v>
      </c>
      <c r="N1356" s="264"/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8123.3</v>
      </c>
      <c r="I1357" s="349">
        <f>I1370+I1498+I1493+I1431</f>
        <v>0</v>
      </c>
      <c r="J1357" s="349">
        <f t="shared" si="297"/>
        <v>8123.3</v>
      </c>
      <c r="K1357" s="349">
        <f>K1370+K1498+K1493+K1431</f>
        <v>7227.1</v>
      </c>
      <c r="L1357" s="349">
        <f>L1370+L1498+L1493+L1431</f>
        <v>6210.6</v>
      </c>
      <c r="N1357" s="264"/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7"/>
        <v>0</v>
      </c>
      <c r="K1358" s="365"/>
      <c r="L1358" s="365"/>
      <c r="N1358" s="264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7"/>
        <v>0</v>
      </c>
      <c r="K1359" s="365"/>
      <c r="L1359" s="365"/>
      <c r="N1359" s="264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8">H1361</f>
        <v>0</v>
      </c>
      <c r="I1360" s="331">
        <f t="shared" si="298"/>
        <v>0</v>
      </c>
      <c r="J1360" s="349">
        <f t="shared" si="297"/>
        <v>0</v>
      </c>
      <c r="K1360" s="365"/>
      <c r="L1360" s="365"/>
      <c r="N1360" s="264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8"/>
        <v>0</v>
      </c>
      <c r="I1361" s="331">
        <f t="shared" si="298"/>
        <v>0</v>
      </c>
      <c r="J1361" s="349">
        <f t="shared" si="297"/>
        <v>0</v>
      </c>
      <c r="K1361" s="365"/>
      <c r="L1361" s="365"/>
      <c r="N1361" s="264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8"/>
        <v>0</v>
      </c>
      <c r="I1362" s="331">
        <f t="shared" si="298"/>
        <v>0</v>
      </c>
      <c r="J1362" s="349">
        <f t="shared" si="297"/>
        <v>0</v>
      </c>
      <c r="K1362" s="365"/>
      <c r="L1362" s="365"/>
      <c r="N1362" s="264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8"/>
        <v>0</v>
      </c>
      <c r="I1363" s="331">
        <f t="shared" si="298"/>
        <v>0</v>
      </c>
      <c r="J1363" s="349">
        <f t="shared" si="297"/>
        <v>0</v>
      </c>
      <c r="K1363" s="365"/>
      <c r="L1363" s="365"/>
      <c r="N1363" s="264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7"/>
        <v>0</v>
      </c>
      <c r="K1364" s="365"/>
      <c r="L1364" s="365"/>
      <c r="N1364" s="264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9">H1366</f>
        <v>0</v>
      </c>
      <c r="I1365" s="331">
        <f t="shared" si="299"/>
        <v>0</v>
      </c>
      <c r="J1365" s="349">
        <f t="shared" si="297"/>
        <v>0</v>
      </c>
      <c r="K1365" s="365"/>
      <c r="L1365" s="365"/>
      <c r="N1365" s="264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9"/>
        <v>0</v>
      </c>
      <c r="I1366" s="331">
        <f t="shared" si="299"/>
        <v>0</v>
      </c>
      <c r="J1366" s="349">
        <f t="shared" si="297"/>
        <v>0</v>
      </c>
      <c r="K1366" s="365"/>
      <c r="L1366" s="365"/>
      <c r="N1366" s="264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9"/>
        <v>0</v>
      </c>
      <c r="I1367" s="331">
        <f t="shared" si="299"/>
        <v>0</v>
      </c>
      <c r="J1367" s="349">
        <f t="shared" si="297"/>
        <v>0</v>
      </c>
      <c r="K1367" s="365"/>
      <c r="L1367" s="365"/>
      <c r="N1367" s="264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9"/>
        <v>0</v>
      </c>
      <c r="I1368" s="331">
        <f t="shared" si="299"/>
        <v>0</v>
      </c>
      <c r="J1368" s="349">
        <f t="shared" si="297"/>
        <v>0</v>
      </c>
      <c r="K1368" s="365"/>
      <c r="L1368" s="365"/>
      <c r="N1368" s="264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7"/>
        <v>0</v>
      </c>
      <c r="K1369" s="365"/>
      <c r="L1369" s="365"/>
      <c r="N1369" s="264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8045.8</v>
      </c>
      <c r="I1370" s="349">
        <f>I1371+I1414</f>
        <v>0</v>
      </c>
      <c r="J1370" s="349">
        <f t="shared" si="297"/>
        <v>8045.8</v>
      </c>
      <c r="K1370" s="349">
        <f>K1371+K1414</f>
        <v>7153</v>
      </c>
      <c r="L1370" s="349">
        <f>L1371+L1414</f>
        <v>6153</v>
      </c>
      <c r="N1370" s="264"/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7831</v>
      </c>
      <c r="I1371" s="331">
        <f>I1372+I1389+I1400</f>
        <v>0</v>
      </c>
      <c r="J1371" s="349">
        <f t="shared" si="297"/>
        <v>7831</v>
      </c>
      <c r="K1371" s="331">
        <f>K1372+K1389+K1400</f>
        <v>7000</v>
      </c>
      <c r="L1371" s="331">
        <f>L1372+L1389+L1400</f>
        <v>6000</v>
      </c>
      <c r="N1371" s="264"/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7831</v>
      </c>
      <c r="I1372" s="331">
        <f>I1373+I1389+I1400+I1381</f>
        <v>0</v>
      </c>
      <c r="J1372" s="349">
        <f t="shared" si="297"/>
        <v>7831</v>
      </c>
      <c r="K1372" s="331">
        <f>K1373+K1389+K1400+K1381</f>
        <v>7000</v>
      </c>
      <c r="L1372" s="331">
        <f>L1373+L1389+L1400+L1381</f>
        <v>6000</v>
      </c>
      <c r="N1372" s="264"/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300">H1374</f>
        <v>7131</v>
      </c>
      <c r="I1373" s="331">
        <f t="shared" si="300"/>
        <v>0</v>
      </c>
      <c r="J1373" s="349">
        <f t="shared" si="297"/>
        <v>7131</v>
      </c>
      <c r="K1373" s="331">
        <f t="shared" ref="K1373:L1375" si="301">K1374</f>
        <v>7000</v>
      </c>
      <c r="L1373" s="331">
        <f t="shared" si="301"/>
        <v>6000</v>
      </c>
      <c r="N1373" s="264"/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300"/>
        <v>7131</v>
      </c>
      <c r="I1374" s="331">
        <f t="shared" si="300"/>
        <v>0</v>
      </c>
      <c r="J1374" s="349">
        <f t="shared" si="297"/>
        <v>7131</v>
      </c>
      <c r="K1374" s="331">
        <f t="shared" si="301"/>
        <v>7000</v>
      </c>
      <c r="L1374" s="331">
        <f t="shared" si="301"/>
        <v>6000</v>
      </c>
      <c r="N1374" s="264"/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300"/>
        <v>7131</v>
      </c>
      <c r="I1375" s="331">
        <f t="shared" si="300"/>
        <v>0</v>
      </c>
      <c r="J1375" s="349">
        <f t="shared" si="297"/>
        <v>7131</v>
      </c>
      <c r="K1375" s="331">
        <f t="shared" si="301"/>
        <v>7000</v>
      </c>
      <c r="L1375" s="331">
        <f t="shared" si="301"/>
        <v>6000</v>
      </c>
      <c r="N1375" s="264"/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7131</v>
      </c>
      <c r="I1376" s="331">
        <v>0</v>
      </c>
      <c r="J1376" s="349">
        <f t="shared" si="297"/>
        <v>7131</v>
      </c>
      <c r="K1376" s="368">
        <v>7000</v>
      </c>
      <c r="L1376" s="368">
        <v>6000</v>
      </c>
      <c r="N1376" s="264"/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7"/>
        <v>0</v>
      </c>
      <c r="K1377" s="365"/>
      <c r="L1377" s="365"/>
      <c r="N1377" s="264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7"/>
        <v>0</v>
      </c>
      <c r="K1378" s="365"/>
      <c r="L1378" s="365"/>
      <c r="N1378" s="264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7"/>
        <v>0</v>
      </c>
      <c r="K1379" s="365"/>
      <c r="L1379" s="365"/>
      <c r="N1379" s="264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7"/>
        <v>0</v>
      </c>
      <c r="K1380" s="365"/>
      <c r="L1380" s="365"/>
      <c r="N1380" s="264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302">H1382</f>
        <v>700</v>
      </c>
      <c r="I1381" s="331">
        <f t="shared" si="302"/>
        <v>0</v>
      </c>
      <c r="J1381" s="349">
        <f t="shared" si="297"/>
        <v>700</v>
      </c>
      <c r="K1381" s="331">
        <f t="shared" si="302"/>
        <v>0</v>
      </c>
      <c r="L1381" s="365"/>
      <c r="N1381" s="264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302"/>
        <v>700</v>
      </c>
      <c r="I1382" s="331">
        <f t="shared" si="302"/>
        <v>0</v>
      </c>
      <c r="J1382" s="349">
        <f t="shared" si="297"/>
        <v>700</v>
      </c>
      <c r="K1382" s="331">
        <f t="shared" si="302"/>
        <v>0</v>
      </c>
      <c r="L1382" s="365"/>
      <c r="N1382" s="264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302"/>
        <v>700</v>
      </c>
      <c r="I1383" s="331">
        <f t="shared" si="302"/>
        <v>0</v>
      </c>
      <c r="J1383" s="349">
        <f t="shared" si="297"/>
        <v>700</v>
      </c>
      <c r="K1383" s="331">
        <f t="shared" si="302"/>
        <v>0</v>
      </c>
      <c r="L1383" s="365"/>
      <c r="N1383" s="264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7"/>
        <v>700</v>
      </c>
      <c r="K1384" s="365"/>
      <c r="L1384" s="365"/>
      <c r="N1384" s="264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7"/>
        <v>0</v>
      </c>
      <c r="K1385" s="365"/>
      <c r="L1385" s="365"/>
      <c r="N1385" s="264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7"/>
        <v>0</v>
      </c>
      <c r="K1386" s="365"/>
      <c r="L1386" s="365"/>
      <c r="N1386" s="264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7"/>
        <v>0</v>
      </c>
      <c r="K1387" s="365"/>
      <c r="L1387" s="365"/>
      <c r="N1387" s="264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7"/>
        <v>0</v>
      </c>
      <c r="K1388" s="365"/>
      <c r="L1388" s="365"/>
      <c r="N1388" s="264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7"/>
        <v>0</v>
      </c>
      <c r="K1389" s="365"/>
      <c r="L1389" s="365"/>
      <c r="N1389" s="264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7"/>
        <v>0</v>
      </c>
      <c r="K1390" s="365"/>
      <c r="L1390" s="365"/>
      <c r="N1390" s="264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7"/>
        <v>0</v>
      </c>
      <c r="K1391" s="365"/>
      <c r="L1391" s="365"/>
      <c r="N1391" s="264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7"/>
        <v>0</v>
      </c>
      <c r="K1392" s="365"/>
      <c r="L1392" s="365"/>
      <c r="N1392" s="264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7"/>
        <v>0</v>
      </c>
      <c r="K1393" s="365"/>
      <c r="L1393" s="365"/>
      <c r="N1393" s="264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3">H1395</f>
        <v>0</v>
      </c>
      <c r="I1394" s="331">
        <f t="shared" si="303"/>
        <v>0</v>
      </c>
      <c r="J1394" s="349">
        <f t="shared" si="297"/>
        <v>0</v>
      </c>
      <c r="K1394" s="331">
        <f t="shared" si="303"/>
        <v>0</v>
      </c>
      <c r="L1394" s="331">
        <f t="shared" si="303"/>
        <v>0</v>
      </c>
      <c r="N1394" s="264"/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3"/>
        <v>0</v>
      </c>
      <c r="I1395" s="331">
        <f t="shared" si="303"/>
        <v>0</v>
      </c>
      <c r="J1395" s="349">
        <f t="shared" si="297"/>
        <v>0</v>
      </c>
      <c r="K1395" s="331">
        <f t="shared" si="303"/>
        <v>0</v>
      </c>
      <c r="L1395" s="331">
        <f t="shared" si="303"/>
        <v>0</v>
      </c>
      <c r="N1395" s="264"/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7"/>
        <v>0</v>
      </c>
      <c r="K1396" s="331">
        <f>K1397+K1398</f>
        <v>0</v>
      </c>
      <c r="L1396" s="331">
        <f>L1397+L1398</f>
        <v>0</v>
      </c>
      <c r="N1396" s="264"/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7"/>
        <v>0</v>
      </c>
      <c r="K1397" s="365"/>
      <c r="L1397" s="365"/>
      <c r="N1397" s="264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7"/>
        <v>0</v>
      </c>
      <c r="K1398" s="365"/>
      <c r="L1398" s="365"/>
      <c r="N1398" s="264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7"/>
        <v>0</v>
      </c>
      <c r="K1399" s="365"/>
      <c r="L1399" s="365"/>
      <c r="N1399" s="264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7"/>
        <v>0</v>
      </c>
      <c r="K1400" s="331">
        <f>K1401</f>
        <v>0</v>
      </c>
      <c r="L1400" s="365"/>
      <c r="N1400" s="264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7"/>
        <v>0</v>
      </c>
      <c r="K1401" s="331">
        <f>K1402</f>
        <v>0</v>
      </c>
      <c r="L1401" s="365"/>
      <c r="N1401" s="264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7"/>
        <v>0</v>
      </c>
      <c r="K1402" s="331">
        <f>K1403+K1404+K1405</f>
        <v>0</v>
      </c>
      <c r="L1402" s="365"/>
      <c r="N1402" s="264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7"/>
        <v>0</v>
      </c>
      <c r="K1403" s="365"/>
      <c r="L1403" s="365"/>
      <c r="N1403" s="264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7"/>
        <v>0</v>
      </c>
      <c r="K1404" s="365"/>
      <c r="L1404" s="365"/>
      <c r="N1404" s="264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7"/>
        <v>0</v>
      </c>
      <c r="K1405" s="365"/>
      <c r="L1405" s="365"/>
      <c r="N1405" s="264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7"/>
        <v>0</v>
      </c>
      <c r="K1406" s="365"/>
      <c r="L1406" s="365"/>
      <c r="N1406" s="264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7"/>
        <v>0</v>
      </c>
      <c r="K1407" s="365"/>
      <c r="L1407" s="365"/>
      <c r="N1407" s="264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7"/>
        <v>0</v>
      </c>
      <c r="K1408" s="365"/>
      <c r="L1408" s="365"/>
      <c r="N1408" s="264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7"/>
        <v>0</v>
      </c>
      <c r="K1409" s="365"/>
      <c r="L1409" s="365"/>
      <c r="N1409" s="264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7"/>
        <v>0</v>
      </c>
      <c r="K1410" s="365"/>
      <c r="L1410" s="365"/>
      <c r="N1410" s="264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7"/>
        <v>0</v>
      </c>
      <c r="K1411" s="365"/>
      <c r="L1411" s="365"/>
      <c r="N1411" s="264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7"/>
        <v>0</v>
      </c>
      <c r="K1412" s="365"/>
      <c r="L1412" s="365"/>
      <c r="N1412" s="264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7"/>
        <v>0</v>
      </c>
      <c r="K1413" s="365"/>
      <c r="L1413" s="365"/>
      <c r="N1413" s="264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7"/>
        <v>214.8</v>
      </c>
      <c r="K1414" s="331">
        <f>K1415</f>
        <v>153</v>
      </c>
      <c r="L1414" s="331">
        <f>L1415</f>
        <v>153</v>
      </c>
      <c r="N1414" s="264"/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7"/>
        <v>214.8</v>
      </c>
      <c r="K1415" s="331">
        <f>K1425+K1416+K1421</f>
        <v>153</v>
      </c>
      <c r="L1415" s="331">
        <f>L1425+L1416+L1421</f>
        <v>153</v>
      </c>
      <c r="N1415" s="264"/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4">H1417</f>
        <v>214.8</v>
      </c>
      <c r="I1416" s="331">
        <f t="shared" si="304"/>
        <v>0</v>
      </c>
      <c r="J1416" s="349">
        <f t="shared" ref="J1416:J1479" si="305">H1416+I1416</f>
        <v>214.8</v>
      </c>
      <c r="K1416" s="331">
        <f t="shared" si="304"/>
        <v>153</v>
      </c>
      <c r="L1416" s="331">
        <f t="shared" si="304"/>
        <v>153</v>
      </c>
      <c r="N1416" s="264"/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4"/>
        <v>214.8</v>
      </c>
      <c r="I1417" s="331">
        <f t="shared" si="304"/>
        <v>0</v>
      </c>
      <c r="J1417" s="349">
        <f t="shared" si="305"/>
        <v>214.8</v>
      </c>
      <c r="K1417" s="331">
        <f t="shared" si="304"/>
        <v>153</v>
      </c>
      <c r="L1417" s="331">
        <f t="shared" si="304"/>
        <v>153</v>
      </c>
      <c r="N1417" s="264"/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5"/>
        <v>214.8</v>
      </c>
      <c r="K1418" s="331">
        <f>K1419+K1420</f>
        <v>153</v>
      </c>
      <c r="L1418" s="331">
        <f>L1419+L1420</f>
        <v>153</v>
      </c>
      <c r="N1418" s="264"/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5"/>
        <v>214.8</v>
      </c>
      <c r="K1419" s="368">
        <v>153</v>
      </c>
      <c r="L1419" s="368">
        <v>153</v>
      </c>
      <c r="N1419" s="264"/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5"/>
        <v>0</v>
      </c>
      <c r="K1420" s="368"/>
      <c r="L1420" s="365"/>
      <c r="N1420" s="264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6">H1422</f>
        <v>0</v>
      </c>
      <c r="I1421" s="331">
        <f t="shared" si="306"/>
        <v>0</v>
      </c>
      <c r="J1421" s="349">
        <f t="shared" si="305"/>
        <v>0</v>
      </c>
      <c r="K1421" s="331">
        <f t="shared" ref="K1421:L1423" si="307">K1422</f>
        <v>0</v>
      </c>
      <c r="L1421" s="331">
        <f t="shared" si="307"/>
        <v>0</v>
      </c>
      <c r="N1421" s="264"/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6"/>
        <v>0</v>
      </c>
      <c r="I1422" s="331">
        <f t="shared" si="306"/>
        <v>0</v>
      </c>
      <c r="J1422" s="349">
        <f t="shared" si="305"/>
        <v>0</v>
      </c>
      <c r="K1422" s="331">
        <f t="shared" si="307"/>
        <v>0</v>
      </c>
      <c r="L1422" s="331">
        <f t="shared" si="307"/>
        <v>0</v>
      </c>
      <c r="N1422" s="264"/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6"/>
        <v>0</v>
      </c>
      <c r="I1423" s="331">
        <f t="shared" si="306"/>
        <v>0</v>
      </c>
      <c r="J1423" s="349">
        <f t="shared" si="305"/>
        <v>0</v>
      </c>
      <c r="K1423" s="331">
        <f t="shared" si="307"/>
        <v>0</v>
      </c>
      <c r="L1423" s="331">
        <f t="shared" si="307"/>
        <v>0</v>
      </c>
      <c r="N1423" s="264"/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5"/>
        <v>0</v>
      </c>
      <c r="K1424" s="368"/>
      <c r="L1424" s="365"/>
      <c r="N1424" s="264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8">H1426</f>
        <v>0</v>
      </c>
      <c r="I1425" s="331">
        <f t="shared" si="308"/>
        <v>0</v>
      </c>
      <c r="J1425" s="349">
        <f t="shared" si="305"/>
        <v>0</v>
      </c>
      <c r="K1425" s="331">
        <f t="shared" si="308"/>
        <v>0</v>
      </c>
      <c r="L1425" s="331">
        <f t="shared" si="308"/>
        <v>0</v>
      </c>
      <c r="N1425" s="264"/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8"/>
        <v>0</v>
      </c>
      <c r="I1426" s="331">
        <f t="shared" si="308"/>
        <v>0</v>
      </c>
      <c r="J1426" s="349">
        <f t="shared" si="305"/>
        <v>0</v>
      </c>
      <c r="K1426" s="331">
        <f t="shared" si="308"/>
        <v>0</v>
      </c>
      <c r="L1426" s="331">
        <f t="shared" si="308"/>
        <v>0</v>
      </c>
      <c r="N1426" s="264"/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5"/>
        <v>0</v>
      </c>
      <c r="K1427" s="331">
        <f>K1428+K1429+K1430</f>
        <v>0</v>
      </c>
      <c r="L1427" s="331">
        <f>L1428+L1429+L1430</f>
        <v>0</v>
      </c>
      <c r="N1427" s="264"/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5"/>
        <v>0</v>
      </c>
      <c r="K1428" s="365"/>
      <c r="L1428" s="365"/>
      <c r="N1428" s="264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5"/>
        <v>0</v>
      </c>
      <c r="K1429" s="368"/>
      <c r="L1429" s="368"/>
      <c r="N1429" s="264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5"/>
        <v>0</v>
      </c>
      <c r="K1430" s="368"/>
      <c r="L1430" s="368"/>
      <c r="N1430" s="264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5"/>
        <v>0</v>
      </c>
      <c r="K1431" s="404">
        <f>K1437+K1478+K1432</f>
        <v>0</v>
      </c>
      <c r="L1431" s="404">
        <f>L1437+L1478+L1432</f>
        <v>0</v>
      </c>
      <c r="N1431" s="264"/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9">H1433</f>
        <v>0</v>
      </c>
      <c r="I1432" s="331">
        <f t="shared" si="309"/>
        <v>0</v>
      </c>
      <c r="J1432" s="349">
        <f t="shared" si="305"/>
        <v>0</v>
      </c>
      <c r="K1432" s="331">
        <f t="shared" si="309"/>
        <v>0</v>
      </c>
      <c r="L1432" s="331">
        <f t="shared" si="309"/>
        <v>0</v>
      </c>
      <c r="N1432" s="264"/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9"/>
        <v>0</v>
      </c>
      <c r="I1433" s="331">
        <f t="shared" si="309"/>
        <v>0</v>
      </c>
      <c r="J1433" s="349">
        <f t="shared" si="305"/>
        <v>0</v>
      </c>
      <c r="K1433" s="331">
        <f t="shared" si="309"/>
        <v>0</v>
      </c>
      <c r="L1433" s="331">
        <f t="shared" si="309"/>
        <v>0</v>
      </c>
      <c r="N1433" s="264"/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5"/>
        <v>0</v>
      </c>
      <c r="K1434" s="331">
        <f>K1435+K1436</f>
        <v>0</v>
      </c>
      <c r="L1434" s="331">
        <f>L1435+L1436</f>
        <v>0</v>
      </c>
      <c r="N1434" s="264"/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5"/>
        <v>0</v>
      </c>
      <c r="K1435" s="365"/>
      <c r="L1435" s="365"/>
      <c r="N1435" s="264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5"/>
        <v>0</v>
      </c>
      <c r="K1436" s="365"/>
      <c r="L1436" s="365"/>
      <c r="N1436" s="264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10">H1438</f>
        <v>0</v>
      </c>
      <c r="I1437" s="368">
        <f t="shared" si="310"/>
        <v>0</v>
      </c>
      <c r="J1437" s="349">
        <f t="shared" si="305"/>
        <v>0</v>
      </c>
      <c r="K1437" s="368">
        <f t="shared" ref="K1437:L1439" si="311">K1438</f>
        <v>0</v>
      </c>
      <c r="L1437" s="368">
        <f t="shared" si="311"/>
        <v>0</v>
      </c>
      <c r="N1437" s="264"/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10"/>
        <v>0</v>
      </c>
      <c r="I1438" s="368">
        <f t="shared" si="310"/>
        <v>0</v>
      </c>
      <c r="J1438" s="349">
        <f t="shared" si="305"/>
        <v>0</v>
      </c>
      <c r="K1438" s="368">
        <f t="shared" si="311"/>
        <v>0</v>
      </c>
      <c r="L1438" s="368">
        <f t="shared" si="311"/>
        <v>0</v>
      </c>
      <c r="N1438" s="264"/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10"/>
        <v>0</v>
      </c>
      <c r="I1439" s="368">
        <f t="shared" si="310"/>
        <v>0</v>
      </c>
      <c r="J1439" s="349">
        <f t="shared" si="305"/>
        <v>0</v>
      </c>
      <c r="K1439" s="368">
        <f t="shared" si="311"/>
        <v>0</v>
      </c>
      <c r="L1439" s="368">
        <f t="shared" si="311"/>
        <v>0</v>
      </c>
      <c r="N1439" s="264"/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5"/>
        <v>0</v>
      </c>
      <c r="K1440" s="368"/>
      <c r="L1440" s="368"/>
      <c r="N1440" s="264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12">H1442</f>
        <v>0</v>
      </c>
      <c r="I1441" s="368">
        <f t="shared" si="312"/>
        <v>0</v>
      </c>
      <c r="J1441" s="349">
        <f t="shared" si="305"/>
        <v>0</v>
      </c>
      <c r="K1441" s="368">
        <f t="shared" si="312"/>
        <v>0</v>
      </c>
      <c r="L1441" s="368">
        <f t="shared" si="312"/>
        <v>0</v>
      </c>
      <c r="N1441" s="264"/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12"/>
        <v>0</v>
      </c>
      <c r="I1442" s="368">
        <f t="shared" si="312"/>
        <v>0</v>
      </c>
      <c r="J1442" s="349">
        <f t="shared" si="305"/>
        <v>0</v>
      </c>
      <c r="K1442" s="368">
        <f t="shared" si="312"/>
        <v>0</v>
      </c>
      <c r="L1442" s="368">
        <f t="shared" si="312"/>
        <v>0</v>
      </c>
      <c r="N1442" s="264"/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12"/>
        <v>0</v>
      </c>
      <c r="I1443" s="368">
        <f t="shared" si="312"/>
        <v>0</v>
      </c>
      <c r="J1443" s="349">
        <f t="shared" si="305"/>
        <v>0</v>
      </c>
      <c r="K1443" s="368">
        <f t="shared" si="312"/>
        <v>0</v>
      </c>
      <c r="L1443" s="368">
        <f t="shared" si="312"/>
        <v>0</v>
      </c>
      <c r="N1443" s="264"/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5"/>
        <v>0</v>
      </c>
      <c r="K1444" s="368"/>
      <c r="L1444" s="368"/>
      <c r="N1444" s="264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5"/>
        <v>0</v>
      </c>
      <c r="K1445" s="368"/>
      <c r="L1445" s="368"/>
      <c r="N1445" s="264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5"/>
        <v>0</v>
      </c>
      <c r="K1446" s="368"/>
      <c r="L1446" s="368"/>
      <c r="N1446" s="264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5"/>
        <v>0</v>
      </c>
      <c r="K1447" s="368"/>
      <c r="L1447" s="368"/>
      <c r="N1447" s="264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5"/>
        <v>0</v>
      </c>
      <c r="K1448" s="368"/>
      <c r="L1448" s="368"/>
      <c r="N1448" s="264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5"/>
        <v>0</v>
      </c>
      <c r="K1449" s="368"/>
      <c r="L1449" s="368"/>
      <c r="N1449" s="264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5"/>
        <v>0</v>
      </c>
      <c r="K1450" s="368"/>
      <c r="L1450" s="368"/>
      <c r="N1450" s="264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5"/>
        <v>0</v>
      </c>
      <c r="K1451" s="368"/>
      <c r="L1451" s="368"/>
      <c r="N1451" s="264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5"/>
        <v>0</v>
      </c>
      <c r="K1452" s="368"/>
      <c r="L1452" s="368"/>
      <c r="N1452" s="264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5"/>
        <v>0</v>
      </c>
      <c r="K1453" s="368"/>
      <c r="L1453" s="368"/>
      <c r="N1453" s="264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5"/>
        <v>0</v>
      </c>
      <c r="K1454" s="368"/>
      <c r="L1454" s="368"/>
      <c r="N1454" s="264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5"/>
        <v>0</v>
      </c>
      <c r="K1455" s="368"/>
      <c r="L1455" s="368"/>
      <c r="N1455" s="264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5"/>
        <v>0</v>
      </c>
      <c r="K1456" s="368"/>
      <c r="L1456" s="368"/>
      <c r="N1456" s="264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5"/>
        <v>0</v>
      </c>
      <c r="K1457" s="368"/>
      <c r="L1457" s="368"/>
      <c r="N1457" s="264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5"/>
        <v>0</v>
      </c>
      <c r="K1458" s="368"/>
      <c r="L1458" s="368"/>
      <c r="N1458" s="264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5"/>
        <v>0</v>
      </c>
      <c r="K1459" s="368"/>
      <c r="L1459" s="368"/>
      <c r="N1459" s="264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5"/>
        <v>0</v>
      </c>
      <c r="K1460" s="368"/>
      <c r="L1460" s="368"/>
      <c r="N1460" s="264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5"/>
        <v>0</v>
      </c>
      <c r="K1461" s="368"/>
      <c r="L1461" s="368"/>
      <c r="N1461" s="264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5"/>
        <v>0</v>
      </c>
      <c r="K1462" s="368"/>
      <c r="L1462" s="368"/>
      <c r="N1462" s="264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5"/>
        <v>0</v>
      </c>
      <c r="K1463" s="368"/>
      <c r="L1463" s="368"/>
      <c r="N1463" s="264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5"/>
        <v>0</v>
      </c>
      <c r="K1464" s="368"/>
      <c r="L1464" s="368"/>
      <c r="N1464" s="264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5"/>
        <v>0</v>
      </c>
      <c r="K1465" s="368"/>
      <c r="L1465" s="368"/>
      <c r="N1465" s="264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5"/>
        <v>0</v>
      </c>
      <c r="K1466" s="368"/>
      <c r="L1466" s="368"/>
      <c r="N1466" s="264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5"/>
        <v>0</v>
      </c>
      <c r="K1467" s="368"/>
      <c r="L1467" s="368"/>
      <c r="N1467" s="264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5"/>
        <v>0</v>
      </c>
      <c r="K1468" s="368"/>
      <c r="L1468" s="368"/>
      <c r="N1468" s="264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5"/>
        <v>0</v>
      </c>
      <c r="K1469" s="368"/>
      <c r="L1469" s="368"/>
      <c r="N1469" s="264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5"/>
        <v>0</v>
      </c>
      <c r="K1470" s="368"/>
      <c r="L1470" s="368"/>
      <c r="N1470" s="264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5"/>
        <v>0</v>
      </c>
      <c r="K1471" s="368"/>
      <c r="L1471" s="368"/>
      <c r="N1471" s="264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5"/>
        <v>0</v>
      </c>
      <c r="K1472" s="368"/>
      <c r="L1472" s="368"/>
      <c r="N1472" s="264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5"/>
        <v>0</v>
      </c>
      <c r="K1473" s="368"/>
      <c r="L1473" s="368"/>
      <c r="N1473" s="264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5"/>
        <v>0</v>
      </c>
      <c r="K1474" s="368"/>
      <c r="L1474" s="368"/>
      <c r="N1474" s="264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5"/>
        <v>0</v>
      </c>
      <c r="K1475" s="368"/>
      <c r="L1475" s="368"/>
      <c r="N1475" s="264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5"/>
        <v>0</v>
      </c>
      <c r="K1476" s="368"/>
      <c r="L1476" s="368"/>
      <c r="N1476" s="264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5"/>
        <v>0</v>
      </c>
      <c r="K1477" s="368"/>
      <c r="L1477" s="368"/>
      <c r="N1477" s="264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3">H1479</f>
        <v>0</v>
      </c>
      <c r="I1478" s="368">
        <f t="shared" si="313"/>
        <v>0</v>
      </c>
      <c r="J1478" s="349">
        <f t="shared" si="305"/>
        <v>0</v>
      </c>
      <c r="K1478" s="368">
        <f t="shared" si="313"/>
        <v>0</v>
      </c>
      <c r="L1478" s="368">
        <f t="shared" si="313"/>
        <v>0</v>
      </c>
      <c r="N1478" s="264"/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3"/>
        <v>0</v>
      </c>
      <c r="I1479" s="368">
        <f t="shared" si="313"/>
        <v>0</v>
      </c>
      <c r="J1479" s="349">
        <f t="shared" si="305"/>
        <v>0</v>
      </c>
      <c r="K1479" s="368">
        <f t="shared" si="313"/>
        <v>0</v>
      </c>
      <c r="L1479" s="368">
        <f t="shared" si="313"/>
        <v>0</v>
      </c>
      <c r="N1479" s="264"/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4">H1480+I1480</f>
        <v>0</v>
      </c>
      <c r="K1480" s="368">
        <f>K1481+K1482</f>
        <v>0</v>
      </c>
      <c r="L1480" s="368">
        <f>L1481+L1482</f>
        <v>0</v>
      </c>
      <c r="N1480" s="264"/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4"/>
        <v>0</v>
      </c>
      <c r="K1481" s="368"/>
      <c r="L1481" s="368"/>
      <c r="N1481" s="264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4"/>
        <v>0</v>
      </c>
      <c r="K1482" s="368"/>
      <c r="L1482" s="368"/>
      <c r="N1482" s="264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4"/>
        <v>0</v>
      </c>
      <c r="K1483" s="368"/>
      <c r="L1483" s="368"/>
      <c r="N1483" s="264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4"/>
        <v>0</v>
      </c>
      <c r="K1484" s="368"/>
      <c r="L1484" s="368"/>
      <c r="N1484" s="264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4"/>
        <v>0</v>
      </c>
      <c r="K1485" s="368"/>
      <c r="L1485" s="368"/>
      <c r="N1485" s="264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4"/>
        <v>0</v>
      </c>
      <c r="K1486" s="368"/>
      <c r="L1486" s="368"/>
      <c r="N1486" s="264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4"/>
        <v>0</v>
      </c>
      <c r="K1487" s="368"/>
      <c r="L1487" s="368"/>
      <c r="N1487" s="264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4"/>
        <v>0</v>
      </c>
      <c r="K1488" s="368"/>
      <c r="L1488" s="368"/>
      <c r="N1488" s="264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4"/>
        <v>0</v>
      </c>
      <c r="K1489" s="368"/>
      <c r="L1489" s="368"/>
      <c r="N1489" s="264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4"/>
        <v>0</v>
      </c>
      <c r="K1490" s="368"/>
      <c r="L1490" s="368"/>
      <c r="N1490" s="264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4"/>
        <v>0</v>
      </c>
      <c r="K1491" s="368"/>
      <c r="L1491" s="368"/>
      <c r="N1491" s="264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4"/>
        <v>0</v>
      </c>
      <c r="K1492" s="368"/>
      <c r="L1492" s="368"/>
      <c r="N1492" s="264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5">H1494</f>
        <v>0</v>
      </c>
      <c r="I1493" s="331">
        <f t="shared" si="315"/>
        <v>0</v>
      </c>
      <c r="J1493" s="349">
        <f t="shared" si="314"/>
        <v>0</v>
      </c>
      <c r="K1493" s="331">
        <f t="shared" si="315"/>
        <v>0</v>
      </c>
      <c r="L1493" s="331">
        <f t="shared" si="315"/>
        <v>0</v>
      </c>
      <c r="N1493" s="264"/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5"/>
        <v>0</v>
      </c>
      <c r="I1494" s="331">
        <f t="shared" si="315"/>
        <v>0</v>
      </c>
      <c r="J1494" s="349">
        <f t="shared" si="314"/>
        <v>0</v>
      </c>
      <c r="K1494" s="331">
        <f t="shared" si="315"/>
        <v>0</v>
      </c>
      <c r="L1494" s="331">
        <f t="shared" si="315"/>
        <v>0</v>
      </c>
      <c r="N1494" s="264"/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5"/>
        <v>0</v>
      </c>
      <c r="I1495" s="331">
        <f t="shared" si="315"/>
        <v>0</v>
      </c>
      <c r="J1495" s="349">
        <f t="shared" si="314"/>
        <v>0</v>
      </c>
      <c r="K1495" s="331">
        <f t="shared" si="315"/>
        <v>0</v>
      </c>
      <c r="L1495" s="331">
        <f t="shared" si="315"/>
        <v>0</v>
      </c>
      <c r="N1495" s="264"/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5"/>
        <v>0</v>
      </c>
      <c r="I1496" s="331">
        <f t="shared" si="315"/>
        <v>0</v>
      </c>
      <c r="J1496" s="349">
        <f t="shared" si="314"/>
        <v>0</v>
      </c>
      <c r="K1496" s="331">
        <f t="shared" si="315"/>
        <v>0</v>
      </c>
      <c r="L1496" s="331">
        <f t="shared" si="315"/>
        <v>0</v>
      </c>
      <c r="N1496" s="264"/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4"/>
        <v>0</v>
      </c>
      <c r="K1497" s="365"/>
      <c r="L1497" s="365"/>
      <c r="N1497" s="264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6">H1499</f>
        <v>77.5</v>
      </c>
      <c r="I1498" s="349">
        <f t="shared" si="316"/>
        <v>0</v>
      </c>
      <c r="J1498" s="349">
        <f t="shared" si="314"/>
        <v>77.5</v>
      </c>
      <c r="K1498" s="349">
        <f t="shared" ref="K1498:L1501" si="317">K1499</f>
        <v>74.099999999999994</v>
      </c>
      <c r="L1498" s="349">
        <f t="shared" si="317"/>
        <v>57.6</v>
      </c>
      <c r="N1498" s="264"/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6"/>
        <v>77.5</v>
      </c>
      <c r="I1499" s="331">
        <f t="shared" si="316"/>
        <v>0</v>
      </c>
      <c r="J1499" s="349">
        <f t="shared" si="314"/>
        <v>77.5</v>
      </c>
      <c r="K1499" s="331">
        <f t="shared" si="317"/>
        <v>74.099999999999994</v>
      </c>
      <c r="L1499" s="331">
        <f t="shared" si="317"/>
        <v>57.6</v>
      </c>
      <c r="N1499" s="264"/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6"/>
        <v>77.5</v>
      </c>
      <c r="I1500" s="331">
        <f t="shared" si="316"/>
        <v>0</v>
      </c>
      <c r="J1500" s="349">
        <f t="shared" si="314"/>
        <v>77.5</v>
      </c>
      <c r="K1500" s="331">
        <f t="shared" si="317"/>
        <v>74.099999999999994</v>
      </c>
      <c r="L1500" s="331">
        <f t="shared" si="317"/>
        <v>57.6</v>
      </c>
      <c r="N1500" s="264"/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6"/>
        <v>77.5</v>
      </c>
      <c r="I1501" s="331">
        <f t="shared" si="316"/>
        <v>0</v>
      </c>
      <c r="J1501" s="349">
        <f t="shared" si="314"/>
        <v>77.5</v>
      </c>
      <c r="K1501" s="331">
        <f t="shared" si="317"/>
        <v>74.099999999999994</v>
      </c>
      <c r="L1501" s="331">
        <f t="shared" si="317"/>
        <v>57.6</v>
      </c>
      <c r="N1501" s="264"/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4"/>
        <v>77.5</v>
      </c>
      <c r="K1502" s="368">
        <v>74.099999999999994</v>
      </c>
      <c r="L1502" s="368">
        <v>57.6</v>
      </c>
      <c r="N1502" s="264"/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1556.6000000000001</v>
      </c>
      <c r="I1503" s="349">
        <f>I1504</f>
        <v>0</v>
      </c>
      <c r="J1503" s="349">
        <f t="shared" si="314"/>
        <v>1556.6000000000001</v>
      </c>
      <c r="K1503" s="349">
        <f>K1504</f>
        <v>1150</v>
      </c>
      <c r="L1503" s="349">
        <f>L1504</f>
        <v>1150</v>
      </c>
      <c r="N1503" s="264"/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1556.6000000000001</v>
      </c>
      <c r="I1504" s="331">
        <f>I1509+I1505</f>
        <v>0</v>
      </c>
      <c r="J1504" s="349">
        <f t="shared" si="314"/>
        <v>1556.6000000000001</v>
      </c>
      <c r="K1504" s="331">
        <f>K1509+K1505</f>
        <v>1150</v>
      </c>
      <c r="L1504" s="331">
        <f>L1509+L1505</f>
        <v>1150</v>
      </c>
      <c r="N1504" s="264"/>
      <c r="O1504" s="264"/>
    </row>
    <row r="1505" spans="1:15" ht="38.25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8">H1506</f>
        <v>64.2</v>
      </c>
      <c r="I1505" s="331">
        <f t="shared" si="318"/>
        <v>0</v>
      </c>
      <c r="J1505" s="349">
        <f t="shared" si="314"/>
        <v>64.2</v>
      </c>
      <c r="K1505" s="331">
        <f t="shared" ref="K1505:L1507" si="319">K1506</f>
        <v>0</v>
      </c>
      <c r="L1505" s="331">
        <f t="shared" si="319"/>
        <v>0</v>
      </c>
      <c r="N1505" s="264"/>
      <c r="O1505" s="264"/>
    </row>
    <row r="1506" spans="1:15" ht="78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8"/>
        <v>64.2</v>
      </c>
      <c r="I1506" s="331">
        <f t="shared" si="318"/>
        <v>0</v>
      </c>
      <c r="J1506" s="349">
        <f t="shared" si="314"/>
        <v>64.2</v>
      </c>
      <c r="K1506" s="331">
        <f t="shared" si="319"/>
        <v>0</v>
      </c>
      <c r="L1506" s="331">
        <f t="shared" si="319"/>
        <v>0</v>
      </c>
      <c r="N1506" s="264"/>
      <c r="O1506" s="264"/>
    </row>
    <row r="1507" spans="1:15" ht="38.25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8"/>
        <v>64.2</v>
      </c>
      <c r="I1507" s="331">
        <f t="shared" si="318"/>
        <v>0</v>
      </c>
      <c r="J1507" s="349">
        <f t="shared" si="314"/>
        <v>64.2</v>
      </c>
      <c r="K1507" s="331">
        <f t="shared" si="319"/>
        <v>0</v>
      </c>
      <c r="L1507" s="331">
        <f t="shared" si="319"/>
        <v>0</v>
      </c>
      <c r="N1507" s="264"/>
      <c r="O1507" s="264"/>
    </row>
    <row r="1508" spans="1:15" s="350" customFormat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>
        <v>64.2</v>
      </c>
      <c r="I1508" s="331">
        <v>0</v>
      </c>
      <c r="J1508" s="349">
        <f t="shared" si="314"/>
        <v>64.2</v>
      </c>
      <c r="K1508" s="331"/>
      <c r="L1508" s="365"/>
      <c r="N1508" s="264"/>
      <c r="O1508" s="351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20">H1510</f>
        <v>1492.4</v>
      </c>
      <c r="I1509" s="331">
        <f t="shared" si="320"/>
        <v>0</v>
      </c>
      <c r="J1509" s="349">
        <f t="shared" si="314"/>
        <v>1492.4</v>
      </c>
      <c r="K1509" s="331">
        <f t="shared" ref="K1509:L1511" si="321">K1510</f>
        <v>1150</v>
      </c>
      <c r="L1509" s="331">
        <f t="shared" si="321"/>
        <v>1150</v>
      </c>
      <c r="N1509" s="264"/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20"/>
        <v>1492.4</v>
      </c>
      <c r="I1510" s="331">
        <f t="shared" si="320"/>
        <v>0</v>
      </c>
      <c r="J1510" s="349">
        <f t="shared" si="314"/>
        <v>1492.4</v>
      </c>
      <c r="K1510" s="331">
        <f t="shared" si="321"/>
        <v>1150</v>
      </c>
      <c r="L1510" s="331">
        <f t="shared" si="321"/>
        <v>1150</v>
      </c>
      <c r="N1510" s="264"/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20"/>
        <v>1492.4</v>
      </c>
      <c r="I1511" s="331">
        <f t="shared" si="320"/>
        <v>0</v>
      </c>
      <c r="J1511" s="349">
        <f t="shared" si="314"/>
        <v>1492.4</v>
      </c>
      <c r="K1511" s="331">
        <f t="shared" si="321"/>
        <v>1150</v>
      </c>
      <c r="L1511" s="331">
        <f t="shared" si="321"/>
        <v>1150</v>
      </c>
      <c r="N1511" s="264"/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1492.4</v>
      </c>
      <c r="I1512" s="331">
        <v>0</v>
      </c>
      <c r="J1512" s="349">
        <f t="shared" si="314"/>
        <v>1492.4</v>
      </c>
      <c r="K1512" s="368">
        <v>1150</v>
      </c>
      <c r="L1512" s="368">
        <v>1150</v>
      </c>
      <c r="N1512" s="264"/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22">H1514</f>
        <v>62.1</v>
      </c>
      <c r="I1513" s="331">
        <f t="shared" si="322"/>
        <v>0</v>
      </c>
      <c r="J1513" s="349">
        <f t="shared" si="314"/>
        <v>62.1</v>
      </c>
      <c r="K1513" s="331">
        <f t="shared" ref="K1513:L1515" si="323">K1514</f>
        <v>43.7</v>
      </c>
      <c r="L1513" s="331">
        <f t="shared" si="323"/>
        <v>43.7</v>
      </c>
      <c r="N1513" s="264"/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22"/>
        <v>62.1</v>
      </c>
      <c r="I1514" s="331">
        <f t="shared" si="322"/>
        <v>0</v>
      </c>
      <c r="J1514" s="349">
        <f t="shared" si="314"/>
        <v>62.1</v>
      </c>
      <c r="K1514" s="331">
        <f t="shared" si="323"/>
        <v>43.7</v>
      </c>
      <c r="L1514" s="331">
        <f t="shared" si="323"/>
        <v>43.7</v>
      </c>
      <c r="N1514" s="264"/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22"/>
        <v>62.1</v>
      </c>
      <c r="I1515" s="331">
        <f t="shared" si="322"/>
        <v>0</v>
      </c>
      <c r="J1515" s="349">
        <f t="shared" si="314"/>
        <v>62.1</v>
      </c>
      <c r="K1515" s="331">
        <f t="shared" si="323"/>
        <v>43.7</v>
      </c>
      <c r="L1515" s="331">
        <f t="shared" si="323"/>
        <v>43.7</v>
      </c>
      <c r="N1515" s="264"/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62.1</v>
      </c>
      <c r="I1516" s="331">
        <f>I1519+I1517</f>
        <v>0</v>
      </c>
      <c r="J1516" s="349">
        <f t="shared" si="314"/>
        <v>62.1</v>
      </c>
      <c r="K1516" s="331">
        <f>K1519+K1517</f>
        <v>43.7</v>
      </c>
      <c r="L1516" s="331">
        <f>L1519+L1517</f>
        <v>43.7</v>
      </c>
      <c r="N1516" s="264"/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62.1</v>
      </c>
      <c r="I1517" s="368">
        <f>I1518</f>
        <v>0</v>
      </c>
      <c r="J1517" s="349">
        <f t="shared" si="314"/>
        <v>62.1</v>
      </c>
      <c r="K1517" s="368">
        <f>K1518</f>
        <v>43.7</v>
      </c>
      <c r="L1517" s="368">
        <f>L1518</f>
        <v>43.7</v>
      </c>
      <c r="N1517" s="264"/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62.1</v>
      </c>
      <c r="I1518" s="331">
        <v>0</v>
      </c>
      <c r="J1518" s="349">
        <f t="shared" si="314"/>
        <v>62.1</v>
      </c>
      <c r="K1518" s="331">
        <v>43.7</v>
      </c>
      <c r="L1518" s="331">
        <v>43.7</v>
      </c>
      <c r="N1518" s="264"/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4"/>
        <v>0</v>
      </c>
      <c r="K1519" s="331">
        <f>K1520</f>
        <v>0</v>
      </c>
      <c r="L1519" s="365"/>
      <c r="N1519" s="264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4"/>
        <v>0</v>
      </c>
      <c r="K1520" s="365"/>
      <c r="L1520" s="365"/>
      <c r="N1520" s="264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2250.6999999999998</v>
      </c>
      <c r="I1521" s="389">
        <f>I1522+I1523+I1524</f>
        <v>0</v>
      </c>
      <c r="J1521" s="349">
        <f t="shared" si="314"/>
        <v>2250.6999999999998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2250.6999999999998</v>
      </c>
      <c r="N1521" s="264"/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H1531+H1538+H1542+H1568+H1575+H1584+H1557+H1534+H1551+H1545+H1562+H1578</f>
        <v>2250.6999999999998</v>
      </c>
      <c r="I1522" s="389">
        <f>I1531+I1538+I1542+I1568+I1575+I1584+I1557+I1534+I1551+I1545+I1562+I1578</f>
        <v>0</v>
      </c>
      <c r="J1522" s="349">
        <f>H1522+I1522</f>
        <v>2250.6999999999998</v>
      </c>
      <c r="K1522" s="389">
        <f>K1531+K1538+K1542+K1568+K1575+K1584+K1557+K1534+K1551+K1545+K1562+K1578</f>
        <v>1265.2</v>
      </c>
      <c r="L1522" s="389">
        <f>L1531+L1538+L1542+L1568+L1575+L1584+L1557+L1534+L1551+L1545+L1562+L1578</f>
        <v>1265.2</v>
      </c>
      <c r="N1522" s="264"/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H1607</f>
        <v>0</v>
      </c>
      <c r="I1523" s="389">
        <f>I1607</f>
        <v>0</v>
      </c>
      <c r="J1523" s="349">
        <f t="shared" si="314"/>
        <v>0</v>
      </c>
      <c r="K1523" s="389">
        <f>K1607</f>
        <v>0</v>
      </c>
      <c r="L1523" s="389">
        <f>L1607</f>
        <v>0</v>
      </c>
      <c r="N1523" s="264"/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H1596</f>
        <v>0</v>
      </c>
      <c r="I1524" s="389">
        <f>I1596</f>
        <v>0</v>
      </c>
      <c r="J1524" s="349">
        <f t="shared" si="314"/>
        <v>0</v>
      </c>
      <c r="K1524" s="389">
        <f>K1596</f>
        <v>0</v>
      </c>
      <c r="L1524" s="389">
        <f>L1596</f>
        <v>0</v>
      </c>
      <c r="N1524" s="264"/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4">H1526</f>
        <v>1092</v>
      </c>
      <c r="I1525" s="389">
        <f t="shared" si="324"/>
        <v>-16.8</v>
      </c>
      <c r="J1525" s="349">
        <f t="shared" si="314"/>
        <v>1075.2</v>
      </c>
      <c r="K1525" s="389">
        <f t="shared" si="324"/>
        <v>591.20000000000005</v>
      </c>
      <c r="L1525" s="389">
        <f t="shared" si="324"/>
        <v>591.20000000000005</v>
      </c>
      <c r="N1525" s="264"/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4"/>
        <v>1092</v>
      </c>
      <c r="I1526" s="389">
        <f t="shared" si="324"/>
        <v>-16.8</v>
      </c>
      <c r="J1526" s="349">
        <f t="shared" si="314"/>
        <v>1075.2</v>
      </c>
      <c r="K1526" s="389">
        <f t="shared" si="324"/>
        <v>591.20000000000005</v>
      </c>
      <c r="L1526" s="389">
        <f t="shared" si="324"/>
        <v>591.20000000000005</v>
      </c>
      <c r="N1526" s="264"/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1092</v>
      </c>
      <c r="I1527" s="389">
        <f>I1528+I1535+I1539</f>
        <v>-16.8</v>
      </c>
      <c r="J1527" s="349">
        <f t="shared" si="314"/>
        <v>1075.2</v>
      </c>
      <c r="K1527" s="389">
        <f>K1528+K1535+K1539</f>
        <v>591.20000000000005</v>
      </c>
      <c r="L1527" s="389">
        <f>L1528+L1535+L1539</f>
        <v>591.20000000000005</v>
      </c>
      <c r="N1527" s="264"/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285.39999999999998</v>
      </c>
      <c r="I1528" s="368">
        <f>I1529+I1532</f>
        <v>0</v>
      </c>
      <c r="J1528" s="349">
        <f>H1528+I1528</f>
        <v>285.39999999999998</v>
      </c>
      <c r="K1528" s="368">
        <f>K1529+K1532</f>
        <v>164.4</v>
      </c>
      <c r="L1528" s="368">
        <f>L1529+L1532</f>
        <v>164.4</v>
      </c>
      <c r="N1528" s="264"/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5">H1530</f>
        <v>285.39999999999998</v>
      </c>
      <c r="I1529" s="368">
        <f t="shared" si="325"/>
        <v>0</v>
      </c>
      <c r="J1529" s="349">
        <f t="shared" si="314"/>
        <v>285.39999999999998</v>
      </c>
      <c r="K1529" s="368">
        <f t="shared" si="325"/>
        <v>164.4</v>
      </c>
      <c r="L1529" s="368">
        <f t="shared" si="325"/>
        <v>164.4</v>
      </c>
      <c r="N1529" s="264"/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5"/>
        <v>285.39999999999998</v>
      </c>
      <c r="I1530" s="368">
        <f t="shared" si="325"/>
        <v>0</v>
      </c>
      <c r="J1530" s="349">
        <f t="shared" si="314"/>
        <v>285.39999999999998</v>
      </c>
      <c r="K1530" s="368">
        <f t="shared" si="325"/>
        <v>164.4</v>
      </c>
      <c r="L1530" s="368">
        <f t="shared" si="325"/>
        <v>164.4</v>
      </c>
      <c r="N1530" s="264"/>
      <c r="O1530" s="264"/>
    </row>
    <row r="1531" spans="1:15" s="350" customFormat="1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285.39999999999998</v>
      </c>
      <c r="I1531" s="331">
        <v>0</v>
      </c>
      <c r="J1531" s="349">
        <f t="shared" si="314"/>
        <v>285.39999999999998</v>
      </c>
      <c r="K1531" s="331">
        <v>164.4</v>
      </c>
      <c r="L1531" s="331">
        <v>164.4</v>
      </c>
      <c r="N1531" s="264"/>
      <c r="O1531" s="351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6">H1533</f>
        <v>0</v>
      </c>
      <c r="I1532" s="331">
        <f t="shared" si="326"/>
        <v>0</v>
      </c>
      <c r="J1532" s="349">
        <f t="shared" si="314"/>
        <v>0</v>
      </c>
      <c r="K1532" s="331">
        <f t="shared" si="326"/>
        <v>0</v>
      </c>
      <c r="L1532" s="331">
        <f t="shared" si="326"/>
        <v>0</v>
      </c>
      <c r="N1532" s="264"/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6"/>
        <v>0</v>
      </c>
      <c r="I1533" s="331">
        <f t="shared" si="326"/>
        <v>0</v>
      </c>
      <c r="J1533" s="349">
        <f t="shared" si="314"/>
        <v>0</v>
      </c>
      <c r="K1533" s="331">
        <f t="shared" si="326"/>
        <v>0</v>
      </c>
      <c r="L1533" s="331">
        <f t="shared" si="326"/>
        <v>0</v>
      </c>
      <c r="N1533" s="264"/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4"/>
        <v>0</v>
      </c>
      <c r="K1534" s="365"/>
      <c r="L1534" s="365"/>
      <c r="N1534" s="264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7">H1536</f>
        <v>579.4</v>
      </c>
      <c r="I1535" s="368">
        <f t="shared" si="327"/>
        <v>0</v>
      </c>
      <c r="J1535" s="349">
        <f t="shared" si="314"/>
        <v>579.4</v>
      </c>
      <c r="K1535" s="368">
        <f t="shared" ref="K1535:L1537" si="328">K1536</f>
        <v>270</v>
      </c>
      <c r="L1535" s="368">
        <f t="shared" si="328"/>
        <v>270</v>
      </c>
      <c r="N1535" s="264"/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7"/>
        <v>579.4</v>
      </c>
      <c r="I1536" s="368">
        <f t="shared" si="327"/>
        <v>0</v>
      </c>
      <c r="J1536" s="349">
        <f t="shared" si="314"/>
        <v>579.4</v>
      </c>
      <c r="K1536" s="368">
        <f t="shared" si="328"/>
        <v>270</v>
      </c>
      <c r="L1536" s="368">
        <f t="shared" si="328"/>
        <v>270</v>
      </c>
      <c r="N1536" s="264"/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7"/>
        <v>579.4</v>
      </c>
      <c r="I1537" s="368">
        <f t="shared" si="327"/>
        <v>0</v>
      </c>
      <c r="J1537" s="349">
        <f t="shared" si="314"/>
        <v>579.4</v>
      </c>
      <c r="K1537" s="368">
        <f t="shared" si="328"/>
        <v>270</v>
      </c>
      <c r="L1537" s="368">
        <f t="shared" si="328"/>
        <v>270</v>
      </c>
      <c r="N1537" s="264"/>
      <c r="O1537" s="264"/>
    </row>
    <row r="1538" spans="1:15" s="350" customFormat="1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579.4</v>
      </c>
      <c r="I1538" s="331">
        <v>0</v>
      </c>
      <c r="J1538" s="349">
        <f t="shared" si="314"/>
        <v>579.4</v>
      </c>
      <c r="K1538" s="368">
        <v>270</v>
      </c>
      <c r="L1538" s="368">
        <v>270</v>
      </c>
      <c r="N1538" s="264"/>
      <c r="O1538" s="351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227.2</v>
      </c>
      <c r="I1539" s="368">
        <f>I1540+I1543</f>
        <v>-16.8</v>
      </c>
      <c r="J1539" s="349">
        <f>H1539+I1539</f>
        <v>210.39999999999998</v>
      </c>
      <c r="K1539" s="368">
        <f>K1540+K1543</f>
        <v>156.80000000000001</v>
      </c>
      <c r="L1539" s="368">
        <f>L1540+L1543</f>
        <v>156.80000000000001</v>
      </c>
      <c r="N1539" s="264"/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9">H1541</f>
        <v>227.2</v>
      </c>
      <c r="I1540" s="368">
        <f>I1541</f>
        <v>-16.8</v>
      </c>
      <c r="J1540" s="349">
        <f>H1540+I1540</f>
        <v>210.39999999999998</v>
      </c>
      <c r="K1540" s="368">
        <f t="shared" si="329"/>
        <v>156.80000000000001</v>
      </c>
      <c r="L1540" s="368">
        <f t="shared" si="329"/>
        <v>156.80000000000001</v>
      </c>
      <c r="N1540" s="264"/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9"/>
        <v>227.2</v>
      </c>
      <c r="I1541" s="368">
        <f t="shared" si="329"/>
        <v>-16.8</v>
      </c>
      <c r="J1541" s="349">
        <f t="shared" si="314"/>
        <v>210.39999999999998</v>
      </c>
      <c r="K1541" s="368">
        <f t="shared" si="329"/>
        <v>156.80000000000001</v>
      </c>
      <c r="L1541" s="368">
        <f t="shared" si="329"/>
        <v>156.80000000000001</v>
      </c>
      <c r="N1541" s="264"/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227.2</v>
      </c>
      <c r="I1542" s="331">
        <v>-16.8</v>
      </c>
      <c r="J1542" s="349">
        <f t="shared" si="314"/>
        <v>210.39999999999998</v>
      </c>
      <c r="K1542" s="368">
        <v>156.80000000000001</v>
      </c>
      <c r="L1542" s="368">
        <v>156.80000000000001</v>
      </c>
      <c r="N1542" s="264"/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30">H1544</f>
        <v>0</v>
      </c>
      <c r="I1543" s="331">
        <f t="shared" si="330"/>
        <v>0</v>
      </c>
      <c r="J1543" s="349">
        <f t="shared" si="314"/>
        <v>0</v>
      </c>
      <c r="K1543" s="331">
        <f t="shared" si="330"/>
        <v>0</v>
      </c>
      <c r="L1543" s="331">
        <f t="shared" si="330"/>
        <v>0</v>
      </c>
      <c r="N1543" s="264"/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30"/>
        <v>0</v>
      </c>
      <c r="I1544" s="331">
        <f t="shared" si="330"/>
        <v>0</v>
      </c>
      <c r="J1544" s="349">
        <f t="shared" ref="J1544:J1610" si="331">H1544+I1544</f>
        <v>0</v>
      </c>
      <c r="K1544" s="331">
        <f t="shared" si="330"/>
        <v>0</v>
      </c>
      <c r="L1544" s="331">
        <f t="shared" si="330"/>
        <v>0</v>
      </c>
      <c r="N1544" s="264"/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31"/>
        <v>0</v>
      </c>
      <c r="K1545" s="368"/>
      <c r="L1545" s="368"/>
      <c r="N1545" s="264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662</v>
      </c>
      <c r="I1546" s="389">
        <f>I1552+I1563+I1547</f>
        <v>16.8</v>
      </c>
      <c r="J1546" s="349">
        <f t="shared" si="331"/>
        <v>678.8</v>
      </c>
      <c r="K1546" s="389">
        <f>K1552+K1563+K1547</f>
        <v>484</v>
      </c>
      <c r="L1546" s="389">
        <f>L1552+L1563+L1547</f>
        <v>484</v>
      </c>
      <c r="N1546" s="264"/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32">H1548</f>
        <v>25</v>
      </c>
      <c r="I1547" s="389">
        <f t="shared" si="332"/>
        <v>16.8</v>
      </c>
      <c r="J1547" s="349">
        <f t="shared" si="331"/>
        <v>41.8</v>
      </c>
      <c r="K1547" s="389">
        <f t="shared" ref="K1547:L1550" si="333">K1548</f>
        <v>79</v>
      </c>
      <c r="L1547" s="389">
        <f t="shared" si="333"/>
        <v>79</v>
      </c>
      <c r="N1547" s="264"/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32"/>
        <v>25</v>
      </c>
      <c r="I1548" s="458">
        <f t="shared" si="332"/>
        <v>16.8</v>
      </c>
      <c r="J1548" s="349">
        <f t="shared" si="331"/>
        <v>41.8</v>
      </c>
      <c r="K1548" s="458">
        <f t="shared" si="333"/>
        <v>79</v>
      </c>
      <c r="L1548" s="458">
        <f t="shared" si="333"/>
        <v>79</v>
      </c>
      <c r="N1548" s="264"/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32"/>
        <v>25</v>
      </c>
      <c r="I1549" s="458">
        <f t="shared" si="332"/>
        <v>16.8</v>
      </c>
      <c r="J1549" s="349">
        <f t="shared" si="331"/>
        <v>41.8</v>
      </c>
      <c r="K1549" s="458">
        <f t="shared" si="333"/>
        <v>79</v>
      </c>
      <c r="L1549" s="458">
        <f t="shared" si="333"/>
        <v>79</v>
      </c>
      <c r="N1549" s="264"/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32"/>
        <v>25</v>
      </c>
      <c r="I1550" s="458">
        <f t="shared" si="332"/>
        <v>16.8</v>
      </c>
      <c r="J1550" s="349">
        <f t="shared" si="331"/>
        <v>41.8</v>
      </c>
      <c r="K1550" s="458">
        <f t="shared" si="333"/>
        <v>79</v>
      </c>
      <c r="L1550" s="458">
        <f t="shared" si="333"/>
        <v>79</v>
      </c>
      <c r="N1550" s="264"/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25</v>
      </c>
      <c r="I1551" s="458">
        <v>16.8</v>
      </c>
      <c r="J1551" s="349">
        <f t="shared" si="331"/>
        <v>41.8</v>
      </c>
      <c r="K1551" s="389">
        <v>79</v>
      </c>
      <c r="L1551" s="389">
        <v>79</v>
      </c>
      <c r="N1551" s="264"/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31"/>
        <v>300</v>
      </c>
      <c r="K1552" s="389">
        <f>K1554</f>
        <v>300</v>
      </c>
      <c r="L1552" s="389">
        <f>L1554</f>
        <v>300</v>
      </c>
      <c r="N1552" s="264"/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4">H1554</f>
        <v>300</v>
      </c>
      <c r="I1553" s="389">
        <f t="shared" si="334"/>
        <v>0</v>
      </c>
      <c r="J1553" s="349">
        <f t="shared" si="331"/>
        <v>300</v>
      </c>
      <c r="K1553" s="389">
        <f t="shared" ref="K1553:L1556" si="335">K1554</f>
        <v>300</v>
      </c>
      <c r="L1553" s="389">
        <f t="shared" si="335"/>
        <v>300</v>
      </c>
      <c r="N1553" s="264"/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4"/>
        <v>300</v>
      </c>
      <c r="I1554" s="458">
        <f t="shared" si="334"/>
        <v>0</v>
      </c>
      <c r="J1554" s="349">
        <f t="shared" si="331"/>
        <v>300</v>
      </c>
      <c r="K1554" s="458">
        <f t="shared" si="335"/>
        <v>300</v>
      </c>
      <c r="L1554" s="458">
        <f t="shared" si="335"/>
        <v>300</v>
      </c>
      <c r="N1554" s="264"/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4"/>
        <v>300</v>
      </c>
      <c r="I1555" s="458">
        <f t="shared" si="334"/>
        <v>0</v>
      </c>
      <c r="J1555" s="349">
        <f t="shared" si="331"/>
        <v>300</v>
      </c>
      <c r="K1555" s="458">
        <f t="shared" si="335"/>
        <v>300</v>
      </c>
      <c r="L1555" s="458">
        <f t="shared" si="335"/>
        <v>300</v>
      </c>
      <c r="N1555" s="264"/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4"/>
        <v>300</v>
      </c>
      <c r="I1556" s="458">
        <f t="shared" si="334"/>
        <v>0</v>
      </c>
      <c r="J1556" s="349">
        <f t="shared" si="331"/>
        <v>300</v>
      </c>
      <c r="K1556" s="458">
        <f t="shared" si="335"/>
        <v>300</v>
      </c>
      <c r="L1556" s="458">
        <f t="shared" si="335"/>
        <v>300</v>
      </c>
      <c r="N1556" s="264"/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31"/>
        <v>300</v>
      </c>
      <c r="K1557" s="368">
        <v>300</v>
      </c>
      <c r="L1557" s="368">
        <v>300</v>
      </c>
      <c r="N1557" s="264"/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6">H1559</f>
        <v>0</v>
      </c>
      <c r="I1558" s="458">
        <f t="shared" si="336"/>
        <v>0</v>
      </c>
      <c r="J1558" s="349">
        <f t="shared" si="331"/>
        <v>0</v>
      </c>
      <c r="K1558" s="368"/>
      <c r="L1558" s="368"/>
      <c r="N1558" s="264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6"/>
        <v>0</v>
      </c>
      <c r="I1559" s="389">
        <f t="shared" si="336"/>
        <v>0</v>
      </c>
      <c r="J1559" s="349">
        <f t="shared" si="331"/>
        <v>0</v>
      </c>
      <c r="K1559" s="365"/>
      <c r="L1559" s="365"/>
      <c r="N1559" s="264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6"/>
        <v>0</v>
      </c>
      <c r="I1560" s="389">
        <f t="shared" si="336"/>
        <v>0</v>
      </c>
      <c r="J1560" s="349">
        <f t="shared" si="331"/>
        <v>0</v>
      </c>
      <c r="K1560" s="365"/>
      <c r="L1560" s="365"/>
      <c r="N1560" s="264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6"/>
        <v>0</v>
      </c>
      <c r="I1561" s="389">
        <f t="shared" si="336"/>
        <v>0</v>
      </c>
      <c r="J1561" s="349">
        <f t="shared" si="331"/>
        <v>0</v>
      </c>
      <c r="K1561" s="365"/>
      <c r="L1561" s="365"/>
      <c r="N1561" s="264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31"/>
        <v>0</v>
      </c>
      <c r="K1562" s="365"/>
      <c r="L1562" s="365"/>
      <c r="N1562" s="264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7">H1564</f>
        <v>337</v>
      </c>
      <c r="I1563" s="349">
        <f t="shared" si="337"/>
        <v>0</v>
      </c>
      <c r="J1563" s="349">
        <f t="shared" si="331"/>
        <v>337</v>
      </c>
      <c r="K1563" s="349">
        <f t="shared" ref="K1563:L1567" si="338">K1564</f>
        <v>105</v>
      </c>
      <c r="L1563" s="349">
        <f t="shared" si="338"/>
        <v>105</v>
      </c>
      <c r="N1563" s="264"/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7"/>
        <v>337</v>
      </c>
      <c r="I1564" s="368">
        <f t="shared" si="337"/>
        <v>0</v>
      </c>
      <c r="J1564" s="349">
        <f t="shared" si="331"/>
        <v>337</v>
      </c>
      <c r="K1564" s="368">
        <f t="shared" si="338"/>
        <v>105</v>
      </c>
      <c r="L1564" s="368">
        <f t="shared" si="338"/>
        <v>105</v>
      </c>
      <c r="N1564" s="264"/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7"/>
        <v>337</v>
      </c>
      <c r="I1565" s="368">
        <f t="shared" si="337"/>
        <v>0</v>
      </c>
      <c r="J1565" s="349">
        <f t="shared" si="331"/>
        <v>337</v>
      </c>
      <c r="K1565" s="368">
        <f t="shared" si="338"/>
        <v>105</v>
      </c>
      <c r="L1565" s="368">
        <f t="shared" si="338"/>
        <v>105</v>
      </c>
      <c r="N1565" s="264"/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7"/>
        <v>337</v>
      </c>
      <c r="I1566" s="368">
        <f t="shared" si="337"/>
        <v>0</v>
      </c>
      <c r="J1566" s="349">
        <f t="shared" si="331"/>
        <v>337</v>
      </c>
      <c r="K1566" s="368">
        <f t="shared" si="338"/>
        <v>105</v>
      </c>
      <c r="L1566" s="368">
        <f t="shared" si="338"/>
        <v>105</v>
      </c>
      <c r="N1566" s="264"/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7"/>
        <v>337</v>
      </c>
      <c r="I1567" s="368">
        <f t="shared" si="337"/>
        <v>0</v>
      </c>
      <c r="J1567" s="349">
        <f t="shared" si="331"/>
        <v>337</v>
      </c>
      <c r="K1567" s="368">
        <f t="shared" si="338"/>
        <v>105</v>
      </c>
      <c r="L1567" s="368">
        <f t="shared" si="338"/>
        <v>105</v>
      </c>
      <c r="N1567" s="264"/>
      <c r="O1567" s="264"/>
    </row>
    <row r="1568" spans="1:15" s="322" customFormat="1">
      <c r="A1568" s="225" t="s">
        <v>9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 t="s">
        <v>29</v>
      </c>
      <c r="G1568" s="209" t="s">
        <v>10</v>
      </c>
      <c r="H1568" s="331">
        <v>337</v>
      </c>
      <c r="I1568" s="331">
        <v>0</v>
      </c>
      <c r="J1568" s="349">
        <f t="shared" si="331"/>
        <v>337</v>
      </c>
      <c r="K1568" s="368">
        <v>105</v>
      </c>
      <c r="L1568" s="368">
        <v>105</v>
      </c>
      <c r="N1568" s="264"/>
      <c r="O1568" s="474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H1571+H1579</f>
        <v>496.7</v>
      </c>
      <c r="I1569" s="349">
        <f>I1571+I1579</f>
        <v>0</v>
      </c>
      <c r="J1569" s="349">
        <f t="shared" si="331"/>
        <v>496.7</v>
      </c>
      <c r="K1569" s="349">
        <f>K1571+K1579</f>
        <v>190</v>
      </c>
      <c r="L1569" s="349">
        <f>L1571+L1579</f>
        <v>190</v>
      </c>
      <c r="N1569" s="264"/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9">H1571</f>
        <v>496.7</v>
      </c>
      <c r="I1570" s="349">
        <f t="shared" si="339"/>
        <v>0</v>
      </c>
      <c r="J1570" s="349">
        <f t="shared" si="331"/>
        <v>496.7</v>
      </c>
      <c r="K1570" s="349">
        <f t="shared" ref="K1570:L1574" si="340">K1571</f>
        <v>190</v>
      </c>
      <c r="L1570" s="349">
        <f t="shared" si="340"/>
        <v>190</v>
      </c>
      <c r="N1570" s="264"/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9"/>
        <v>496.7</v>
      </c>
      <c r="I1571" s="368">
        <f t="shared" si="339"/>
        <v>0</v>
      </c>
      <c r="J1571" s="349">
        <f t="shared" si="331"/>
        <v>496.7</v>
      </c>
      <c r="K1571" s="368">
        <f t="shared" si="340"/>
        <v>190</v>
      </c>
      <c r="L1571" s="368">
        <f t="shared" si="340"/>
        <v>190</v>
      </c>
      <c r="N1571" s="264"/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>H1573+H1576</f>
        <v>496.7</v>
      </c>
      <c r="I1572" s="368">
        <f>I1573+I1576</f>
        <v>0</v>
      </c>
      <c r="J1572" s="349">
        <f>H1572+I1572</f>
        <v>496.7</v>
      </c>
      <c r="K1572" s="368">
        <f>K1573+K1576</f>
        <v>190</v>
      </c>
      <c r="L1572" s="368">
        <f>L1573+L1576</f>
        <v>190</v>
      </c>
      <c r="N1572" s="264"/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9"/>
        <v>496.5</v>
      </c>
      <c r="I1573" s="368">
        <f t="shared" si="339"/>
        <v>0</v>
      </c>
      <c r="J1573" s="349">
        <f t="shared" si="331"/>
        <v>496.5</v>
      </c>
      <c r="K1573" s="368">
        <f t="shared" si="340"/>
        <v>190</v>
      </c>
      <c r="L1573" s="368">
        <f t="shared" si="340"/>
        <v>190</v>
      </c>
      <c r="N1573" s="264"/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9"/>
        <v>496.5</v>
      </c>
      <c r="I1574" s="368">
        <f t="shared" si="339"/>
        <v>0</v>
      </c>
      <c r="J1574" s="349">
        <f t="shared" si="331"/>
        <v>496.5</v>
      </c>
      <c r="K1574" s="368">
        <f t="shared" si="340"/>
        <v>190</v>
      </c>
      <c r="L1574" s="368">
        <f t="shared" si="340"/>
        <v>190</v>
      </c>
      <c r="N1574" s="264"/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496.5</v>
      </c>
      <c r="I1575" s="331">
        <v>0</v>
      </c>
      <c r="J1575" s="349">
        <f t="shared" si="331"/>
        <v>496.5</v>
      </c>
      <c r="K1575" s="368">
        <v>190</v>
      </c>
      <c r="L1575" s="368">
        <v>190</v>
      </c>
      <c r="N1575" s="264"/>
      <c r="O1575" s="264"/>
    </row>
    <row r="1576" spans="1:15" s="350" customFormat="1">
      <c r="A1576" s="369" t="s">
        <v>30</v>
      </c>
      <c r="B1576" s="227" t="s">
        <v>405</v>
      </c>
      <c r="C1576" s="209" t="s">
        <v>84</v>
      </c>
      <c r="D1576" s="209" t="s">
        <v>86</v>
      </c>
      <c r="E1576" s="35" t="s">
        <v>778</v>
      </c>
      <c r="F1576" s="209" t="s">
        <v>31</v>
      </c>
      <c r="G1576" s="209"/>
      <c r="H1576" s="331">
        <f>H1577</f>
        <v>0.2</v>
      </c>
      <c r="I1576" s="331">
        <f>I1577</f>
        <v>0</v>
      </c>
      <c r="J1576" s="349">
        <f>H1576+I1576</f>
        <v>0.2</v>
      </c>
      <c r="K1576" s="368">
        <f>K1577</f>
        <v>0</v>
      </c>
      <c r="L1576" s="368">
        <f>L1577</f>
        <v>0</v>
      </c>
      <c r="N1576" s="264"/>
      <c r="O1576" s="351"/>
    </row>
    <row r="1577" spans="1:15" s="350" customFormat="1" ht="25.5">
      <c r="A1577" s="369" t="s">
        <v>32</v>
      </c>
      <c r="B1577" s="227" t="s">
        <v>405</v>
      </c>
      <c r="C1577" s="209" t="s">
        <v>84</v>
      </c>
      <c r="D1577" s="209" t="s">
        <v>86</v>
      </c>
      <c r="E1577" s="35" t="s">
        <v>778</v>
      </c>
      <c r="F1577" s="209" t="s">
        <v>33</v>
      </c>
      <c r="G1577" s="209"/>
      <c r="H1577" s="331">
        <f>H1578</f>
        <v>0.2</v>
      </c>
      <c r="I1577" s="331">
        <f>I1578</f>
        <v>0</v>
      </c>
      <c r="J1577" s="349">
        <f>H1577+I1577</f>
        <v>0.2</v>
      </c>
      <c r="K1577" s="368">
        <f>K1578</f>
        <v>0</v>
      </c>
      <c r="L1577" s="368">
        <f>L1578</f>
        <v>0</v>
      </c>
      <c r="N1577" s="264"/>
      <c r="O1577" s="351"/>
    </row>
    <row r="1578" spans="1:15" s="350" customFormat="1">
      <c r="A1578" s="369" t="s">
        <v>94</v>
      </c>
      <c r="B1578" s="227" t="s">
        <v>405</v>
      </c>
      <c r="C1578" s="209" t="s">
        <v>84</v>
      </c>
      <c r="D1578" s="209" t="s">
        <v>86</v>
      </c>
      <c r="E1578" s="35" t="s">
        <v>778</v>
      </c>
      <c r="F1578" s="209" t="s">
        <v>33</v>
      </c>
      <c r="G1578" s="209" t="s">
        <v>10</v>
      </c>
      <c r="H1578" s="331">
        <v>0.2</v>
      </c>
      <c r="I1578" s="331">
        <v>0</v>
      </c>
      <c r="J1578" s="349">
        <f>H1578+I1578</f>
        <v>0.2</v>
      </c>
      <c r="K1578" s="368"/>
      <c r="L1578" s="368"/>
      <c r="N1578" s="264"/>
      <c r="O1578" s="351"/>
    </row>
    <row r="1579" spans="1:15" ht="12.75" customHeight="1">
      <c r="A1579" s="397" t="s">
        <v>176</v>
      </c>
      <c r="B1579" s="227" t="s">
        <v>405</v>
      </c>
      <c r="C1579" s="250" t="s">
        <v>84</v>
      </c>
      <c r="D1579" s="250" t="s">
        <v>177</v>
      </c>
      <c r="E1579" s="250"/>
      <c r="F1579" s="250"/>
      <c r="G1579" s="250"/>
      <c r="H1579" s="331">
        <f>H1580</f>
        <v>0</v>
      </c>
      <c r="I1579" s="331">
        <f>I1580</f>
        <v>0</v>
      </c>
      <c r="J1579" s="349">
        <f t="shared" si="331"/>
        <v>0</v>
      </c>
      <c r="K1579" s="331">
        <f>K1580</f>
        <v>0</v>
      </c>
      <c r="L1579" s="365"/>
      <c r="N1579" s="264"/>
      <c r="O1579" s="264"/>
    </row>
    <row r="1580" spans="1:15" ht="60.75" hidden="1" customHeight="1">
      <c r="A1580" s="421" t="s">
        <v>640</v>
      </c>
      <c r="B1580" s="353" t="s">
        <v>405</v>
      </c>
      <c r="C1580" s="250" t="s">
        <v>84</v>
      </c>
      <c r="D1580" s="250" t="s">
        <v>177</v>
      </c>
      <c r="E1580" s="34" t="s">
        <v>774</v>
      </c>
      <c r="F1580" s="250"/>
      <c r="G1580" s="250"/>
      <c r="H1580" s="349">
        <f>H1582</f>
        <v>0</v>
      </c>
      <c r="I1580" s="349">
        <f>I1582</f>
        <v>0</v>
      </c>
      <c r="J1580" s="349">
        <f t="shared" si="331"/>
        <v>0</v>
      </c>
      <c r="K1580" s="349">
        <f>K1582</f>
        <v>0</v>
      </c>
      <c r="L1580" s="365"/>
      <c r="N1580" s="264"/>
      <c r="O1580" s="264"/>
    </row>
    <row r="1581" spans="1:15" ht="13.5" hidden="1" customHeight="1">
      <c r="A1581" s="421" t="s">
        <v>214</v>
      </c>
      <c r="B1581" s="353" t="s">
        <v>405</v>
      </c>
      <c r="C1581" s="250" t="s">
        <v>84</v>
      </c>
      <c r="D1581" s="250" t="s">
        <v>177</v>
      </c>
      <c r="E1581" s="34" t="s">
        <v>773</v>
      </c>
      <c r="F1581" s="250"/>
      <c r="G1581" s="250"/>
      <c r="H1581" s="349">
        <f t="shared" ref="H1581:K1583" si="341">H1582</f>
        <v>0</v>
      </c>
      <c r="I1581" s="349">
        <f t="shared" si="341"/>
        <v>0</v>
      </c>
      <c r="J1581" s="349">
        <f t="shared" si="331"/>
        <v>0</v>
      </c>
      <c r="K1581" s="349">
        <f t="shared" si="341"/>
        <v>0</v>
      </c>
      <c r="L1581" s="365"/>
      <c r="N1581" s="264"/>
      <c r="O1581" s="264"/>
    </row>
    <row r="1582" spans="1:15" ht="24" hidden="1" customHeight="1">
      <c r="A1582" s="388" t="s">
        <v>82</v>
      </c>
      <c r="B1582" s="370" t="s">
        <v>405</v>
      </c>
      <c r="C1582" s="209" t="s">
        <v>84</v>
      </c>
      <c r="D1582" s="209" t="s">
        <v>177</v>
      </c>
      <c r="E1582" s="35" t="s">
        <v>773</v>
      </c>
      <c r="F1582" s="209" t="s">
        <v>27</v>
      </c>
      <c r="G1582" s="209"/>
      <c r="H1582" s="331">
        <f t="shared" si="341"/>
        <v>0</v>
      </c>
      <c r="I1582" s="331">
        <f t="shared" si="341"/>
        <v>0</v>
      </c>
      <c r="J1582" s="349">
        <f t="shared" si="331"/>
        <v>0</v>
      </c>
      <c r="K1582" s="331">
        <f t="shared" si="341"/>
        <v>0</v>
      </c>
      <c r="L1582" s="365"/>
      <c r="N1582" s="264"/>
      <c r="O1582" s="264"/>
    </row>
    <row r="1583" spans="1:15" ht="24" hidden="1" customHeight="1">
      <c r="A1583" s="388" t="s">
        <v>74</v>
      </c>
      <c r="B1583" s="370" t="s">
        <v>405</v>
      </c>
      <c r="C1583" s="209" t="s">
        <v>84</v>
      </c>
      <c r="D1583" s="209" t="s">
        <v>177</v>
      </c>
      <c r="E1583" s="35" t="s">
        <v>773</v>
      </c>
      <c r="F1583" s="209" t="s">
        <v>29</v>
      </c>
      <c r="G1583" s="209"/>
      <c r="H1583" s="331">
        <f t="shared" si="341"/>
        <v>0</v>
      </c>
      <c r="I1583" s="331">
        <f t="shared" si="341"/>
        <v>0</v>
      </c>
      <c r="J1583" s="349">
        <f t="shared" si="331"/>
        <v>0</v>
      </c>
      <c r="K1583" s="331">
        <f t="shared" si="341"/>
        <v>0</v>
      </c>
      <c r="L1583" s="365"/>
      <c r="N1583" s="264"/>
      <c r="O1583" s="264"/>
    </row>
    <row r="1584" spans="1:15" ht="12.75" hidden="1" customHeight="1">
      <c r="A1584" s="369" t="s">
        <v>9</v>
      </c>
      <c r="B1584" s="370" t="s">
        <v>405</v>
      </c>
      <c r="C1584" s="209" t="s">
        <v>84</v>
      </c>
      <c r="D1584" s="209" t="s">
        <v>177</v>
      </c>
      <c r="E1584" s="35" t="s">
        <v>773</v>
      </c>
      <c r="F1584" s="209" t="s">
        <v>29</v>
      </c>
      <c r="G1584" s="209" t="s">
        <v>10</v>
      </c>
      <c r="H1584" s="331"/>
      <c r="I1584" s="331"/>
      <c r="J1584" s="349">
        <f t="shared" si="331"/>
        <v>0</v>
      </c>
      <c r="K1584" s="365"/>
      <c r="L1584" s="365"/>
      <c r="N1584" s="264"/>
      <c r="O1584" s="264"/>
    </row>
    <row r="1585" spans="1:15" ht="12.75" hidden="1" customHeight="1">
      <c r="A1585" s="372" t="s">
        <v>401</v>
      </c>
      <c r="B1585" s="372" t="s">
        <v>405</v>
      </c>
      <c r="C1585" s="250" t="s">
        <v>138</v>
      </c>
      <c r="D1585" s="250" t="s">
        <v>138</v>
      </c>
      <c r="E1585" s="34"/>
      <c r="F1585" s="34"/>
      <c r="G1585" s="34"/>
      <c r="H1585" s="389">
        <f t="shared" ref="H1585:L1586" si="342">H1586</f>
        <v>0</v>
      </c>
      <c r="I1585" s="389">
        <f t="shared" si="342"/>
        <v>0</v>
      </c>
      <c r="J1585" s="349">
        <f t="shared" si="331"/>
        <v>0</v>
      </c>
      <c r="K1585" s="389">
        <f t="shared" si="342"/>
        <v>0</v>
      </c>
      <c r="L1585" s="389">
        <f t="shared" si="342"/>
        <v>0</v>
      </c>
      <c r="N1585" s="264"/>
      <c r="O1585" s="264"/>
    </row>
    <row r="1586" spans="1:15" ht="12.75" hidden="1" customHeight="1">
      <c r="A1586" s="352" t="s">
        <v>145</v>
      </c>
      <c r="B1586" s="353" t="s">
        <v>405</v>
      </c>
      <c r="C1586" s="250" t="s">
        <v>138</v>
      </c>
      <c r="D1586" s="250" t="s">
        <v>146</v>
      </c>
      <c r="E1586" s="250"/>
      <c r="F1586" s="209"/>
      <c r="G1586" s="209"/>
      <c r="H1586" s="349">
        <f t="shared" si="342"/>
        <v>0</v>
      </c>
      <c r="I1586" s="349">
        <f t="shared" si="342"/>
        <v>0</v>
      </c>
      <c r="J1586" s="349">
        <f t="shared" si="331"/>
        <v>0</v>
      </c>
      <c r="K1586" s="349">
        <f t="shared" si="342"/>
        <v>0</v>
      </c>
      <c r="L1586" s="349">
        <f t="shared" si="342"/>
        <v>0</v>
      </c>
      <c r="N1586" s="264"/>
      <c r="O1586" s="264"/>
    </row>
    <row r="1587" spans="1:15" ht="27" hidden="1" customHeight="1">
      <c r="A1587" s="355" t="s">
        <v>16</v>
      </c>
      <c r="B1587" s="422" t="s">
        <v>405</v>
      </c>
      <c r="C1587" s="250" t="s">
        <v>138</v>
      </c>
      <c r="D1587" s="250" t="s">
        <v>146</v>
      </c>
      <c r="E1587" s="398" t="s">
        <v>651</v>
      </c>
      <c r="F1587" s="35"/>
      <c r="G1587" s="35"/>
      <c r="H1587" s="368">
        <f>H1603+H1592</f>
        <v>0</v>
      </c>
      <c r="I1587" s="368">
        <f>I1603+I1592</f>
        <v>0</v>
      </c>
      <c r="J1587" s="349">
        <f t="shared" si="331"/>
        <v>0</v>
      </c>
      <c r="K1587" s="368">
        <f>K1603+K1592</f>
        <v>0</v>
      </c>
      <c r="L1587" s="368">
        <f>L1603+L1592</f>
        <v>0</v>
      </c>
      <c r="N1587" s="264"/>
      <c r="O1587" s="264"/>
    </row>
    <row r="1588" spans="1:15" ht="51" hidden="1" customHeight="1">
      <c r="A1588" s="394" t="s">
        <v>385</v>
      </c>
      <c r="B1588" s="403" t="s">
        <v>405</v>
      </c>
      <c r="C1588" s="209" t="s">
        <v>138</v>
      </c>
      <c r="D1588" s="209" t="s">
        <v>146</v>
      </c>
      <c r="E1588" s="427" t="s">
        <v>386</v>
      </c>
      <c r="F1588" s="209"/>
      <c r="G1588" s="209"/>
      <c r="H1588" s="331"/>
      <c r="I1588" s="331"/>
      <c r="J1588" s="349">
        <f t="shared" si="331"/>
        <v>0</v>
      </c>
      <c r="K1588" s="365"/>
      <c r="L1588" s="365"/>
      <c r="N1588" s="264"/>
      <c r="O1588" s="264"/>
    </row>
    <row r="1589" spans="1:15" ht="38.25" hidden="1" customHeight="1">
      <c r="A1589" s="388" t="s">
        <v>148</v>
      </c>
      <c r="B1589" s="379" t="s">
        <v>405</v>
      </c>
      <c r="C1589" s="209" t="s">
        <v>138</v>
      </c>
      <c r="D1589" s="209" t="s">
        <v>146</v>
      </c>
      <c r="E1589" s="427" t="s">
        <v>386</v>
      </c>
      <c r="F1589" s="209" t="s">
        <v>93</v>
      </c>
      <c r="G1589" s="209"/>
      <c r="H1589" s="331"/>
      <c r="I1589" s="331"/>
      <c r="J1589" s="349">
        <f t="shared" si="331"/>
        <v>0</v>
      </c>
      <c r="K1589" s="365"/>
      <c r="L1589" s="365"/>
      <c r="N1589" s="264"/>
      <c r="O1589" s="264"/>
    </row>
    <row r="1590" spans="1:15" ht="12.75" hidden="1" customHeight="1">
      <c r="A1590" s="388" t="s">
        <v>149</v>
      </c>
      <c r="B1590" s="379" t="s">
        <v>405</v>
      </c>
      <c r="C1590" s="209" t="s">
        <v>138</v>
      </c>
      <c r="D1590" s="209" t="s">
        <v>146</v>
      </c>
      <c r="E1590" s="427" t="s">
        <v>386</v>
      </c>
      <c r="F1590" s="209" t="s">
        <v>150</v>
      </c>
      <c r="G1590" s="209"/>
      <c r="H1590" s="331"/>
      <c r="I1590" s="331"/>
      <c r="J1590" s="349">
        <f t="shared" si="331"/>
        <v>0</v>
      </c>
      <c r="K1590" s="365"/>
      <c r="L1590" s="365"/>
      <c r="N1590" s="264"/>
      <c r="O1590" s="264"/>
    </row>
    <row r="1591" spans="1:15" ht="12.75" hidden="1" customHeight="1">
      <c r="A1591" s="47" t="s">
        <v>11</v>
      </c>
      <c r="B1591" s="83" t="s">
        <v>405</v>
      </c>
      <c r="C1591" s="209" t="s">
        <v>138</v>
      </c>
      <c r="D1591" s="209" t="s">
        <v>146</v>
      </c>
      <c r="E1591" s="427" t="s">
        <v>386</v>
      </c>
      <c r="F1591" s="209" t="s">
        <v>150</v>
      </c>
      <c r="G1591" s="209" t="s">
        <v>12</v>
      </c>
      <c r="H1591" s="331"/>
      <c r="I1591" s="331"/>
      <c r="J1591" s="349">
        <f t="shared" si="331"/>
        <v>0</v>
      </c>
      <c r="K1591" s="365"/>
      <c r="L1591" s="365"/>
      <c r="N1591" s="264"/>
      <c r="O1591" s="264"/>
    </row>
    <row r="1592" spans="1:15" ht="63.75" hidden="1" customHeight="1">
      <c r="A1592" s="426" t="s">
        <v>841</v>
      </c>
      <c r="B1592" s="403" t="s">
        <v>405</v>
      </c>
      <c r="C1592" s="209" t="s">
        <v>138</v>
      </c>
      <c r="D1592" s="209" t="s">
        <v>146</v>
      </c>
      <c r="E1592" s="427" t="s">
        <v>840</v>
      </c>
      <c r="F1592" s="209"/>
      <c r="G1592" s="209"/>
      <c r="H1592" s="368">
        <f t="shared" ref="H1592:L1593" si="343">H1593</f>
        <v>0</v>
      </c>
      <c r="I1592" s="368">
        <f t="shared" si="343"/>
        <v>0</v>
      </c>
      <c r="J1592" s="349">
        <f t="shared" si="331"/>
        <v>0</v>
      </c>
      <c r="K1592" s="368">
        <f t="shared" si="343"/>
        <v>0</v>
      </c>
      <c r="L1592" s="368">
        <f t="shared" si="343"/>
        <v>0</v>
      </c>
      <c r="N1592" s="264"/>
      <c r="O1592" s="264"/>
    </row>
    <row r="1593" spans="1:15" ht="38.25" hidden="1" customHeight="1">
      <c r="A1593" s="388" t="s">
        <v>148</v>
      </c>
      <c r="B1593" s="379" t="s">
        <v>405</v>
      </c>
      <c r="C1593" s="209" t="s">
        <v>138</v>
      </c>
      <c r="D1593" s="209" t="s">
        <v>146</v>
      </c>
      <c r="E1593" s="427" t="s">
        <v>840</v>
      </c>
      <c r="F1593" s="209" t="s">
        <v>93</v>
      </c>
      <c r="G1593" s="209"/>
      <c r="H1593" s="368">
        <f t="shared" si="343"/>
        <v>0</v>
      </c>
      <c r="I1593" s="368">
        <f t="shared" si="343"/>
        <v>0</v>
      </c>
      <c r="J1593" s="349">
        <f t="shared" si="331"/>
        <v>0</v>
      </c>
      <c r="K1593" s="368">
        <f t="shared" si="343"/>
        <v>0</v>
      </c>
      <c r="L1593" s="368">
        <f t="shared" si="343"/>
        <v>0</v>
      </c>
      <c r="N1593" s="264"/>
      <c r="O1593" s="264"/>
    </row>
    <row r="1594" spans="1:15" ht="12.75" hidden="1" customHeight="1">
      <c r="A1594" s="388" t="s">
        <v>149</v>
      </c>
      <c r="B1594" s="379" t="s">
        <v>405</v>
      </c>
      <c r="C1594" s="209" t="s">
        <v>138</v>
      </c>
      <c r="D1594" s="209" t="s">
        <v>146</v>
      </c>
      <c r="E1594" s="427" t="s">
        <v>840</v>
      </c>
      <c r="F1594" s="209" t="s">
        <v>150</v>
      </c>
      <c r="G1594" s="209"/>
      <c r="H1594" s="368">
        <f>H1596</f>
        <v>0</v>
      </c>
      <c r="I1594" s="368">
        <f>I1596</f>
        <v>0</v>
      </c>
      <c r="J1594" s="349">
        <f t="shared" si="331"/>
        <v>0</v>
      </c>
      <c r="K1594" s="368">
        <f>K1596</f>
        <v>0</v>
      </c>
      <c r="L1594" s="368">
        <f>L1596</f>
        <v>0</v>
      </c>
      <c r="N1594" s="264"/>
      <c r="O1594" s="264"/>
    </row>
    <row r="1595" spans="1:15" ht="51" hidden="1" customHeight="1">
      <c r="A1595" s="378" t="s">
        <v>512</v>
      </c>
      <c r="B1595" s="83" t="s">
        <v>405</v>
      </c>
      <c r="C1595" s="209" t="s">
        <v>138</v>
      </c>
      <c r="D1595" s="209" t="s">
        <v>146</v>
      </c>
      <c r="E1595" s="427" t="s">
        <v>840</v>
      </c>
      <c r="F1595" s="209" t="s">
        <v>514</v>
      </c>
      <c r="G1595" s="209"/>
      <c r="H1595" s="368">
        <f>H1596</f>
        <v>0</v>
      </c>
      <c r="I1595" s="368">
        <f>I1596</f>
        <v>0</v>
      </c>
      <c r="J1595" s="349">
        <f t="shared" si="331"/>
        <v>0</v>
      </c>
      <c r="K1595" s="368">
        <f>K1596</f>
        <v>0</v>
      </c>
      <c r="L1595" s="368">
        <f>L1596</f>
        <v>0</v>
      </c>
      <c r="N1595" s="264"/>
      <c r="O1595" s="264"/>
    </row>
    <row r="1596" spans="1:15" ht="12.75" hidden="1" customHeight="1">
      <c r="A1596" s="47" t="s">
        <v>628</v>
      </c>
      <c r="B1596" s="83" t="s">
        <v>405</v>
      </c>
      <c r="C1596" s="209" t="s">
        <v>138</v>
      </c>
      <c r="D1596" s="209" t="s">
        <v>146</v>
      </c>
      <c r="E1596" s="427" t="s">
        <v>840</v>
      </c>
      <c r="F1596" s="209" t="s">
        <v>514</v>
      </c>
      <c r="G1596" s="209" t="s">
        <v>197</v>
      </c>
      <c r="H1596" s="331"/>
      <c r="I1596" s="331"/>
      <c r="J1596" s="349">
        <f t="shared" si="331"/>
        <v>0</v>
      </c>
      <c r="K1596" s="365"/>
      <c r="L1596" s="365"/>
      <c r="N1596" s="264"/>
      <c r="O1596" s="264"/>
    </row>
    <row r="1597" spans="1:15" ht="89.25" hidden="1" customHeight="1">
      <c r="A1597" s="426" t="s">
        <v>524</v>
      </c>
      <c r="B1597" s="403" t="s">
        <v>405</v>
      </c>
      <c r="C1597" s="209" t="s">
        <v>138</v>
      </c>
      <c r="D1597" s="209" t="s">
        <v>146</v>
      </c>
      <c r="E1597" s="427" t="s">
        <v>629</v>
      </c>
      <c r="F1597" s="209"/>
      <c r="G1597" s="209"/>
      <c r="H1597" s="331"/>
      <c r="I1597" s="331"/>
      <c r="J1597" s="349">
        <f t="shared" si="331"/>
        <v>0</v>
      </c>
      <c r="K1597" s="365"/>
      <c r="L1597" s="365"/>
      <c r="N1597" s="264"/>
      <c r="O1597" s="264"/>
    </row>
    <row r="1598" spans="1:15" ht="38.25" hidden="1" customHeight="1">
      <c r="A1598" s="388" t="s">
        <v>148</v>
      </c>
      <c r="B1598" s="379" t="s">
        <v>405</v>
      </c>
      <c r="C1598" s="209" t="s">
        <v>138</v>
      </c>
      <c r="D1598" s="209" t="s">
        <v>146</v>
      </c>
      <c r="E1598" s="427" t="s">
        <v>629</v>
      </c>
      <c r="F1598" s="209" t="s">
        <v>93</v>
      </c>
      <c r="G1598" s="209"/>
      <c r="H1598" s="331"/>
      <c r="I1598" s="331"/>
      <c r="J1598" s="349">
        <f t="shared" si="331"/>
        <v>0</v>
      </c>
      <c r="K1598" s="365"/>
      <c r="L1598" s="365"/>
      <c r="N1598" s="264"/>
      <c r="O1598" s="264"/>
    </row>
    <row r="1599" spans="1:15" ht="12.75" hidden="1" customHeight="1">
      <c r="A1599" s="388" t="s">
        <v>149</v>
      </c>
      <c r="B1599" s="379" t="s">
        <v>405</v>
      </c>
      <c r="C1599" s="209" t="s">
        <v>138</v>
      </c>
      <c r="D1599" s="209" t="s">
        <v>146</v>
      </c>
      <c r="E1599" s="427" t="s">
        <v>629</v>
      </c>
      <c r="F1599" s="209" t="s">
        <v>150</v>
      </c>
      <c r="G1599" s="209"/>
      <c r="H1599" s="331"/>
      <c r="I1599" s="331"/>
      <c r="J1599" s="349">
        <f t="shared" si="331"/>
        <v>0</v>
      </c>
      <c r="K1599" s="365"/>
      <c r="L1599" s="365"/>
      <c r="N1599" s="264"/>
      <c r="O1599" s="264"/>
    </row>
    <row r="1600" spans="1:15" ht="38.25" hidden="1" customHeight="1">
      <c r="A1600" s="388" t="s">
        <v>148</v>
      </c>
      <c r="B1600" s="379" t="s">
        <v>405</v>
      </c>
      <c r="C1600" s="209" t="s">
        <v>138</v>
      </c>
      <c r="D1600" s="209" t="s">
        <v>146</v>
      </c>
      <c r="E1600" s="427" t="s">
        <v>629</v>
      </c>
      <c r="F1600" s="209" t="s">
        <v>514</v>
      </c>
      <c r="G1600" s="209"/>
      <c r="H1600" s="331"/>
      <c r="I1600" s="331"/>
      <c r="J1600" s="349">
        <f t="shared" si="331"/>
        <v>0</v>
      </c>
      <c r="K1600" s="365"/>
      <c r="L1600" s="365"/>
      <c r="N1600" s="264"/>
      <c r="O1600" s="264"/>
    </row>
    <row r="1601" spans="1:15" ht="12.75" hidden="1" customHeight="1">
      <c r="A1601" s="47" t="s">
        <v>11</v>
      </c>
      <c r="B1601" s="83" t="s">
        <v>405</v>
      </c>
      <c r="C1601" s="209" t="s">
        <v>138</v>
      </c>
      <c r="D1601" s="209" t="s">
        <v>146</v>
      </c>
      <c r="E1601" s="427" t="s">
        <v>629</v>
      </c>
      <c r="F1601" s="209" t="s">
        <v>514</v>
      </c>
      <c r="G1601" s="209" t="s">
        <v>12</v>
      </c>
      <c r="H1601" s="331"/>
      <c r="I1601" s="331"/>
      <c r="J1601" s="349">
        <f t="shared" si="331"/>
        <v>0</v>
      </c>
      <c r="K1601" s="365"/>
      <c r="L1601" s="365"/>
      <c r="N1601" s="264"/>
      <c r="O1601" s="264"/>
    </row>
    <row r="1602" spans="1:15" ht="12.75" hidden="1" customHeight="1">
      <c r="A1602" s="47" t="s">
        <v>628</v>
      </c>
      <c r="B1602" s="83" t="s">
        <v>405</v>
      </c>
      <c r="C1602" s="209" t="s">
        <v>138</v>
      </c>
      <c r="D1602" s="209" t="s">
        <v>146</v>
      </c>
      <c r="E1602" s="427" t="s">
        <v>629</v>
      </c>
      <c r="F1602" s="209" t="s">
        <v>514</v>
      </c>
      <c r="G1602" s="209" t="s">
        <v>197</v>
      </c>
      <c r="H1602" s="331"/>
      <c r="I1602" s="331"/>
      <c r="J1602" s="349">
        <f t="shared" si="331"/>
        <v>0</v>
      </c>
      <c r="K1602" s="365"/>
      <c r="L1602" s="365"/>
      <c r="N1602" s="264"/>
      <c r="O1602" s="264"/>
    </row>
    <row r="1603" spans="1:15" ht="51" hidden="1" customHeight="1">
      <c r="A1603" s="394" t="s">
        <v>842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/>
      <c r="G1603" s="209"/>
      <c r="H1603" s="368">
        <f t="shared" ref="H1603:L1606" si="344">H1604</f>
        <v>0</v>
      </c>
      <c r="I1603" s="368">
        <f t="shared" si="344"/>
        <v>0</v>
      </c>
      <c r="J1603" s="349">
        <f t="shared" si="331"/>
        <v>0</v>
      </c>
      <c r="K1603" s="368">
        <f t="shared" si="344"/>
        <v>0</v>
      </c>
      <c r="L1603" s="368">
        <f t="shared" si="344"/>
        <v>0</v>
      </c>
      <c r="N1603" s="264"/>
      <c r="O1603" s="264"/>
    </row>
    <row r="1604" spans="1:15" ht="38.25" hidden="1" customHeight="1">
      <c r="A1604" s="388" t="s">
        <v>148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93</v>
      </c>
      <c r="G1604" s="209"/>
      <c r="H1604" s="368">
        <f t="shared" si="344"/>
        <v>0</v>
      </c>
      <c r="I1604" s="368">
        <f t="shared" si="344"/>
        <v>0</v>
      </c>
      <c r="J1604" s="349">
        <f t="shared" si="331"/>
        <v>0</v>
      </c>
      <c r="K1604" s="368">
        <f t="shared" si="344"/>
        <v>0</v>
      </c>
      <c r="L1604" s="368">
        <f t="shared" si="344"/>
        <v>0</v>
      </c>
      <c r="N1604" s="264"/>
      <c r="O1604" s="264"/>
    </row>
    <row r="1605" spans="1:15" ht="12.75" hidden="1" customHeight="1">
      <c r="A1605" s="388" t="s">
        <v>149</v>
      </c>
      <c r="B1605" s="83" t="s">
        <v>405</v>
      </c>
      <c r="C1605" s="209" t="s">
        <v>138</v>
      </c>
      <c r="D1605" s="209" t="s">
        <v>146</v>
      </c>
      <c r="E1605" s="427" t="s">
        <v>779</v>
      </c>
      <c r="F1605" s="209" t="s">
        <v>150</v>
      </c>
      <c r="G1605" s="209"/>
      <c r="H1605" s="368">
        <f t="shared" si="344"/>
        <v>0</v>
      </c>
      <c r="I1605" s="368">
        <f t="shared" si="344"/>
        <v>0</v>
      </c>
      <c r="J1605" s="349">
        <f t="shared" si="331"/>
        <v>0</v>
      </c>
      <c r="K1605" s="368">
        <f t="shared" si="344"/>
        <v>0</v>
      </c>
      <c r="L1605" s="368">
        <f t="shared" si="344"/>
        <v>0</v>
      </c>
      <c r="N1605" s="264"/>
      <c r="O1605" s="264"/>
    </row>
    <row r="1606" spans="1:15" ht="63.75" hidden="1" customHeight="1">
      <c r="A1606" s="378" t="s">
        <v>512</v>
      </c>
      <c r="B1606" s="83" t="s">
        <v>405</v>
      </c>
      <c r="C1606" s="209" t="s">
        <v>138</v>
      </c>
      <c r="D1606" s="209" t="s">
        <v>146</v>
      </c>
      <c r="E1606" s="427" t="s">
        <v>779</v>
      </c>
      <c r="F1606" s="209" t="s">
        <v>514</v>
      </c>
      <c r="G1606" s="209"/>
      <c r="H1606" s="368">
        <f t="shared" si="344"/>
        <v>0</v>
      </c>
      <c r="I1606" s="368">
        <f t="shared" si="344"/>
        <v>0</v>
      </c>
      <c r="J1606" s="349">
        <f t="shared" si="331"/>
        <v>0</v>
      </c>
      <c r="K1606" s="368">
        <f t="shared" si="344"/>
        <v>0</v>
      </c>
      <c r="L1606" s="368">
        <f t="shared" si="344"/>
        <v>0</v>
      </c>
      <c r="N1606" s="264"/>
      <c r="O1606" s="264"/>
    </row>
    <row r="1607" spans="1:15" ht="12.75" hidden="1" customHeight="1">
      <c r="A1607" s="47" t="s">
        <v>11</v>
      </c>
      <c r="B1607" s="83" t="s">
        <v>405</v>
      </c>
      <c r="C1607" s="209" t="s">
        <v>138</v>
      </c>
      <c r="D1607" s="209" t="s">
        <v>146</v>
      </c>
      <c r="E1607" s="427" t="s">
        <v>779</v>
      </c>
      <c r="F1607" s="209" t="s">
        <v>514</v>
      </c>
      <c r="G1607" s="209" t="s">
        <v>12</v>
      </c>
      <c r="H1607" s="331"/>
      <c r="I1607" s="331"/>
      <c r="J1607" s="349">
        <f t="shared" si="331"/>
        <v>0</v>
      </c>
      <c r="K1607" s="365"/>
      <c r="L1607" s="365"/>
      <c r="N1607" s="264"/>
      <c r="O1607" s="264"/>
    </row>
    <row r="1608" spans="1:15" ht="24" customHeight="1">
      <c r="A1608" s="460" t="s">
        <v>872</v>
      </c>
      <c r="B1608" s="372" t="s">
        <v>430</v>
      </c>
      <c r="C1608" s="372"/>
      <c r="D1608" s="34"/>
      <c r="E1608" s="34"/>
      <c r="F1608" s="34"/>
      <c r="G1608" s="34"/>
      <c r="H1608" s="389">
        <f>H1609+H1610+H1611</f>
        <v>988.5</v>
      </c>
      <c r="I1608" s="389">
        <f>I1609+I1610+I1611</f>
        <v>0</v>
      </c>
      <c r="J1608" s="349">
        <f t="shared" si="331"/>
        <v>988.5</v>
      </c>
      <c r="K1608" s="389">
        <f>K1609+K1610+K1611</f>
        <v>988.5</v>
      </c>
      <c r="L1608" s="389">
        <f>L1609+L1610+L1611</f>
        <v>988.5</v>
      </c>
      <c r="M1608">
        <v>657.7</v>
      </c>
      <c r="N1608" s="264"/>
      <c r="O1608" s="264"/>
    </row>
    <row r="1609" spans="1:15">
      <c r="A1609" s="436" t="s">
        <v>9</v>
      </c>
      <c r="B1609" s="372" t="s">
        <v>430</v>
      </c>
      <c r="C1609" s="372"/>
      <c r="D1609" s="34"/>
      <c r="E1609" s="34"/>
      <c r="F1609" s="34"/>
      <c r="G1609" s="34" t="s">
        <v>10</v>
      </c>
      <c r="H1609" s="389">
        <f>H1618+H1621</f>
        <v>988.5</v>
      </c>
      <c r="I1609" s="389">
        <f>I1618+I1621</f>
        <v>0</v>
      </c>
      <c r="J1609" s="349">
        <f t="shared" si="331"/>
        <v>988.5</v>
      </c>
      <c r="K1609" s="389">
        <f>K1618+K1621</f>
        <v>988.5</v>
      </c>
      <c r="L1609" s="389">
        <f>L1618+L1621</f>
        <v>988.5</v>
      </c>
      <c r="N1609" s="264"/>
      <c r="O1609" s="264"/>
    </row>
    <row r="1610" spans="1:15" ht="12.75" customHeight="1">
      <c r="A1610" s="436" t="s">
        <v>11</v>
      </c>
      <c r="B1610" s="372" t="s">
        <v>873</v>
      </c>
      <c r="C1610" s="372"/>
      <c r="D1610" s="34"/>
      <c r="E1610" s="34"/>
      <c r="F1610" s="34"/>
      <c r="G1610" s="34" t="s">
        <v>12</v>
      </c>
      <c r="H1610" s="389">
        <f>H1654</f>
        <v>0</v>
      </c>
      <c r="I1610" s="389">
        <f>I1654</f>
        <v>0</v>
      </c>
      <c r="J1610" s="349">
        <f t="shared" si="331"/>
        <v>0</v>
      </c>
      <c r="K1610" s="389">
        <f>K1654</f>
        <v>0</v>
      </c>
      <c r="L1610" s="461"/>
      <c r="N1610" s="264"/>
      <c r="O1610" s="264"/>
    </row>
    <row r="1611" spans="1:15" ht="12.75" customHeight="1">
      <c r="A1611" s="436" t="s">
        <v>628</v>
      </c>
      <c r="B1611" s="372" t="s">
        <v>874</v>
      </c>
      <c r="C1611" s="372"/>
      <c r="D1611" s="34"/>
      <c r="E1611" s="34"/>
      <c r="F1611" s="34"/>
      <c r="G1611" s="34" t="s">
        <v>197</v>
      </c>
      <c r="H1611" s="389">
        <f>H1643</f>
        <v>0</v>
      </c>
      <c r="I1611" s="389">
        <f>I1643</f>
        <v>0</v>
      </c>
      <c r="J1611" s="349">
        <f t="shared" ref="J1611:J1622" si="345">H1611+I1611</f>
        <v>0</v>
      </c>
      <c r="K1611" s="389">
        <f>K1643</f>
        <v>0</v>
      </c>
      <c r="L1611" s="461"/>
      <c r="N1611" s="264"/>
      <c r="O1611" s="264"/>
    </row>
    <row r="1612" spans="1:15" ht="20.25" customHeight="1">
      <c r="A1612" s="436" t="s">
        <v>411</v>
      </c>
      <c r="B1612" s="372" t="s">
        <v>430</v>
      </c>
      <c r="C1612" s="372" t="s">
        <v>13</v>
      </c>
      <c r="D1612" s="209"/>
      <c r="E1612" s="34"/>
      <c r="F1612" s="34"/>
      <c r="G1612" s="34"/>
      <c r="H1612" s="389">
        <f t="shared" ref="H1612:I1614" si="346">H1613</f>
        <v>988.5</v>
      </c>
      <c r="I1612" s="389">
        <f t="shared" si="346"/>
        <v>0</v>
      </c>
      <c r="J1612" s="349">
        <f t="shared" si="345"/>
        <v>988.5</v>
      </c>
      <c r="K1612" s="389">
        <f t="shared" ref="K1612:L1614" si="347">K1613</f>
        <v>988.5</v>
      </c>
      <c r="L1612" s="389">
        <f t="shared" si="347"/>
        <v>988.5</v>
      </c>
      <c r="N1612" s="264"/>
      <c r="O1612" s="264"/>
    </row>
    <row r="1613" spans="1:15" ht="52.5" customHeight="1">
      <c r="A1613" s="352" t="s">
        <v>40</v>
      </c>
      <c r="B1613" s="372" t="s">
        <v>430</v>
      </c>
      <c r="C1613" s="250" t="s">
        <v>13</v>
      </c>
      <c r="D1613" s="250" t="s">
        <v>41</v>
      </c>
      <c r="E1613" s="250"/>
      <c r="F1613" s="250"/>
      <c r="G1613" s="250"/>
      <c r="H1613" s="349">
        <f t="shared" si="346"/>
        <v>988.5</v>
      </c>
      <c r="I1613" s="349">
        <f t="shared" si="346"/>
        <v>0</v>
      </c>
      <c r="J1613" s="349">
        <f t="shared" si="345"/>
        <v>988.5</v>
      </c>
      <c r="K1613" s="349">
        <f t="shared" si="347"/>
        <v>988.5</v>
      </c>
      <c r="L1613" s="349">
        <f t="shared" si="347"/>
        <v>988.5</v>
      </c>
      <c r="N1613" s="264"/>
      <c r="O1613" s="264"/>
    </row>
    <row r="1614" spans="1:15" ht="28.5" customHeight="1">
      <c r="A1614" s="352" t="s">
        <v>16</v>
      </c>
      <c r="B1614" s="372" t="s">
        <v>430</v>
      </c>
      <c r="C1614" s="250" t="s">
        <v>13</v>
      </c>
      <c r="D1614" s="250" t="s">
        <v>41</v>
      </c>
      <c r="E1614" s="250" t="s">
        <v>651</v>
      </c>
      <c r="F1614" s="250"/>
      <c r="G1614" s="250"/>
      <c r="H1614" s="331">
        <f t="shared" si="346"/>
        <v>988.5</v>
      </c>
      <c r="I1614" s="331">
        <f t="shared" si="346"/>
        <v>0</v>
      </c>
      <c r="J1614" s="349">
        <f t="shared" si="345"/>
        <v>988.5</v>
      </c>
      <c r="K1614" s="331">
        <f t="shared" si="347"/>
        <v>988.5</v>
      </c>
      <c r="L1614" s="331">
        <f t="shared" si="347"/>
        <v>988.5</v>
      </c>
      <c r="N1614" s="264"/>
      <c r="O1614" s="264"/>
    </row>
    <row r="1615" spans="1:15" ht="13.5">
      <c r="A1615" s="352" t="s">
        <v>207</v>
      </c>
      <c r="B1615" s="372" t="s">
        <v>430</v>
      </c>
      <c r="C1615" s="250" t="s">
        <v>13</v>
      </c>
      <c r="D1615" s="250" t="s">
        <v>41</v>
      </c>
      <c r="E1615" s="250" t="s">
        <v>653</v>
      </c>
      <c r="F1615" s="354"/>
      <c r="G1615" s="354"/>
      <c r="H1615" s="331">
        <f>H1616+H1619</f>
        <v>988.5</v>
      </c>
      <c r="I1615" s="331">
        <f>I1616+I1619</f>
        <v>0</v>
      </c>
      <c r="J1615" s="349">
        <f t="shared" si="345"/>
        <v>988.5</v>
      </c>
      <c r="K1615" s="331">
        <f>K1616+K1619</f>
        <v>988.5</v>
      </c>
      <c r="L1615" s="331">
        <f>L1616+L1619</f>
        <v>988.5</v>
      </c>
      <c r="N1615" s="264"/>
      <c r="O1615" s="264"/>
    </row>
    <row r="1616" spans="1:15" ht="81" customHeight="1">
      <c r="A1616" s="369" t="s">
        <v>18</v>
      </c>
      <c r="B1616" s="372" t="s">
        <v>430</v>
      </c>
      <c r="C1616" s="209" t="s">
        <v>13</v>
      </c>
      <c r="D1616" s="209" t="s">
        <v>41</v>
      </c>
      <c r="E1616" s="209" t="s">
        <v>653</v>
      </c>
      <c r="F1616" s="209" t="s">
        <v>19</v>
      </c>
      <c r="G1616" s="209"/>
      <c r="H1616" s="331">
        <f>H1617</f>
        <v>980</v>
      </c>
      <c r="I1616" s="331">
        <f>I1617</f>
        <v>0</v>
      </c>
      <c r="J1616" s="349">
        <f t="shared" si="345"/>
        <v>980</v>
      </c>
      <c r="K1616" s="331">
        <f>K1617</f>
        <v>980</v>
      </c>
      <c r="L1616" s="331">
        <f>L1617</f>
        <v>980</v>
      </c>
      <c r="N1616" s="264"/>
      <c r="O1616" s="264"/>
    </row>
    <row r="1617" spans="1:15" ht="38.25">
      <c r="A1617" s="369" t="s">
        <v>20</v>
      </c>
      <c r="B1617" s="372" t="s">
        <v>430</v>
      </c>
      <c r="C1617" s="209" t="s">
        <v>13</v>
      </c>
      <c r="D1617" s="209" t="s">
        <v>41</v>
      </c>
      <c r="E1617" s="209" t="s">
        <v>653</v>
      </c>
      <c r="F1617" s="209" t="s">
        <v>21</v>
      </c>
      <c r="G1617" s="209"/>
      <c r="H1617" s="331">
        <v>980</v>
      </c>
      <c r="I1617" s="331"/>
      <c r="J1617" s="349">
        <f t="shared" si="345"/>
        <v>980</v>
      </c>
      <c r="K1617" s="331">
        <f>K1618</f>
        <v>980</v>
      </c>
      <c r="L1617" s="331">
        <f>L1618</f>
        <v>980</v>
      </c>
      <c r="N1617" s="264"/>
      <c r="O1617" s="264"/>
    </row>
    <row r="1618" spans="1:15">
      <c r="A1618" s="369" t="s">
        <v>9</v>
      </c>
      <c r="B1618" s="372" t="s">
        <v>430</v>
      </c>
      <c r="C1618" s="209" t="s">
        <v>13</v>
      </c>
      <c r="D1618" s="209" t="s">
        <v>41</v>
      </c>
      <c r="E1618" s="209" t="s">
        <v>653</v>
      </c>
      <c r="F1618" s="209" t="s">
        <v>21</v>
      </c>
      <c r="G1618" s="209" t="s">
        <v>10</v>
      </c>
      <c r="H1618" s="331">
        <v>980</v>
      </c>
      <c r="I1618" s="331"/>
      <c r="J1618" s="349">
        <f t="shared" si="345"/>
        <v>980</v>
      </c>
      <c r="K1618" s="331">
        <v>980</v>
      </c>
      <c r="L1618" s="331">
        <v>980</v>
      </c>
      <c r="N1618" s="264"/>
      <c r="O1618" s="264"/>
    </row>
    <row r="1619" spans="1:15" ht="27" customHeight="1">
      <c r="A1619" s="388" t="s">
        <v>35</v>
      </c>
      <c r="B1619" s="379" t="s">
        <v>430</v>
      </c>
      <c r="C1619" s="209" t="s">
        <v>13</v>
      </c>
      <c r="D1619" s="209" t="s">
        <v>41</v>
      </c>
      <c r="E1619" s="209" t="s">
        <v>653</v>
      </c>
      <c r="F1619" s="209" t="s">
        <v>27</v>
      </c>
      <c r="G1619" s="209"/>
      <c r="H1619" s="368">
        <f t="shared" ref="H1619:L1620" si="348">H1620</f>
        <v>8.5</v>
      </c>
      <c r="I1619" s="368">
        <f t="shared" si="348"/>
        <v>0</v>
      </c>
      <c r="J1619" s="349">
        <f t="shared" si="345"/>
        <v>8.5</v>
      </c>
      <c r="K1619" s="368">
        <f t="shared" si="348"/>
        <v>8.5</v>
      </c>
      <c r="L1619" s="368">
        <f t="shared" si="348"/>
        <v>8.5</v>
      </c>
      <c r="N1619" s="264"/>
      <c r="O1619" s="264"/>
    </row>
    <row r="1620" spans="1:15" ht="23.25" customHeight="1">
      <c r="A1620" s="388" t="s">
        <v>90</v>
      </c>
      <c r="B1620" s="379" t="s">
        <v>430</v>
      </c>
      <c r="C1620" s="209" t="s">
        <v>13</v>
      </c>
      <c r="D1620" s="209" t="s">
        <v>41</v>
      </c>
      <c r="E1620" s="209" t="s">
        <v>653</v>
      </c>
      <c r="F1620" s="209" t="s">
        <v>29</v>
      </c>
      <c r="G1620" s="209"/>
      <c r="H1620" s="368">
        <f t="shared" si="348"/>
        <v>8.5</v>
      </c>
      <c r="I1620" s="368">
        <f t="shared" si="348"/>
        <v>0</v>
      </c>
      <c r="J1620" s="349">
        <f t="shared" si="345"/>
        <v>8.5</v>
      </c>
      <c r="K1620" s="368">
        <f t="shared" si="348"/>
        <v>8.5</v>
      </c>
      <c r="L1620" s="368">
        <f t="shared" si="348"/>
        <v>8.5</v>
      </c>
      <c r="N1620" s="264"/>
      <c r="O1620" s="264"/>
    </row>
    <row r="1621" spans="1:15">
      <c r="A1621" s="225" t="s">
        <v>9</v>
      </c>
      <c r="B1621" s="227" t="s">
        <v>430</v>
      </c>
      <c r="C1621" s="209" t="s">
        <v>13</v>
      </c>
      <c r="D1621" s="209" t="s">
        <v>41</v>
      </c>
      <c r="E1621" s="209" t="s">
        <v>653</v>
      </c>
      <c r="F1621" s="209" t="s">
        <v>29</v>
      </c>
      <c r="G1621" s="209" t="s">
        <v>10</v>
      </c>
      <c r="H1621" s="331">
        <v>8.5</v>
      </c>
      <c r="I1621" s="331"/>
      <c r="J1621" s="349">
        <f t="shared" si="345"/>
        <v>8.5</v>
      </c>
      <c r="K1621" s="331">
        <v>8.5</v>
      </c>
      <c r="L1621" s="331">
        <v>8.5</v>
      </c>
      <c r="N1621" s="264"/>
      <c r="O1621" s="264"/>
    </row>
    <row r="1622" spans="1:15" ht="12.75" customHeight="1">
      <c r="A1622" s="373" t="s">
        <v>863</v>
      </c>
      <c r="B1622" s="373" t="s">
        <v>38</v>
      </c>
      <c r="C1622" s="462" t="s">
        <v>864</v>
      </c>
      <c r="D1622" s="463" t="s">
        <v>864</v>
      </c>
      <c r="E1622" s="463" t="s">
        <v>865</v>
      </c>
      <c r="F1622" s="463" t="s">
        <v>38</v>
      </c>
      <c r="G1622" s="463" t="s">
        <v>866</v>
      </c>
      <c r="H1622" s="365"/>
      <c r="I1622" s="365"/>
      <c r="J1622" s="349">
        <f t="shared" si="345"/>
        <v>0</v>
      </c>
      <c r="K1622" s="365"/>
      <c r="L1622" s="365"/>
      <c r="N1622" s="264"/>
      <c r="O1622" s="264"/>
    </row>
  </sheetData>
  <mergeCells count="19"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</mergeCells>
  <pageMargins left="0" right="0" top="0" bottom="0" header="0" footer="0"/>
  <pageSetup paperSize="9" scale="8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2:S1622"/>
  <sheetViews>
    <sheetView zoomScale="90" zoomScaleNormal="90" zoomScaleSheetLayoutView="100" workbookViewId="0">
      <selection activeCell="A181" sqref="A181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6" max="16" width="9.28515625" bestFit="1" customWidth="1"/>
    <col min="17" max="17" width="9.5703125" bestFit="1" customWidth="1"/>
    <col min="18" max="18" width="11.5703125" bestFit="1" customWidth="1"/>
  </cols>
  <sheetData>
    <row r="2" spans="1:18">
      <c r="A2" s="485" t="s">
        <v>875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</row>
    <row r="3" spans="1:18">
      <c r="A3" s="485" t="s">
        <v>1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</row>
    <row r="4" spans="1:18">
      <c r="A4" s="485" t="s">
        <v>2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</row>
    <row r="5" spans="1:18">
      <c r="A5" s="485" t="s">
        <v>1067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8">
      <c r="A6" s="485" t="s">
        <v>883</v>
      </c>
      <c r="B6" s="485"/>
      <c r="C6" s="485"/>
      <c r="D6" s="485"/>
      <c r="E6" s="485"/>
      <c r="F6" s="485"/>
      <c r="G6" s="485"/>
      <c r="H6" s="485"/>
      <c r="I6" s="485"/>
      <c r="J6" s="485"/>
      <c r="K6" s="485"/>
      <c r="L6" s="485"/>
    </row>
    <row r="7" spans="1:18">
      <c r="A7" s="485" t="s">
        <v>884</v>
      </c>
      <c r="B7" s="485"/>
      <c r="C7" s="485"/>
      <c r="D7" s="485"/>
      <c r="E7" s="485"/>
      <c r="F7" s="485"/>
      <c r="G7" s="485"/>
      <c r="H7" s="485"/>
      <c r="I7" s="485"/>
      <c r="J7" s="485"/>
      <c r="K7" s="485"/>
      <c r="L7" s="485"/>
    </row>
    <row r="8" spans="1:18">
      <c r="A8" s="482" t="s">
        <v>1060</v>
      </c>
      <c r="B8" s="482"/>
      <c r="C8" s="482"/>
      <c r="D8" s="482"/>
      <c r="E8" s="482"/>
      <c r="F8" s="482"/>
      <c r="G8" s="482"/>
      <c r="H8" s="482"/>
      <c r="I8" s="482"/>
      <c r="J8" s="482"/>
      <c r="K8" s="482"/>
      <c r="L8" s="482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96" t="s">
        <v>1030</v>
      </c>
      <c r="B10" s="496"/>
      <c r="C10" s="496"/>
      <c r="D10" s="496"/>
      <c r="E10" s="496"/>
      <c r="F10" s="496"/>
      <c r="G10" s="496"/>
      <c r="H10" s="496"/>
      <c r="I10" s="496"/>
      <c r="J10" s="496"/>
      <c r="K10" s="496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2" t="s">
        <v>6</v>
      </c>
      <c r="G12" s="486" t="s">
        <v>7</v>
      </c>
      <c r="H12" s="495" t="s">
        <v>1003</v>
      </c>
      <c r="I12" s="495"/>
      <c r="J12" s="495"/>
      <c r="K12" s="495"/>
      <c r="L12" s="495"/>
      <c r="M12" s="282"/>
    </row>
    <row r="13" spans="1:18" ht="15" customHeight="1">
      <c r="A13" s="486"/>
      <c r="B13" s="486"/>
      <c r="C13" s="486"/>
      <c r="D13" s="486"/>
      <c r="E13" s="486"/>
      <c r="F13" s="493"/>
      <c r="G13" s="486"/>
      <c r="H13" s="487" t="s">
        <v>1031</v>
      </c>
      <c r="I13" s="488"/>
      <c r="J13" s="489"/>
      <c r="K13" s="490" t="s">
        <v>1001</v>
      </c>
      <c r="L13" s="490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4"/>
      <c r="G14" s="486"/>
      <c r="H14" s="363" t="s">
        <v>1059</v>
      </c>
      <c r="I14" s="363" t="s">
        <v>1057</v>
      </c>
      <c r="J14" s="363" t="s">
        <v>1058</v>
      </c>
      <c r="K14" s="491"/>
      <c r="L14" s="491"/>
      <c r="M14" s="290">
        <f>H21+H549+H721+H1293+H1521+H1608</f>
        <v>342138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342138</v>
      </c>
      <c r="I16" s="349">
        <f>I17+I18+I19+I20</f>
        <v>15525.099999999999</v>
      </c>
      <c r="J16" s="349">
        <f>H16+I16</f>
        <v>357663.1</v>
      </c>
      <c r="K16" s="349">
        <f>K17+K18+K19+K20</f>
        <v>291532.43</v>
      </c>
      <c r="L16" s="349">
        <f>L17+L18+L19+L20</f>
        <v>298214.93</v>
      </c>
      <c r="M16" s="264">
        <f>M21+M550+M721+M1293+M1521+M1608</f>
        <v>320113.60000000003</v>
      </c>
      <c r="O16" s="264"/>
      <c r="P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H22+H550+H722+H1294+H1522+H1609</f>
        <v>161365.19999999998</v>
      </c>
      <c r="I17" s="349">
        <f>I22+I550+I722+I1294+I1522+I1609</f>
        <v>14130.399999999998</v>
      </c>
      <c r="J17" s="349">
        <f t="shared" ref="J17:J80" si="0">H17+I17</f>
        <v>175495.59999999998</v>
      </c>
      <c r="K17" s="349">
        <f>K22+K550+K722+K1294+K1522+K1609</f>
        <v>134156.03</v>
      </c>
      <c r="L17" s="349">
        <f>L22+L550+L722+L1294+L1522+L1609</f>
        <v>141221.03</v>
      </c>
      <c r="M17" t="s">
        <v>973</v>
      </c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145586.79999999999</v>
      </c>
      <c r="I18" s="349">
        <f>I23+I551+I723+I1295+I1523+I504</f>
        <v>0</v>
      </c>
      <c r="J18" s="349">
        <f t="shared" si="0"/>
        <v>145586.79999999999</v>
      </c>
      <c r="K18" s="349">
        <f>K23+K551+K723+K1295+K1523+K504</f>
        <v>138017.60000000001</v>
      </c>
      <c r="L18" s="349">
        <f>L23+L551+L723+L1295+L1523+L504</f>
        <v>137683.1</v>
      </c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35186</v>
      </c>
      <c r="I19" s="349">
        <f>I24+I552+I724+I1296+I1524</f>
        <v>1394.6999999999998</v>
      </c>
      <c r="J19" s="349">
        <f t="shared" si="0"/>
        <v>36580.699999999997</v>
      </c>
      <c r="K19" s="349">
        <f>K24+K552+K724+K1296+K1524</f>
        <v>19358.8</v>
      </c>
      <c r="L19" s="349">
        <f>L24+L552+L724+L1296+L1524</f>
        <v>19310.8</v>
      </c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86689.8</v>
      </c>
      <c r="I21" s="349">
        <f>I22+I23+I24+I25</f>
        <v>4712.7</v>
      </c>
      <c r="J21" s="349">
        <f t="shared" si="0"/>
        <v>91402.5</v>
      </c>
      <c r="K21" s="349">
        <f>K22+K23+K24+K25</f>
        <v>53445</v>
      </c>
      <c r="L21" s="349">
        <f>L22+L23+L24+L25</f>
        <v>57643.199999999997</v>
      </c>
      <c r="M21" s="264">
        <f>H27+H37+H43+H53+H118+H122+H134+H146+H154+H165+H190+H222+H271+H284+H389+H413+H464+H172+H255</f>
        <v>65139.9</v>
      </c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47404.3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3820.3999999999996</v>
      </c>
      <c r="J22" s="349">
        <f t="shared" si="0"/>
        <v>51224.700000000004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23499.5</v>
      </c>
      <c r="I23" s="349">
        <f>I157+I160+I168+I171+I335+I458+I451+I383+I537+I541+I265+I258+I362+I548+I444+I391+I323</f>
        <v>0</v>
      </c>
      <c r="J23" s="349">
        <f t="shared" si="0"/>
        <v>23499.5</v>
      </c>
      <c r="K23" s="349">
        <f>K157+K160+K168+K171+K335+K458+K451+K383+K537+K541+K265+K258+K362+K548</f>
        <v>17410.5</v>
      </c>
      <c r="L23" s="349">
        <f>L157+L160+L168+L171+L335+L458+L451+L383+L537+L541+L265+L258+L362+L548</f>
        <v>17149.899999999998</v>
      </c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15786</v>
      </c>
      <c r="I24" s="349">
        <f>I64+I491+I452+I486+I496+I109+I36+I93+I113+I52+I532+I448</f>
        <v>892.3</v>
      </c>
      <c r="J24" s="349">
        <f t="shared" si="0"/>
        <v>16678.3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H26+H554+H726+H1298+H1525+H1612</f>
        <v>33612.199999999997</v>
      </c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22352.799999999999</v>
      </c>
      <c r="I26" s="349">
        <f>I27+I37+I43+I65+I104+I53+I94</f>
        <v>4712.6999999999989</v>
      </c>
      <c r="J26" s="349">
        <f t="shared" si="0"/>
        <v>27065.5</v>
      </c>
      <c r="K26" s="349">
        <f>K27+K37+K43+K65+K104+K53+K94</f>
        <v>18649.5</v>
      </c>
      <c r="L26" s="349">
        <f>L27+L37+L43+L65+L104+L53+L94</f>
        <v>18340.8</v>
      </c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1463</v>
      </c>
      <c r="I27" s="349">
        <f>I28</f>
        <v>90.7</v>
      </c>
      <c r="J27" s="349">
        <f t="shared" si="0"/>
        <v>1553.7</v>
      </c>
      <c r="K27" s="349">
        <f>K28</f>
        <v>1446</v>
      </c>
      <c r="L27" s="368">
        <f>L28</f>
        <v>1446</v>
      </c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1463</v>
      </c>
      <c r="I28" s="368">
        <f>I29+I33</f>
        <v>90.7</v>
      </c>
      <c r="J28" s="349">
        <f t="shared" si="0"/>
        <v>1553.7</v>
      </c>
      <c r="K28" s="368">
        <f>K29+K33</f>
        <v>1446</v>
      </c>
      <c r="L28" s="368">
        <f>L29</f>
        <v>1446</v>
      </c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1463</v>
      </c>
      <c r="I29" s="368">
        <f t="shared" si="1"/>
        <v>10</v>
      </c>
      <c r="J29" s="349">
        <f t="shared" si="0"/>
        <v>1473</v>
      </c>
      <c r="K29" s="368">
        <f>K30</f>
        <v>1446</v>
      </c>
      <c r="L29" s="368">
        <f>L30</f>
        <v>1446</v>
      </c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1463</v>
      </c>
      <c r="I30" s="368">
        <f t="shared" si="1"/>
        <v>10</v>
      </c>
      <c r="J30" s="349">
        <f t="shared" si="0"/>
        <v>1473</v>
      </c>
      <c r="K30" s="368">
        <f>K31</f>
        <v>1446</v>
      </c>
      <c r="L30" s="368">
        <f>L31</f>
        <v>1446</v>
      </c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1463</v>
      </c>
      <c r="I31" s="368">
        <f t="shared" si="1"/>
        <v>10</v>
      </c>
      <c r="J31" s="349">
        <f t="shared" si="0"/>
        <v>1473</v>
      </c>
      <c r="K31" s="368">
        <f>K32</f>
        <v>1446</v>
      </c>
      <c r="L31" s="368">
        <f>L32</f>
        <v>1446</v>
      </c>
      <c r="O31" s="264"/>
    </row>
    <row r="32" spans="1:19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1463</v>
      </c>
      <c r="I32" s="331">
        <v>10</v>
      </c>
      <c r="J32" s="349">
        <f t="shared" si="0"/>
        <v>1473</v>
      </c>
      <c r="K32" s="331">
        <v>1446</v>
      </c>
      <c r="L32" s="331">
        <v>1446</v>
      </c>
      <c r="O32" s="264"/>
    </row>
    <row r="33" spans="1:15" ht="38.25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 t="shared" ref="H33:I35" si="2">H34</f>
        <v>0</v>
      </c>
      <c r="I33" s="368">
        <f t="shared" si="2"/>
        <v>80.7</v>
      </c>
      <c r="J33" s="349">
        <f t="shared" si="0"/>
        <v>80.7</v>
      </c>
      <c r="K33" s="368">
        <f t="shared" ref="K33:L35" si="3">K34</f>
        <v>0</v>
      </c>
      <c r="L33" s="368">
        <f t="shared" si="3"/>
        <v>0</v>
      </c>
      <c r="O33" s="264"/>
    </row>
    <row r="34" spans="1:15" ht="76.5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 t="shared" si="2"/>
        <v>0</v>
      </c>
      <c r="I34" s="368">
        <f t="shared" si="2"/>
        <v>80.7</v>
      </c>
      <c r="J34" s="349">
        <f t="shared" si="0"/>
        <v>80.7</v>
      </c>
      <c r="K34" s="368">
        <f t="shared" si="3"/>
        <v>0</v>
      </c>
      <c r="L34" s="368">
        <f t="shared" si="3"/>
        <v>0</v>
      </c>
      <c r="O34" s="264"/>
    </row>
    <row r="35" spans="1:15" ht="25.5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 t="shared" si="2"/>
        <v>0</v>
      </c>
      <c r="I35" s="368">
        <f t="shared" si="2"/>
        <v>80.7</v>
      </c>
      <c r="J35" s="349">
        <f t="shared" si="0"/>
        <v>80.7</v>
      </c>
      <c r="K35" s="368">
        <f t="shared" si="3"/>
        <v>0</v>
      </c>
      <c r="L35" s="368">
        <f t="shared" si="3"/>
        <v>0</v>
      </c>
      <c r="O35" s="264"/>
    </row>
    <row r="36" spans="1:15" s="350" customFormat="1" ht="12.75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/>
      <c r="I36" s="331">
        <f>62+18.7</f>
        <v>80.7</v>
      </c>
      <c r="J36" s="349">
        <f t="shared" si="0"/>
        <v>80.7</v>
      </c>
      <c r="K36" s="368"/>
      <c r="L36" s="365"/>
      <c r="O36" s="351"/>
    </row>
    <row r="37" spans="1:15" ht="65.25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4">H38</f>
        <v>0</v>
      </c>
      <c r="I37" s="349"/>
      <c r="J37" s="349">
        <f t="shared" si="0"/>
        <v>0</v>
      </c>
      <c r="K37" s="349">
        <f t="shared" si="4"/>
        <v>0</v>
      </c>
      <c r="L37" s="349">
        <f t="shared" si="4"/>
        <v>0</v>
      </c>
      <c r="O37" s="264"/>
    </row>
    <row r="38" spans="1:15" ht="28.5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4"/>
        <v>0</v>
      </c>
      <c r="I38" s="331"/>
      <c r="J38" s="349">
        <f t="shared" si="0"/>
        <v>0</v>
      </c>
      <c r="K38" s="331">
        <f t="shared" si="4"/>
        <v>0</v>
      </c>
      <c r="L38" s="331">
        <f t="shared" si="4"/>
        <v>0</v>
      </c>
      <c r="O38" s="264"/>
    </row>
    <row r="39" spans="1:15" ht="13.5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4"/>
        <v>0</v>
      </c>
      <c r="L39" s="331">
        <f t="shared" si="4"/>
        <v>0</v>
      </c>
      <c r="O39" s="264"/>
    </row>
    <row r="40" spans="1:15" ht="76.5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4"/>
        <v>0</v>
      </c>
      <c r="I40" s="331"/>
      <c r="J40" s="349">
        <f t="shared" si="0"/>
        <v>0</v>
      </c>
      <c r="K40" s="331">
        <f t="shared" si="4"/>
        <v>0</v>
      </c>
      <c r="L40" s="331">
        <f t="shared" si="4"/>
        <v>0</v>
      </c>
      <c r="O40" s="264"/>
    </row>
    <row r="41" spans="1:15" ht="38.25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4"/>
        <v>0</v>
      </c>
      <c r="I41" s="331"/>
      <c r="J41" s="349">
        <f t="shared" si="0"/>
        <v>0</v>
      </c>
      <c r="K41" s="331">
        <f t="shared" si="4"/>
        <v>0</v>
      </c>
      <c r="L41" s="331">
        <f t="shared" si="4"/>
        <v>0</v>
      </c>
      <c r="O41" s="264"/>
    </row>
    <row r="42" spans="1:15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12322</v>
      </c>
      <c r="I43" s="349">
        <f>I44</f>
        <v>2970.5999999999995</v>
      </c>
      <c r="J43" s="349">
        <f t="shared" si="0"/>
        <v>15292.599999999999</v>
      </c>
      <c r="K43" s="349">
        <f>K44</f>
        <v>11800</v>
      </c>
      <c r="L43" s="349">
        <f>L44</f>
        <v>11800</v>
      </c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12322</v>
      </c>
      <c r="I44" s="331">
        <f>I45+I49</f>
        <v>2970.5999999999995</v>
      </c>
      <c r="J44" s="349">
        <f t="shared" si="0"/>
        <v>15292.599999999999</v>
      </c>
      <c r="K44" s="331">
        <f>K45+K49</f>
        <v>11800</v>
      </c>
      <c r="L44" s="331">
        <f>L45+L49</f>
        <v>11800</v>
      </c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5">H46</f>
        <v>12322</v>
      </c>
      <c r="I45" s="331">
        <f t="shared" si="5"/>
        <v>2375.3999999999996</v>
      </c>
      <c r="J45" s="349">
        <f t="shared" si="0"/>
        <v>14697.4</v>
      </c>
      <c r="K45" s="331">
        <f t="shared" si="5"/>
        <v>11800</v>
      </c>
      <c r="L45" s="331">
        <f t="shared" si="5"/>
        <v>11800</v>
      </c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5"/>
        <v>12322</v>
      </c>
      <c r="I46" s="331">
        <f t="shared" si="5"/>
        <v>2375.3999999999996</v>
      </c>
      <c r="J46" s="349">
        <f t="shared" si="0"/>
        <v>14697.4</v>
      </c>
      <c r="K46" s="331">
        <f t="shared" si="5"/>
        <v>11800</v>
      </c>
      <c r="L46" s="331">
        <f t="shared" si="5"/>
        <v>11800</v>
      </c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5"/>
        <v>12322</v>
      </c>
      <c r="I47" s="331">
        <f t="shared" si="5"/>
        <v>2375.3999999999996</v>
      </c>
      <c r="J47" s="349">
        <f t="shared" si="0"/>
        <v>14697.4</v>
      </c>
      <c r="K47" s="331">
        <f t="shared" si="5"/>
        <v>11800</v>
      </c>
      <c r="L47" s="331">
        <f t="shared" si="5"/>
        <v>11800</v>
      </c>
      <c r="O47" s="264"/>
    </row>
    <row r="48" spans="1:15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12322</v>
      </c>
      <c r="I48" s="331">
        <f>59.3+1166.6+1149.5</f>
        <v>2375.3999999999996</v>
      </c>
      <c r="J48" s="349">
        <f t="shared" si="0"/>
        <v>14697.4</v>
      </c>
      <c r="K48" s="331">
        <v>11800</v>
      </c>
      <c r="L48" s="331">
        <v>11800</v>
      </c>
      <c r="O48" s="264"/>
    </row>
    <row r="49" spans="1:15" ht="38.25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 t="shared" ref="H49:I51" si="6">H50</f>
        <v>0</v>
      </c>
      <c r="I49" s="368">
        <f t="shared" si="6"/>
        <v>595.20000000000005</v>
      </c>
      <c r="J49" s="349">
        <f t="shared" si="0"/>
        <v>595.20000000000005</v>
      </c>
      <c r="K49" s="368">
        <f t="shared" ref="K49:L51" si="7">K50</f>
        <v>0</v>
      </c>
      <c r="L49" s="368">
        <f t="shared" si="7"/>
        <v>0</v>
      </c>
      <c r="O49" s="264"/>
    </row>
    <row r="50" spans="1:15" ht="89.25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 t="shared" si="6"/>
        <v>0</v>
      </c>
      <c r="I50" s="368">
        <f t="shared" si="6"/>
        <v>595.20000000000005</v>
      </c>
      <c r="J50" s="349">
        <f t="shared" si="0"/>
        <v>595.20000000000005</v>
      </c>
      <c r="K50" s="368">
        <f t="shared" si="7"/>
        <v>0</v>
      </c>
      <c r="L50" s="368">
        <f t="shared" si="7"/>
        <v>0</v>
      </c>
      <c r="O50" s="264"/>
    </row>
    <row r="51" spans="1:15" ht="38.25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 t="shared" si="6"/>
        <v>0</v>
      </c>
      <c r="I51" s="368">
        <f t="shared" si="6"/>
        <v>595.20000000000005</v>
      </c>
      <c r="J51" s="349">
        <f t="shared" si="0"/>
        <v>595.20000000000005</v>
      </c>
      <c r="K51" s="368">
        <f t="shared" si="7"/>
        <v>0</v>
      </c>
      <c r="L51" s="368">
        <f t="shared" si="7"/>
        <v>0</v>
      </c>
      <c r="O51" s="264"/>
    </row>
    <row r="52" spans="1:15" s="350" customFormat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/>
      <c r="I52" s="331">
        <f>457.1+138.1</f>
        <v>595.20000000000005</v>
      </c>
      <c r="J52" s="349">
        <f t="shared" si="0"/>
        <v>595.20000000000005</v>
      </c>
      <c r="K52" s="368"/>
      <c r="L52" s="365"/>
      <c r="O52" s="351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8">H60</f>
        <v>3</v>
      </c>
      <c r="I59" s="331">
        <f t="shared" si="8"/>
        <v>0</v>
      </c>
      <c r="J59" s="349">
        <f t="shared" si="0"/>
        <v>3</v>
      </c>
      <c r="K59" s="331">
        <f t="shared" si="8"/>
        <v>36.5</v>
      </c>
      <c r="L59" s="331">
        <f t="shared" si="8"/>
        <v>1.5</v>
      </c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8"/>
        <v>36.5</v>
      </c>
      <c r="L60" s="331">
        <f t="shared" si="8"/>
        <v>1.5</v>
      </c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8"/>
        <v>3</v>
      </c>
      <c r="I61" s="331">
        <f t="shared" si="8"/>
        <v>0</v>
      </c>
      <c r="J61" s="349">
        <f t="shared" si="0"/>
        <v>3</v>
      </c>
      <c r="K61" s="331">
        <f t="shared" si="8"/>
        <v>36.5</v>
      </c>
      <c r="L61" s="331">
        <f t="shared" si="8"/>
        <v>1.5</v>
      </c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O64" s="264"/>
    </row>
    <row r="65" spans="1:15" ht="5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O77" s="264"/>
    </row>
    <row r="78" spans="1:15" ht="25.5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O78" s="264"/>
    </row>
    <row r="79" spans="1:15" ht="15.75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9">H80</f>
        <v>0</v>
      </c>
      <c r="I79" s="331"/>
      <c r="J79" s="349">
        <f t="shared" si="0"/>
        <v>0</v>
      </c>
      <c r="K79" s="331">
        <f t="shared" si="9"/>
        <v>0</v>
      </c>
      <c r="L79" s="331">
        <f t="shared" si="9"/>
        <v>0</v>
      </c>
      <c r="O79" s="264"/>
    </row>
    <row r="80" spans="1:15" ht="93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9"/>
        <v>0</v>
      </c>
      <c r="I80" s="331"/>
      <c r="J80" s="349">
        <f t="shared" si="0"/>
        <v>0</v>
      </c>
      <c r="K80" s="331">
        <f t="shared" si="9"/>
        <v>0</v>
      </c>
      <c r="L80" s="331">
        <f t="shared" si="9"/>
        <v>0</v>
      </c>
      <c r="O80" s="264"/>
    </row>
    <row r="81" spans="1:15" ht="41.25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9"/>
        <v>0</v>
      </c>
      <c r="I81" s="331"/>
      <c r="J81" s="349">
        <f t="shared" ref="J81:J148" si="10">H81+I81</f>
        <v>0</v>
      </c>
      <c r="K81" s="331">
        <f t="shared" si="9"/>
        <v>0</v>
      </c>
      <c r="L81" s="331">
        <f t="shared" si="9"/>
        <v>0</v>
      </c>
      <c r="O81" s="264"/>
    </row>
    <row r="82" spans="1:15" ht="12.75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10"/>
        <v>0</v>
      </c>
      <c r="K82" s="368"/>
      <c r="L82" s="365"/>
      <c r="O82" s="264"/>
    </row>
    <row r="83" spans="1:15" ht="39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10"/>
        <v>0</v>
      </c>
      <c r="K83" s="365"/>
      <c r="L83" s="365"/>
      <c r="O83" s="264"/>
    </row>
    <row r="84" spans="1:15" ht="64.5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10"/>
        <v>0</v>
      </c>
      <c r="K84" s="365"/>
      <c r="L84" s="365"/>
      <c r="O84" s="264"/>
    </row>
    <row r="85" spans="1:15" ht="28.5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10"/>
        <v>0</v>
      </c>
      <c r="K85" s="365"/>
      <c r="L85" s="365"/>
      <c r="O85" s="264"/>
    </row>
    <row r="86" spans="1:15" ht="12.75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10"/>
        <v>0</v>
      </c>
      <c r="K86" s="365"/>
      <c r="L86" s="365"/>
      <c r="O86" s="264"/>
    </row>
    <row r="87" spans="1:15" ht="24.75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10"/>
        <v>0</v>
      </c>
      <c r="K87" s="365"/>
      <c r="L87" s="365"/>
      <c r="O87" s="264"/>
    </row>
    <row r="88" spans="1:15" ht="38.25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10"/>
        <v>0</v>
      </c>
      <c r="K88" s="365"/>
      <c r="L88" s="365"/>
      <c r="O88" s="264"/>
    </row>
    <row r="89" spans="1:15" ht="12.75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10"/>
        <v>0</v>
      </c>
      <c r="K89" s="365"/>
      <c r="L89" s="365"/>
      <c r="O89" s="264"/>
    </row>
    <row r="90" spans="1:15" ht="38.25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11">H91</f>
        <v>0</v>
      </c>
      <c r="I90" s="365"/>
      <c r="J90" s="349">
        <f t="shared" si="10"/>
        <v>0</v>
      </c>
      <c r="K90" s="365">
        <f t="shared" si="11"/>
        <v>0</v>
      </c>
      <c r="L90" s="365">
        <f t="shared" si="11"/>
        <v>0</v>
      </c>
      <c r="O90" s="264"/>
    </row>
    <row r="91" spans="1:15" ht="117.75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11"/>
        <v>0</v>
      </c>
      <c r="I91" s="365"/>
      <c r="J91" s="349">
        <f t="shared" si="10"/>
        <v>0</v>
      </c>
      <c r="K91" s="365">
        <f t="shared" si="11"/>
        <v>0</v>
      </c>
      <c r="L91" s="365">
        <f t="shared" si="11"/>
        <v>0</v>
      </c>
      <c r="O91" s="264"/>
    </row>
    <row r="92" spans="1:15" ht="25.5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11"/>
        <v>0</v>
      </c>
      <c r="I92" s="365"/>
      <c r="J92" s="349">
        <f t="shared" si="10"/>
        <v>0</v>
      </c>
      <c r="K92" s="365">
        <f t="shared" si="11"/>
        <v>0</v>
      </c>
      <c r="L92" s="365">
        <f t="shared" si="11"/>
        <v>0</v>
      </c>
      <c r="O92" s="264"/>
    </row>
    <row r="93" spans="1:15" ht="12.75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10"/>
        <v>0</v>
      </c>
      <c r="K93" s="365"/>
      <c r="L93" s="365"/>
      <c r="O93" s="264"/>
    </row>
    <row r="94" spans="1:15" ht="25.5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10"/>
        <v>0</v>
      </c>
      <c r="K94" s="368">
        <f>K95+K98+K101</f>
        <v>0</v>
      </c>
      <c r="L94" s="368">
        <f>L95+L98+L101</f>
        <v>0</v>
      </c>
      <c r="O94" s="264"/>
    </row>
    <row r="95" spans="1:15" ht="93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10"/>
        <v>0</v>
      </c>
      <c r="K95" s="368">
        <f>K96</f>
        <v>0</v>
      </c>
      <c r="L95" s="365"/>
      <c r="O95" s="264"/>
    </row>
    <row r="96" spans="1:15" ht="25.5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10"/>
        <v>0</v>
      </c>
      <c r="K96" s="368">
        <f>K97</f>
        <v>0</v>
      </c>
      <c r="L96" s="365"/>
      <c r="O96" s="264"/>
    </row>
    <row r="97" spans="1:16" ht="12.75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10"/>
        <v>0</v>
      </c>
      <c r="K97" s="368"/>
      <c r="L97" s="365"/>
      <c r="O97" s="264"/>
    </row>
    <row r="98" spans="1:16" ht="25.5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10"/>
        <v>0</v>
      </c>
      <c r="K98" s="368">
        <f>K99</f>
        <v>0</v>
      </c>
      <c r="L98" s="365"/>
      <c r="O98" s="264"/>
    </row>
    <row r="99" spans="1:16" ht="40.5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10"/>
        <v>0</v>
      </c>
      <c r="K99" s="368">
        <f>K100</f>
        <v>0</v>
      </c>
      <c r="L99" s="365"/>
      <c r="O99" s="264"/>
    </row>
    <row r="100" spans="1:16" ht="12.75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10"/>
        <v>0</v>
      </c>
      <c r="K100" s="368"/>
      <c r="L100" s="365"/>
      <c r="O100" s="264"/>
    </row>
    <row r="101" spans="1:16" ht="16.5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2">H102</f>
        <v>0</v>
      </c>
      <c r="I101" s="368">
        <f t="shared" si="12"/>
        <v>0</v>
      </c>
      <c r="J101" s="349">
        <f t="shared" si="10"/>
        <v>0</v>
      </c>
      <c r="K101" s="368">
        <f t="shared" si="12"/>
        <v>0</v>
      </c>
      <c r="L101" s="368">
        <f t="shared" si="12"/>
        <v>0</v>
      </c>
      <c r="O101" s="264"/>
    </row>
    <row r="102" spans="1:16" ht="12.75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2"/>
        <v>0</v>
      </c>
      <c r="I102" s="368">
        <f t="shared" si="12"/>
        <v>0</v>
      </c>
      <c r="J102" s="349">
        <f t="shared" si="10"/>
        <v>0</v>
      </c>
      <c r="K102" s="368">
        <f t="shared" si="12"/>
        <v>0</v>
      </c>
      <c r="L102" s="368">
        <f t="shared" si="12"/>
        <v>0</v>
      </c>
      <c r="O102" s="264"/>
    </row>
    <row r="103" spans="1:16" ht="12.75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10"/>
        <v>0</v>
      </c>
      <c r="K103" s="368"/>
      <c r="L103" s="365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8564.7999999999993</v>
      </c>
      <c r="I104" s="349">
        <f>I105+I172+I190+I196+I178+I184</f>
        <v>1651.4</v>
      </c>
      <c r="J104" s="349">
        <f t="shared" si="10"/>
        <v>10216.199999999999</v>
      </c>
      <c r="K104" s="349">
        <f>K105+K172+K190+K196+K178+K184</f>
        <v>5367</v>
      </c>
      <c r="L104" s="349">
        <f>L105+L172+L190+L196+L178+L184</f>
        <v>5093.3</v>
      </c>
      <c r="M104" s="264">
        <f>L104+L581+L727+L1299+L1526</f>
        <v>8846.4300000000021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8073</v>
      </c>
      <c r="I105" s="349">
        <f>I122+I134+I146+I150+I154+I165+I161+I110+I118</f>
        <v>1651.4</v>
      </c>
      <c r="J105" s="349">
        <f t="shared" si="10"/>
        <v>9724.4</v>
      </c>
      <c r="K105" s="349">
        <f>K122+K134+K146+K150+K154+K165+K161+K110+K118</f>
        <v>5351</v>
      </c>
      <c r="L105" s="349">
        <f>L122+L134+L146+L150+L154+L165+L161+L110+L118</f>
        <v>5083.3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3">H107</f>
        <v>0</v>
      </c>
      <c r="I106" s="349">
        <f t="shared" si="13"/>
        <v>0</v>
      </c>
      <c r="J106" s="349">
        <f t="shared" si="10"/>
        <v>0</v>
      </c>
      <c r="K106" s="349">
        <f t="shared" si="13"/>
        <v>0</v>
      </c>
      <c r="L106" s="349">
        <f t="shared" si="13"/>
        <v>0</v>
      </c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3"/>
        <v>0</v>
      </c>
      <c r="I107" s="349">
        <f t="shared" si="13"/>
        <v>0</v>
      </c>
      <c r="J107" s="349">
        <f t="shared" si="10"/>
        <v>0</v>
      </c>
      <c r="K107" s="331">
        <f t="shared" si="13"/>
        <v>0</v>
      </c>
      <c r="L107" s="331">
        <f t="shared" si="13"/>
        <v>0</v>
      </c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3"/>
        <v>0</v>
      </c>
      <c r="I108" s="349">
        <f t="shared" si="13"/>
        <v>0</v>
      </c>
      <c r="J108" s="349">
        <f t="shared" si="10"/>
        <v>0</v>
      </c>
      <c r="K108" s="331">
        <f t="shared" si="13"/>
        <v>0</v>
      </c>
      <c r="L108" s="331">
        <f t="shared" si="13"/>
        <v>0</v>
      </c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10"/>
        <v>0</v>
      </c>
      <c r="K109" s="331"/>
      <c r="L109" s="365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4">H111</f>
        <v>0</v>
      </c>
      <c r="I110" s="331">
        <f t="shared" si="14"/>
        <v>216.39999999999998</v>
      </c>
      <c r="J110" s="349">
        <f t="shared" si="10"/>
        <v>216.39999999999998</v>
      </c>
      <c r="K110" s="331">
        <f t="shared" ref="K110:L112" si="15">K111</f>
        <v>0</v>
      </c>
      <c r="L110" s="331">
        <f t="shared" si="15"/>
        <v>0</v>
      </c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4"/>
        <v>0</v>
      </c>
      <c r="I111" s="331">
        <f t="shared" si="14"/>
        <v>216.39999999999998</v>
      </c>
      <c r="J111" s="349">
        <f t="shared" si="10"/>
        <v>216.39999999999998</v>
      </c>
      <c r="K111" s="331">
        <f t="shared" si="15"/>
        <v>0</v>
      </c>
      <c r="L111" s="331">
        <f t="shared" si="15"/>
        <v>0</v>
      </c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4"/>
        <v>0</v>
      </c>
      <c r="I112" s="331">
        <f t="shared" si="14"/>
        <v>216.39999999999998</v>
      </c>
      <c r="J112" s="349">
        <f t="shared" si="10"/>
        <v>216.39999999999998</v>
      </c>
      <c r="K112" s="331">
        <f t="shared" si="15"/>
        <v>0</v>
      </c>
      <c r="L112" s="331">
        <f t="shared" si="15"/>
        <v>0</v>
      </c>
      <c r="O112" s="264"/>
    </row>
    <row r="113" spans="1:15" s="476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/>
      <c r="I113" s="331">
        <f>166.2+50.2</f>
        <v>216.39999999999998</v>
      </c>
      <c r="J113" s="349">
        <f t="shared" si="10"/>
        <v>216.39999999999998</v>
      </c>
      <c r="K113" s="331"/>
      <c r="L113" s="365"/>
      <c r="O113" s="351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4"/>
        <v>255.3</v>
      </c>
      <c r="I114" s="331">
        <f t="shared" si="14"/>
        <v>0</v>
      </c>
      <c r="J114" s="349">
        <f t="shared" si="10"/>
        <v>255.3</v>
      </c>
      <c r="K114" s="331"/>
      <c r="L114" s="365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4"/>
        <v>255.3</v>
      </c>
      <c r="I115" s="331">
        <f t="shared" si="14"/>
        <v>0</v>
      </c>
      <c r="J115" s="349">
        <f t="shared" si="10"/>
        <v>255.3</v>
      </c>
      <c r="K115" s="331"/>
      <c r="L115" s="365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4"/>
        <v>255.3</v>
      </c>
      <c r="I116" s="331">
        <f t="shared" si="14"/>
        <v>0</v>
      </c>
      <c r="J116" s="349">
        <f t="shared" si="10"/>
        <v>255.3</v>
      </c>
      <c r="K116" s="331"/>
      <c r="L116" s="365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255.3</v>
      </c>
      <c r="I117" s="331">
        <v>0</v>
      </c>
      <c r="J117" s="349">
        <f t="shared" si="10"/>
        <v>255.3</v>
      </c>
      <c r="K117" s="331"/>
      <c r="L117" s="365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6">H119</f>
        <v>150</v>
      </c>
      <c r="I118" s="368">
        <f t="shared" si="16"/>
        <v>0</v>
      </c>
      <c r="J118" s="349">
        <f t="shared" si="10"/>
        <v>150</v>
      </c>
      <c r="K118" s="368">
        <f t="shared" ref="K118:L120" si="17">K119</f>
        <v>139.5</v>
      </c>
      <c r="L118" s="368">
        <f t="shared" si="17"/>
        <v>139.5</v>
      </c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6"/>
        <v>150</v>
      </c>
      <c r="I119" s="368">
        <f t="shared" si="16"/>
        <v>0</v>
      </c>
      <c r="J119" s="349">
        <f t="shared" si="10"/>
        <v>150</v>
      </c>
      <c r="K119" s="368">
        <f t="shared" si="17"/>
        <v>139.5</v>
      </c>
      <c r="L119" s="368">
        <f t="shared" si="17"/>
        <v>139.5</v>
      </c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6"/>
        <v>150</v>
      </c>
      <c r="I120" s="368">
        <f t="shared" si="16"/>
        <v>0</v>
      </c>
      <c r="J120" s="349">
        <f t="shared" si="10"/>
        <v>150</v>
      </c>
      <c r="K120" s="368">
        <f t="shared" si="17"/>
        <v>139.5</v>
      </c>
      <c r="L120" s="368">
        <f t="shared" si="17"/>
        <v>139.5</v>
      </c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10"/>
        <v>150</v>
      </c>
      <c r="K121" s="368">
        <v>139.5</v>
      </c>
      <c r="L121" s="368">
        <v>139.5</v>
      </c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50</v>
      </c>
      <c r="I122" s="331">
        <f>I123+I126+I131</f>
        <v>1050</v>
      </c>
      <c r="J122" s="349">
        <f t="shared" si="10"/>
        <v>1100</v>
      </c>
      <c r="K122" s="331">
        <f>K123+K126+K131</f>
        <v>0</v>
      </c>
      <c r="L122" s="331">
        <f>L123+L126+L131</f>
        <v>0</v>
      </c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8">H124</f>
        <v>43</v>
      </c>
      <c r="I123" s="331">
        <f t="shared" si="18"/>
        <v>0</v>
      </c>
      <c r="J123" s="349">
        <f t="shared" si="10"/>
        <v>43</v>
      </c>
      <c r="K123" s="331">
        <f t="shared" si="18"/>
        <v>0</v>
      </c>
      <c r="L123" s="331">
        <f t="shared" si="18"/>
        <v>0</v>
      </c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8"/>
        <v>43</v>
      </c>
      <c r="I124" s="331">
        <f t="shared" si="18"/>
        <v>0</v>
      </c>
      <c r="J124" s="349">
        <f t="shared" si="10"/>
        <v>43</v>
      </c>
      <c r="K124" s="331">
        <f t="shared" si="18"/>
        <v>0</v>
      </c>
      <c r="L124" s="331">
        <f t="shared" si="18"/>
        <v>0</v>
      </c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10"/>
        <v>43</v>
      </c>
      <c r="K125" s="368"/>
      <c r="L125" s="368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10"/>
        <v>0</v>
      </c>
      <c r="K126" s="331">
        <f>K127+K129</f>
        <v>0</v>
      </c>
      <c r="L126" s="331">
        <f>L127+L129</f>
        <v>0</v>
      </c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10"/>
        <v>0</v>
      </c>
      <c r="K127" s="331">
        <f>K128</f>
        <v>0</v>
      </c>
      <c r="L127" s="331">
        <f>L128</f>
        <v>0</v>
      </c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10"/>
        <v>0</v>
      </c>
      <c r="K128" s="368">
        <v>0</v>
      </c>
      <c r="L128" s="368">
        <v>0</v>
      </c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10"/>
        <v>0</v>
      </c>
      <c r="K129" s="331">
        <f>K130</f>
        <v>0</v>
      </c>
      <c r="L129" s="331">
        <f>L130</f>
        <v>0</v>
      </c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10"/>
        <v>0</v>
      </c>
      <c r="K130" s="368">
        <v>0</v>
      </c>
      <c r="L130" s="368">
        <v>0</v>
      </c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9">H132</f>
        <v>7</v>
      </c>
      <c r="I131" s="331">
        <f t="shared" si="19"/>
        <v>1050</v>
      </c>
      <c r="J131" s="349">
        <f t="shared" si="10"/>
        <v>1057</v>
      </c>
      <c r="K131" s="331">
        <f t="shared" si="19"/>
        <v>0</v>
      </c>
      <c r="L131" s="331">
        <f t="shared" si="19"/>
        <v>0</v>
      </c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9"/>
        <v>7</v>
      </c>
      <c r="I132" s="331">
        <f t="shared" si="19"/>
        <v>1050</v>
      </c>
      <c r="J132" s="349">
        <f t="shared" si="10"/>
        <v>1057</v>
      </c>
      <c r="K132" s="331">
        <f t="shared" si="19"/>
        <v>0</v>
      </c>
      <c r="L132" s="331">
        <f t="shared" si="19"/>
        <v>0</v>
      </c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7</v>
      </c>
      <c r="I133" s="331">
        <f>480+570</f>
        <v>1050</v>
      </c>
      <c r="J133" s="349">
        <f t="shared" si="10"/>
        <v>1057</v>
      </c>
      <c r="K133" s="368">
        <v>0</v>
      </c>
      <c r="L133" s="368">
        <v>0</v>
      </c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7044.5</v>
      </c>
      <c r="I134" s="331">
        <f>I135+I138+I141</f>
        <v>385</v>
      </c>
      <c r="J134" s="349">
        <f t="shared" si="10"/>
        <v>7429.5</v>
      </c>
      <c r="K134" s="331">
        <f>K135+K138+K141</f>
        <v>4383</v>
      </c>
      <c r="L134" s="331">
        <f>L135+L138+L141</f>
        <v>4115.3</v>
      </c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20">H136</f>
        <v>3011</v>
      </c>
      <c r="I135" s="331">
        <f t="shared" si="20"/>
        <v>69.5</v>
      </c>
      <c r="J135" s="349">
        <f t="shared" si="10"/>
        <v>3080.5</v>
      </c>
      <c r="K135" s="331">
        <f t="shared" si="20"/>
        <v>2620</v>
      </c>
      <c r="L135" s="331">
        <f t="shared" si="20"/>
        <v>2555.3000000000002</v>
      </c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20"/>
        <v>3011</v>
      </c>
      <c r="I136" s="331">
        <f t="shared" si="20"/>
        <v>69.5</v>
      </c>
      <c r="J136" s="349">
        <f t="shared" si="10"/>
        <v>3080.5</v>
      </c>
      <c r="K136" s="331">
        <f t="shared" si="20"/>
        <v>2620</v>
      </c>
      <c r="L136" s="331">
        <f t="shared" si="20"/>
        <v>2555.3000000000002</v>
      </c>
      <c r="O136" s="264"/>
    </row>
    <row r="137" spans="1:15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3011</v>
      </c>
      <c r="I137" s="331">
        <f>17+52.5</f>
        <v>69.5</v>
      </c>
      <c r="J137" s="349">
        <f t="shared" si="10"/>
        <v>3080.5</v>
      </c>
      <c r="K137" s="368">
        <v>2620</v>
      </c>
      <c r="L137" s="368">
        <v>2555.3000000000002</v>
      </c>
      <c r="O137" s="264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21">H139</f>
        <v>3983.5</v>
      </c>
      <c r="I138" s="331">
        <f t="shared" si="21"/>
        <v>315.5</v>
      </c>
      <c r="J138" s="349">
        <f t="shared" si="10"/>
        <v>4299</v>
      </c>
      <c r="K138" s="331">
        <f t="shared" si="21"/>
        <v>1763</v>
      </c>
      <c r="L138" s="331">
        <f t="shared" si="21"/>
        <v>1560</v>
      </c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21"/>
        <v>3983.5</v>
      </c>
      <c r="I139" s="331">
        <f t="shared" si="21"/>
        <v>315.5</v>
      </c>
      <c r="J139" s="349">
        <f t="shared" si="10"/>
        <v>4299</v>
      </c>
      <c r="K139" s="331">
        <f t="shared" si="21"/>
        <v>1763</v>
      </c>
      <c r="L139" s="331">
        <f t="shared" si="21"/>
        <v>1560</v>
      </c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3983.5</v>
      </c>
      <c r="I140" s="331">
        <f>15+300.5</f>
        <v>315.5</v>
      </c>
      <c r="J140" s="349">
        <f t="shared" si="10"/>
        <v>4299</v>
      </c>
      <c r="K140" s="368">
        <v>1763</v>
      </c>
      <c r="L140" s="368">
        <v>1560</v>
      </c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10"/>
        <v>50</v>
      </c>
      <c r="K141" s="331">
        <f>K142+K144</f>
        <v>0</v>
      </c>
      <c r="L141" s="331">
        <f>L142+L144</f>
        <v>0</v>
      </c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v>0</v>
      </c>
      <c r="J142" s="349">
        <f t="shared" si="10"/>
        <v>25</v>
      </c>
      <c r="K142" s="331">
        <f>K143</f>
        <v>0</v>
      </c>
      <c r="L142" s="331">
        <f>L143</f>
        <v>0</v>
      </c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10"/>
        <v>25</v>
      </c>
      <c r="K143" s="368"/>
      <c r="L143" s="368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v>0</v>
      </c>
      <c r="J144" s="349">
        <f t="shared" si="10"/>
        <v>25</v>
      </c>
      <c r="K144" s="331">
        <f>K145</f>
        <v>0</v>
      </c>
      <c r="L144" s="331">
        <f>L145</f>
        <v>0</v>
      </c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10"/>
        <v>25</v>
      </c>
      <c r="K145" s="368"/>
      <c r="L145" s="368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2">H147</f>
        <v>0</v>
      </c>
      <c r="I146" s="331"/>
      <c r="J146" s="349">
        <f t="shared" si="10"/>
        <v>0</v>
      </c>
      <c r="K146" s="331">
        <f t="shared" si="22"/>
        <v>0</v>
      </c>
      <c r="L146" s="331">
        <f t="shared" si="22"/>
        <v>0</v>
      </c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2"/>
        <v>0</v>
      </c>
      <c r="I147" s="331"/>
      <c r="J147" s="349">
        <f t="shared" si="10"/>
        <v>0</v>
      </c>
      <c r="K147" s="331">
        <f t="shared" si="22"/>
        <v>0</v>
      </c>
      <c r="L147" s="331">
        <f t="shared" si="22"/>
        <v>0</v>
      </c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2"/>
        <v>0</v>
      </c>
      <c r="I148" s="331"/>
      <c r="J148" s="349">
        <f t="shared" si="10"/>
        <v>0</v>
      </c>
      <c r="K148" s="331">
        <f t="shared" si="22"/>
        <v>0</v>
      </c>
      <c r="L148" s="331">
        <f t="shared" si="22"/>
        <v>0</v>
      </c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3">H149+I149</f>
        <v>0</v>
      </c>
      <c r="K149" s="368"/>
      <c r="L149" s="368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4">H151</f>
        <v>0</v>
      </c>
      <c r="I150" s="331"/>
      <c r="J150" s="349">
        <f t="shared" si="23"/>
        <v>0</v>
      </c>
      <c r="K150" s="331">
        <f t="shared" si="24"/>
        <v>0</v>
      </c>
      <c r="L150" s="331">
        <f t="shared" si="24"/>
        <v>0</v>
      </c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4"/>
        <v>0</v>
      </c>
      <c r="I151" s="331"/>
      <c r="J151" s="349">
        <f t="shared" si="23"/>
        <v>0</v>
      </c>
      <c r="K151" s="331">
        <f t="shared" si="24"/>
        <v>0</v>
      </c>
      <c r="L151" s="331">
        <f t="shared" si="24"/>
        <v>0</v>
      </c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4"/>
        <v>0</v>
      </c>
      <c r="I152" s="331"/>
      <c r="J152" s="349">
        <f t="shared" si="23"/>
        <v>0</v>
      </c>
      <c r="K152" s="331">
        <f t="shared" si="24"/>
        <v>0</v>
      </c>
      <c r="L152" s="331">
        <f t="shared" si="24"/>
        <v>0</v>
      </c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3"/>
        <v>0</v>
      </c>
      <c r="K153" s="365"/>
      <c r="L153" s="365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0</v>
      </c>
      <c r="J154" s="349">
        <f t="shared" si="23"/>
        <v>417.9</v>
      </c>
      <c r="K154" s="331">
        <f>K155+K158</f>
        <v>417.9</v>
      </c>
      <c r="L154" s="331">
        <f>L155+L158</f>
        <v>417.9</v>
      </c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5">H156</f>
        <v>417.9</v>
      </c>
      <c r="I155" s="331">
        <f t="shared" si="25"/>
        <v>0</v>
      </c>
      <c r="J155" s="349">
        <f t="shared" si="23"/>
        <v>417.9</v>
      </c>
      <c r="K155" s="331">
        <f t="shared" si="25"/>
        <v>417.9</v>
      </c>
      <c r="L155" s="331">
        <f t="shared" si="25"/>
        <v>417.9</v>
      </c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0</v>
      </c>
      <c r="J156" s="349">
        <f t="shared" si="23"/>
        <v>417.9</v>
      </c>
      <c r="K156" s="331">
        <f t="shared" si="25"/>
        <v>417.9</v>
      </c>
      <c r="L156" s="331">
        <f t="shared" si="25"/>
        <v>417.9</v>
      </c>
      <c r="O156" s="264"/>
    </row>
    <row r="157" spans="1:15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417.9</v>
      </c>
      <c r="I157" s="331"/>
      <c r="J157" s="349">
        <f t="shared" si="23"/>
        <v>417.9</v>
      </c>
      <c r="K157" s="365">
        <v>417.9</v>
      </c>
      <c r="L157" s="365">
        <v>417.9</v>
      </c>
      <c r="O157" s="26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6">H159</f>
        <v>0</v>
      </c>
      <c r="I158" s="331"/>
      <c r="J158" s="349">
        <f t="shared" si="23"/>
        <v>0</v>
      </c>
      <c r="K158" s="331">
        <f t="shared" si="26"/>
        <v>0</v>
      </c>
      <c r="L158" s="331">
        <f t="shared" si="26"/>
        <v>0</v>
      </c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6"/>
        <v>0</v>
      </c>
      <c r="I159" s="331"/>
      <c r="J159" s="349">
        <f t="shared" si="23"/>
        <v>0</v>
      </c>
      <c r="K159" s="331">
        <f t="shared" si="26"/>
        <v>0</v>
      </c>
      <c r="L159" s="331">
        <f t="shared" si="26"/>
        <v>0</v>
      </c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3"/>
        <v>0</v>
      </c>
      <c r="K160" s="368"/>
      <c r="L160" s="365"/>
      <c r="O160" s="264"/>
    </row>
    <row r="161" spans="1:15" ht="91.5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7">H162</f>
        <v>0</v>
      </c>
      <c r="I161" s="368"/>
      <c r="J161" s="349">
        <f t="shared" si="23"/>
        <v>0</v>
      </c>
      <c r="K161" s="368">
        <f t="shared" si="27"/>
        <v>0</v>
      </c>
      <c r="L161" s="368">
        <f t="shared" si="27"/>
        <v>0</v>
      </c>
      <c r="O161" s="264"/>
    </row>
    <row r="162" spans="1:15" ht="61.5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7"/>
        <v>0</v>
      </c>
      <c r="I162" s="368"/>
      <c r="J162" s="349">
        <f t="shared" si="23"/>
        <v>0</v>
      </c>
      <c r="K162" s="368">
        <f t="shared" si="27"/>
        <v>0</v>
      </c>
      <c r="L162" s="368">
        <f t="shared" si="27"/>
        <v>0</v>
      </c>
      <c r="O162" s="264"/>
    </row>
    <row r="163" spans="1:15" ht="25.5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7"/>
        <v>0</v>
      </c>
      <c r="I163" s="368"/>
      <c r="J163" s="349">
        <f t="shared" si="23"/>
        <v>0</v>
      </c>
      <c r="K163" s="368">
        <f t="shared" si="27"/>
        <v>0</v>
      </c>
      <c r="L163" s="368">
        <f t="shared" si="27"/>
        <v>0</v>
      </c>
      <c r="O163" s="264"/>
    </row>
    <row r="164" spans="1:15" ht="16.5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3"/>
        <v>0</v>
      </c>
      <c r="K164" s="368"/>
      <c r="L164" s="365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0</v>
      </c>
      <c r="J165" s="349">
        <f t="shared" si="23"/>
        <v>410.6</v>
      </c>
      <c r="K165" s="331">
        <f>K166+K169</f>
        <v>410.6</v>
      </c>
      <c r="L165" s="331">
        <f>L166+L169</f>
        <v>410.6</v>
      </c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8">H167</f>
        <v>410.6</v>
      </c>
      <c r="I166" s="331">
        <f t="shared" si="28"/>
        <v>0</v>
      </c>
      <c r="J166" s="349">
        <f t="shared" si="23"/>
        <v>410.6</v>
      </c>
      <c r="K166" s="331">
        <f t="shared" si="28"/>
        <v>410.6</v>
      </c>
      <c r="L166" s="331">
        <f t="shared" si="28"/>
        <v>410.6</v>
      </c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8"/>
        <v>410.6</v>
      </c>
      <c r="I167" s="331">
        <f t="shared" si="28"/>
        <v>0</v>
      </c>
      <c r="J167" s="349">
        <f t="shared" si="23"/>
        <v>410.6</v>
      </c>
      <c r="K167" s="331">
        <f t="shared" si="28"/>
        <v>410.6</v>
      </c>
      <c r="L167" s="331">
        <f t="shared" si="28"/>
        <v>410.6</v>
      </c>
      <c r="O167" s="264"/>
    </row>
    <row r="168" spans="1:15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410.6</v>
      </c>
      <c r="I168" s="331"/>
      <c r="J168" s="349">
        <f t="shared" si="23"/>
        <v>410.6</v>
      </c>
      <c r="K168" s="368">
        <v>410.6</v>
      </c>
      <c r="L168" s="368">
        <v>410.6</v>
      </c>
      <c r="O168" s="26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9">H170</f>
        <v>0</v>
      </c>
      <c r="I169" s="331"/>
      <c r="J169" s="349">
        <f t="shared" si="23"/>
        <v>0</v>
      </c>
      <c r="K169" s="331">
        <f t="shared" si="29"/>
        <v>0</v>
      </c>
      <c r="L169" s="331">
        <f t="shared" si="29"/>
        <v>0</v>
      </c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9"/>
        <v>0</v>
      </c>
      <c r="I170" s="331"/>
      <c r="J170" s="349">
        <f t="shared" si="23"/>
        <v>0</v>
      </c>
      <c r="K170" s="331">
        <f t="shared" si="29"/>
        <v>0</v>
      </c>
      <c r="L170" s="331">
        <f t="shared" si="29"/>
        <v>0</v>
      </c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3"/>
        <v>0</v>
      </c>
      <c r="K171" s="368"/>
      <c r="L171" s="365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3"/>
        <v>0</v>
      </c>
      <c r="K172" s="331">
        <f>K174</f>
        <v>0</v>
      </c>
      <c r="L172" s="331">
        <f>L174</f>
        <v>0</v>
      </c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30">H174</f>
        <v>0</v>
      </c>
      <c r="I173" s="331"/>
      <c r="J173" s="349">
        <f t="shared" si="23"/>
        <v>0</v>
      </c>
      <c r="K173" s="331">
        <f t="shared" si="30"/>
        <v>0</v>
      </c>
      <c r="L173" s="331">
        <f t="shared" si="30"/>
        <v>0</v>
      </c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30"/>
        <v>0</v>
      </c>
      <c r="I174" s="331"/>
      <c r="J174" s="349">
        <f t="shared" si="23"/>
        <v>0</v>
      </c>
      <c r="K174" s="331">
        <f t="shared" si="30"/>
        <v>0</v>
      </c>
      <c r="L174" s="331">
        <f t="shared" si="30"/>
        <v>0</v>
      </c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30"/>
        <v>0</v>
      </c>
      <c r="I175" s="331"/>
      <c r="J175" s="349">
        <f t="shared" si="23"/>
        <v>0</v>
      </c>
      <c r="K175" s="331">
        <f t="shared" si="30"/>
        <v>0</v>
      </c>
      <c r="L175" s="331">
        <f t="shared" si="30"/>
        <v>0</v>
      </c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30"/>
        <v>0</v>
      </c>
      <c r="I176" s="331"/>
      <c r="J176" s="349">
        <f t="shared" si="23"/>
        <v>0</v>
      </c>
      <c r="K176" s="331">
        <f t="shared" si="30"/>
        <v>0</v>
      </c>
      <c r="L176" s="331">
        <f t="shared" si="30"/>
        <v>0</v>
      </c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3"/>
        <v>0</v>
      </c>
      <c r="K177" s="365"/>
      <c r="L177" s="365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3"/>
        <v>10</v>
      </c>
      <c r="K178" s="331">
        <v>10</v>
      </c>
      <c r="L178" s="331">
        <v>10</v>
      </c>
      <c r="O178" s="264"/>
    </row>
    <row r="179" spans="1:15" s="322" customFormat="1" ht="14.25" customHeight="1">
      <c r="A179" s="255" t="s">
        <v>1073</v>
      </c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3"/>
        <v>10</v>
      </c>
      <c r="K179" s="331">
        <v>10</v>
      </c>
      <c r="L179" s="331">
        <v>10</v>
      </c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3"/>
        <v>10</v>
      </c>
      <c r="K180" s="331">
        <v>10</v>
      </c>
      <c r="L180" s="331">
        <v>10</v>
      </c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3"/>
        <v>10</v>
      </c>
      <c r="K181" s="331">
        <v>10</v>
      </c>
      <c r="L181" s="331">
        <v>10</v>
      </c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3"/>
        <v>10</v>
      </c>
      <c r="K182" s="331">
        <v>10</v>
      </c>
      <c r="L182" s="331">
        <v>10</v>
      </c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3"/>
        <v>10</v>
      </c>
      <c r="K183" s="331">
        <v>10</v>
      </c>
      <c r="L183" s="331">
        <v>10</v>
      </c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3"/>
        <v>350.5</v>
      </c>
      <c r="K184" s="365"/>
      <c r="L184" s="365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3"/>
        <v>350.5</v>
      </c>
      <c r="K185" s="365"/>
      <c r="L185" s="365"/>
      <c r="O185" s="264"/>
    </row>
    <row r="186" spans="1:15" s="322" customFormat="1" ht="21.75" customHeight="1">
      <c r="A186" s="255" t="s">
        <v>1072</v>
      </c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3"/>
        <v>350.5</v>
      </c>
      <c r="K186" s="365"/>
      <c r="L186" s="365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3"/>
        <v>350.5</v>
      </c>
      <c r="K187" s="365"/>
      <c r="L187" s="365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3"/>
        <v>350.5</v>
      </c>
      <c r="K188" s="365"/>
      <c r="L188" s="365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3"/>
        <v>350.5</v>
      </c>
      <c r="K189" s="365"/>
      <c r="L189" s="365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31">H191</f>
        <v>117.3</v>
      </c>
      <c r="I190" s="331">
        <f t="shared" si="31"/>
        <v>0</v>
      </c>
      <c r="J190" s="349">
        <f t="shared" si="23"/>
        <v>117.3</v>
      </c>
      <c r="K190" s="331">
        <f t="shared" si="31"/>
        <v>0</v>
      </c>
      <c r="L190" s="331">
        <f t="shared" si="31"/>
        <v>0</v>
      </c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31"/>
        <v>117.3</v>
      </c>
      <c r="I191" s="331">
        <f t="shared" si="31"/>
        <v>0</v>
      </c>
      <c r="J191" s="349">
        <f t="shared" si="23"/>
        <v>117.3</v>
      </c>
      <c r="K191" s="331">
        <f t="shared" si="31"/>
        <v>0</v>
      </c>
      <c r="L191" s="331">
        <f t="shared" si="31"/>
        <v>0</v>
      </c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31"/>
        <v>117.3</v>
      </c>
      <c r="I192" s="331">
        <f t="shared" si="31"/>
        <v>0</v>
      </c>
      <c r="J192" s="349">
        <f t="shared" si="23"/>
        <v>117.3</v>
      </c>
      <c r="K192" s="331">
        <f t="shared" si="31"/>
        <v>0</v>
      </c>
      <c r="L192" s="331">
        <f t="shared" si="31"/>
        <v>0</v>
      </c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31"/>
        <v>117.3</v>
      </c>
      <c r="I193" s="331">
        <f t="shared" si="31"/>
        <v>0</v>
      </c>
      <c r="J193" s="349">
        <f t="shared" si="23"/>
        <v>117.3</v>
      </c>
      <c r="K193" s="331">
        <f t="shared" si="31"/>
        <v>0</v>
      </c>
      <c r="L193" s="331">
        <f t="shared" si="31"/>
        <v>0</v>
      </c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31"/>
        <v>117.3</v>
      </c>
      <c r="I194" s="331">
        <f t="shared" si="31"/>
        <v>0</v>
      </c>
      <c r="J194" s="349">
        <f t="shared" si="23"/>
        <v>117.3</v>
      </c>
      <c r="K194" s="331">
        <f t="shared" si="31"/>
        <v>0</v>
      </c>
      <c r="L194" s="331">
        <f t="shared" si="31"/>
        <v>0</v>
      </c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3"/>
        <v>117.3</v>
      </c>
      <c r="K195" s="368">
        <v>0</v>
      </c>
      <c r="L195" s="368">
        <v>0</v>
      </c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3"/>
        <v>14</v>
      </c>
      <c r="K196" s="331">
        <f>K197+K202+K207+K212+K217</f>
        <v>6</v>
      </c>
      <c r="L196" s="331">
        <f>L197+L202+L207+L212+L217</f>
        <v>0</v>
      </c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2">H198</f>
        <v>0</v>
      </c>
      <c r="I197" s="331">
        <f t="shared" si="32"/>
        <v>0</v>
      </c>
      <c r="J197" s="349">
        <f t="shared" si="23"/>
        <v>0</v>
      </c>
      <c r="K197" s="331">
        <f t="shared" ref="K197:L200" si="33">K198</f>
        <v>0</v>
      </c>
      <c r="L197" s="331">
        <f t="shared" si="33"/>
        <v>0</v>
      </c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2"/>
        <v>0</v>
      </c>
      <c r="I198" s="331">
        <f t="shared" si="32"/>
        <v>0</v>
      </c>
      <c r="J198" s="349">
        <f t="shared" si="23"/>
        <v>0</v>
      </c>
      <c r="K198" s="331">
        <f t="shared" si="33"/>
        <v>0</v>
      </c>
      <c r="L198" s="331">
        <f t="shared" si="33"/>
        <v>0</v>
      </c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2"/>
        <v>0</v>
      </c>
      <c r="I199" s="331">
        <f t="shared" si="32"/>
        <v>0</v>
      </c>
      <c r="J199" s="349">
        <f t="shared" si="23"/>
        <v>0</v>
      </c>
      <c r="K199" s="331">
        <f t="shared" si="33"/>
        <v>0</v>
      </c>
      <c r="L199" s="331">
        <f t="shared" si="33"/>
        <v>0</v>
      </c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2"/>
        <v>0</v>
      </c>
      <c r="I200" s="331">
        <f t="shared" si="32"/>
        <v>0</v>
      </c>
      <c r="J200" s="349">
        <f t="shared" si="23"/>
        <v>0</v>
      </c>
      <c r="K200" s="331">
        <f t="shared" si="33"/>
        <v>0</v>
      </c>
      <c r="L200" s="331">
        <f t="shared" si="33"/>
        <v>0</v>
      </c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3"/>
        <v>0</v>
      </c>
      <c r="K201" s="368"/>
      <c r="L201" s="368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4">H203</f>
        <v>10</v>
      </c>
      <c r="I202" s="331">
        <f t="shared" si="34"/>
        <v>0</v>
      </c>
      <c r="J202" s="349">
        <f t="shared" si="23"/>
        <v>10</v>
      </c>
      <c r="K202" s="331">
        <f t="shared" si="34"/>
        <v>0</v>
      </c>
      <c r="L202" s="331">
        <f t="shared" si="34"/>
        <v>0</v>
      </c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4"/>
        <v>10</v>
      </c>
      <c r="I203" s="331">
        <f t="shared" si="34"/>
        <v>0</v>
      </c>
      <c r="J203" s="349">
        <f t="shared" si="23"/>
        <v>10</v>
      </c>
      <c r="K203" s="331">
        <f t="shared" si="34"/>
        <v>0</v>
      </c>
      <c r="L203" s="331">
        <f t="shared" si="34"/>
        <v>0</v>
      </c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4"/>
        <v>10</v>
      </c>
      <c r="I204" s="331">
        <f t="shared" si="34"/>
        <v>0</v>
      </c>
      <c r="J204" s="349">
        <f t="shared" si="23"/>
        <v>10</v>
      </c>
      <c r="K204" s="331">
        <f t="shared" si="34"/>
        <v>0</v>
      </c>
      <c r="L204" s="331">
        <f t="shared" si="34"/>
        <v>0</v>
      </c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4"/>
        <v>10</v>
      </c>
      <c r="I205" s="331">
        <f t="shared" si="34"/>
        <v>0</v>
      </c>
      <c r="J205" s="349">
        <f t="shared" si="23"/>
        <v>10</v>
      </c>
      <c r="K205" s="331">
        <f t="shared" si="34"/>
        <v>0</v>
      </c>
      <c r="L205" s="331">
        <f t="shared" si="34"/>
        <v>0</v>
      </c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3"/>
        <v>10</v>
      </c>
      <c r="K206" s="368"/>
      <c r="L206" s="368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5">H208</f>
        <v>2</v>
      </c>
      <c r="I207" s="331">
        <f t="shared" si="35"/>
        <v>0</v>
      </c>
      <c r="J207" s="349">
        <f t="shared" si="23"/>
        <v>2</v>
      </c>
      <c r="K207" s="331">
        <f t="shared" si="35"/>
        <v>4</v>
      </c>
      <c r="L207" s="331">
        <f t="shared" si="35"/>
        <v>0</v>
      </c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5"/>
        <v>2</v>
      </c>
      <c r="I208" s="331">
        <f t="shared" si="35"/>
        <v>0</v>
      </c>
      <c r="J208" s="349">
        <f t="shared" si="23"/>
        <v>2</v>
      </c>
      <c r="K208" s="331">
        <f t="shared" si="35"/>
        <v>4</v>
      </c>
      <c r="L208" s="331">
        <f t="shared" si="35"/>
        <v>0</v>
      </c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5"/>
        <v>2</v>
      </c>
      <c r="I209" s="331">
        <f t="shared" si="35"/>
        <v>0</v>
      </c>
      <c r="J209" s="349">
        <f t="shared" si="23"/>
        <v>2</v>
      </c>
      <c r="K209" s="331">
        <f t="shared" si="35"/>
        <v>4</v>
      </c>
      <c r="L209" s="331">
        <f t="shared" si="35"/>
        <v>0</v>
      </c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5"/>
        <v>2</v>
      </c>
      <c r="I210" s="331">
        <f t="shared" si="35"/>
        <v>0</v>
      </c>
      <c r="J210" s="349">
        <f t="shared" si="23"/>
        <v>2</v>
      </c>
      <c r="K210" s="331">
        <f t="shared" si="35"/>
        <v>4</v>
      </c>
      <c r="L210" s="331">
        <f t="shared" si="35"/>
        <v>0</v>
      </c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3"/>
        <v>2</v>
      </c>
      <c r="K211" s="368">
        <v>4</v>
      </c>
      <c r="L211" s="368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6">H213</f>
        <v>1</v>
      </c>
      <c r="I212" s="331">
        <f t="shared" si="36"/>
        <v>0</v>
      </c>
      <c r="J212" s="349">
        <f t="shared" si="23"/>
        <v>1</v>
      </c>
      <c r="K212" s="331">
        <f t="shared" ref="K212:L215" si="37">K213</f>
        <v>1</v>
      </c>
      <c r="L212" s="331">
        <f t="shared" si="37"/>
        <v>0</v>
      </c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6"/>
        <v>1</v>
      </c>
      <c r="I213" s="331">
        <f t="shared" si="36"/>
        <v>0</v>
      </c>
      <c r="J213" s="349">
        <f t="shared" ref="J213:J276" si="38">H213+I213</f>
        <v>1</v>
      </c>
      <c r="K213" s="331">
        <f t="shared" si="37"/>
        <v>1</v>
      </c>
      <c r="L213" s="331">
        <f t="shared" si="37"/>
        <v>0</v>
      </c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6"/>
        <v>1</v>
      </c>
      <c r="I214" s="331">
        <f t="shared" si="36"/>
        <v>0</v>
      </c>
      <c r="J214" s="349">
        <f t="shared" si="38"/>
        <v>1</v>
      </c>
      <c r="K214" s="331">
        <f t="shared" si="37"/>
        <v>1</v>
      </c>
      <c r="L214" s="331">
        <f t="shared" si="37"/>
        <v>0</v>
      </c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6"/>
        <v>1</v>
      </c>
      <c r="I215" s="331">
        <f t="shared" si="36"/>
        <v>0</v>
      </c>
      <c r="J215" s="349">
        <f t="shared" si="38"/>
        <v>1</v>
      </c>
      <c r="K215" s="331">
        <f t="shared" si="37"/>
        <v>1</v>
      </c>
      <c r="L215" s="331">
        <f t="shared" si="37"/>
        <v>0</v>
      </c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8"/>
        <v>1</v>
      </c>
      <c r="K216" s="368">
        <v>1</v>
      </c>
      <c r="L216" s="368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9">H218</f>
        <v>1</v>
      </c>
      <c r="I217" s="331">
        <f t="shared" si="39"/>
        <v>0</v>
      </c>
      <c r="J217" s="349">
        <f t="shared" si="38"/>
        <v>1</v>
      </c>
      <c r="K217" s="331">
        <f t="shared" ref="K217:L220" si="40">K218</f>
        <v>1</v>
      </c>
      <c r="L217" s="331">
        <f t="shared" si="40"/>
        <v>0</v>
      </c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9"/>
        <v>1</v>
      </c>
      <c r="I218" s="331">
        <f t="shared" si="39"/>
        <v>0</v>
      </c>
      <c r="J218" s="349">
        <f t="shared" si="38"/>
        <v>1</v>
      </c>
      <c r="K218" s="331">
        <f t="shared" si="40"/>
        <v>1</v>
      </c>
      <c r="L218" s="331">
        <f t="shared" si="40"/>
        <v>0</v>
      </c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9"/>
        <v>1</v>
      </c>
      <c r="I219" s="331">
        <f t="shared" si="39"/>
        <v>0</v>
      </c>
      <c r="J219" s="349">
        <f t="shared" si="38"/>
        <v>1</v>
      </c>
      <c r="K219" s="331">
        <f t="shared" si="40"/>
        <v>1</v>
      </c>
      <c r="L219" s="331">
        <f t="shared" si="40"/>
        <v>0</v>
      </c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9"/>
        <v>1</v>
      </c>
      <c r="I220" s="331">
        <f t="shared" si="39"/>
        <v>0</v>
      </c>
      <c r="J220" s="349">
        <f t="shared" si="38"/>
        <v>1</v>
      </c>
      <c r="K220" s="331">
        <f t="shared" si="40"/>
        <v>1</v>
      </c>
      <c r="L220" s="331">
        <f t="shared" si="40"/>
        <v>0</v>
      </c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8"/>
        <v>1</v>
      </c>
      <c r="K221" s="368">
        <v>1</v>
      </c>
      <c r="L221" s="368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0</v>
      </c>
      <c r="J222" s="349">
        <f t="shared" si="38"/>
        <v>2520.1999999999998</v>
      </c>
      <c r="K222" s="349">
        <f>K223+K246+K238</f>
        <v>2302.5</v>
      </c>
      <c r="L222" s="349">
        <f>L223+L246+L238</f>
        <v>2130</v>
      </c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0</v>
      </c>
      <c r="J223" s="349">
        <f t="shared" si="38"/>
        <v>2520.1999999999998</v>
      </c>
      <c r="K223" s="349">
        <f>K224+K234</f>
        <v>2302.5</v>
      </c>
      <c r="L223" s="349">
        <f>L224+L234</f>
        <v>2130</v>
      </c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0</v>
      </c>
      <c r="J224" s="349">
        <f t="shared" si="38"/>
        <v>2490.1999999999998</v>
      </c>
      <c r="K224" s="386">
        <f>K225+K228+K231</f>
        <v>2272.5</v>
      </c>
      <c r="L224" s="386">
        <f>L225+L228+L231</f>
        <v>2100</v>
      </c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41">H226</f>
        <v>2280</v>
      </c>
      <c r="I225" s="331">
        <f t="shared" si="41"/>
        <v>0</v>
      </c>
      <c r="J225" s="349">
        <f t="shared" si="38"/>
        <v>2280</v>
      </c>
      <c r="K225" s="331">
        <f t="shared" si="41"/>
        <v>2072.5</v>
      </c>
      <c r="L225" s="331">
        <f t="shared" si="41"/>
        <v>2000</v>
      </c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41"/>
        <v>2280</v>
      </c>
      <c r="I226" s="331">
        <f t="shared" si="41"/>
        <v>0</v>
      </c>
      <c r="J226" s="349">
        <f t="shared" si="38"/>
        <v>2280</v>
      </c>
      <c r="K226" s="331">
        <f t="shared" si="41"/>
        <v>2072.5</v>
      </c>
      <c r="L226" s="331">
        <f t="shared" si="41"/>
        <v>2000</v>
      </c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31"/>
      <c r="J227" s="349">
        <f t="shared" si="38"/>
        <v>2280</v>
      </c>
      <c r="K227" s="368">
        <v>2072.5</v>
      </c>
      <c r="L227" s="368">
        <v>2000</v>
      </c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2">H229</f>
        <v>205.2</v>
      </c>
      <c r="I228" s="331">
        <f t="shared" si="42"/>
        <v>0</v>
      </c>
      <c r="J228" s="349">
        <f t="shared" si="38"/>
        <v>205.2</v>
      </c>
      <c r="K228" s="331">
        <f t="shared" si="42"/>
        <v>200</v>
      </c>
      <c r="L228" s="331">
        <f t="shared" si="42"/>
        <v>100</v>
      </c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2"/>
        <v>205.2</v>
      </c>
      <c r="I229" s="331">
        <f t="shared" si="42"/>
        <v>0</v>
      </c>
      <c r="J229" s="349">
        <f t="shared" si="38"/>
        <v>205.2</v>
      </c>
      <c r="K229" s="331">
        <f t="shared" si="42"/>
        <v>200</v>
      </c>
      <c r="L229" s="331">
        <f t="shared" si="42"/>
        <v>100</v>
      </c>
      <c r="O229" s="264"/>
    </row>
    <row r="230" spans="1:15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31"/>
      <c r="J230" s="349">
        <f t="shared" si="38"/>
        <v>205.2</v>
      </c>
      <c r="K230" s="368">
        <v>200</v>
      </c>
      <c r="L230" s="368">
        <v>100</v>
      </c>
      <c r="O230" s="264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3">H232</f>
        <v>5</v>
      </c>
      <c r="I231" s="331">
        <f t="shared" si="43"/>
        <v>0</v>
      </c>
      <c r="J231" s="349">
        <f t="shared" si="38"/>
        <v>5</v>
      </c>
      <c r="K231" s="331">
        <f t="shared" si="43"/>
        <v>0</v>
      </c>
      <c r="L231" s="331">
        <f t="shared" si="43"/>
        <v>0</v>
      </c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3"/>
        <v>5</v>
      </c>
      <c r="I232" s="331">
        <f t="shared" si="43"/>
        <v>0</v>
      </c>
      <c r="J232" s="349">
        <f t="shared" si="38"/>
        <v>5</v>
      </c>
      <c r="K232" s="331">
        <f t="shared" si="43"/>
        <v>0</v>
      </c>
      <c r="L232" s="331">
        <f t="shared" si="43"/>
        <v>0</v>
      </c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8"/>
        <v>5</v>
      </c>
      <c r="K233" s="368"/>
      <c r="L233" s="368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8"/>
        <v>30</v>
      </c>
      <c r="K234" s="331">
        <f>K235</f>
        <v>30</v>
      </c>
      <c r="L234" s="331">
        <f>L235</f>
        <v>30</v>
      </c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4">H236</f>
        <v>30</v>
      </c>
      <c r="I235" s="331">
        <f t="shared" si="44"/>
        <v>0</v>
      </c>
      <c r="J235" s="349">
        <f t="shared" si="38"/>
        <v>30</v>
      </c>
      <c r="K235" s="331">
        <f t="shared" si="44"/>
        <v>30</v>
      </c>
      <c r="L235" s="331">
        <f t="shared" si="44"/>
        <v>30</v>
      </c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4"/>
        <v>30</v>
      </c>
      <c r="I236" s="331">
        <f t="shared" si="44"/>
        <v>0</v>
      </c>
      <c r="J236" s="349">
        <f t="shared" si="38"/>
        <v>30</v>
      </c>
      <c r="K236" s="331">
        <f t="shared" si="44"/>
        <v>30</v>
      </c>
      <c r="L236" s="331">
        <f t="shared" si="44"/>
        <v>30</v>
      </c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8"/>
        <v>30</v>
      </c>
      <c r="K237" s="368">
        <v>30</v>
      </c>
      <c r="L237" s="368">
        <v>30</v>
      </c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8"/>
        <v>0</v>
      </c>
      <c r="K238" s="331">
        <f>K239</f>
        <v>0</v>
      </c>
      <c r="L238" s="331">
        <f>L239</f>
        <v>0</v>
      </c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8"/>
        <v>0</v>
      </c>
      <c r="K239" s="331">
        <f>K240+K243</f>
        <v>0</v>
      </c>
      <c r="L239" s="331">
        <f>L240+L243</f>
        <v>0</v>
      </c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5">H241</f>
        <v>0</v>
      </c>
      <c r="I240" s="331"/>
      <c r="J240" s="349">
        <f t="shared" si="38"/>
        <v>0</v>
      </c>
      <c r="K240" s="331">
        <f t="shared" si="45"/>
        <v>0</v>
      </c>
      <c r="L240" s="331">
        <f t="shared" si="45"/>
        <v>0</v>
      </c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5"/>
        <v>0</v>
      </c>
      <c r="I241" s="331"/>
      <c r="J241" s="349">
        <f t="shared" si="38"/>
        <v>0</v>
      </c>
      <c r="K241" s="331">
        <f t="shared" si="45"/>
        <v>0</v>
      </c>
      <c r="L241" s="331">
        <f t="shared" si="45"/>
        <v>0</v>
      </c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8"/>
        <v>0</v>
      </c>
      <c r="K242" s="365"/>
      <c r="L242" s="365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6">H244</f>
        <v>0</v>
      </c>
      <c r="I243" s="331"/>
      <c r="J243" s="349">
        <f t="shared" si="38"/>
        <v>0</v>
      </c>
      <c r="K243" s="331">
        <f t="shared" si="46"/>
        <v>0</v>
      </c>
      <c r="L243" s="331">
        <f t="shared" si="46"/>
        <v>0</v>
      </c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6"/>
        <v>0</v>
      </c>
      <c r="I244" s="331"/>
      <c r="J244" s="349">
        <f t="shared" si="38"/>
        <v>0</v>
      </c>
      <c r="K244" s="331">
        <f t="shared" si="46"/>
        <v>0</v>
      </c>
      <c r="L244" s="331">
        <f t="shared" si="46"/>
        <v>0</v>
      </c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8"/>
        <v>0</v>
      </c>
      <c r="K245" s="365"/>
      <c r="L245" s="365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8"/>
        <v>0</v>
      </c>
      <c r="K246" s="386">
        <f>K248</f>
        <v>0</v>
      </c>
      <c r="L246" s="386">
        <f>L248</f>
        <v>0</v>
      </c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7">H248</f>
        <v>0</v>
      </c>
      <c r="I247" s="331"/>
      <c r="J247" s="349">
        <f t="shared" si="38"/>
        <v>0</v>
      </c>
      <c r="K247" s="331">
        <f t="shared" si="47"/>
        <v>0</v>
      </c>
      <c r="L247" s="331">
        <f t="shared" si="47"/>
        <v>0</v>
      </c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7"/>
        <v>0</v>
      </c>
      <c r="I248" s="331"/>
      <c r="J248" s="349">
        <f t="shared" si="38"/>
        <v>0</v>
      </c>
      <c r="K248" s="331">
        <f t="shared" si="47"/>
        <v>0</v>
      </c>
      <c r="L248" s="331">
        <f t="shared" si="47"/>
        <v>0</v>
      </c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7"/>
        <v>0</v>
      </c>
      <c r="I249" s="331"/>
      <c r="J249" s="349">
        <f t="shared" si="38"/>
        <v>0</v>
      </c>
      <c r="K249" s="331">
        <f t="shared" si="47"/>
        <v>0</v>
      </c>
      <c r="L249" s="331">
        <f t="shared" si="47"/>
        <v>0</v>
      </c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7"/>
        <v>0</v>
      </c>
      <c r="I250" s="331"/>
      <c r="J250" s="349">
        <f t="shared" si="38"/>
        <v>0</v>
      </c>
      <c r="K250" s="331">
        <f t="shared" si="47"/>
        <v>0</v>
      </c>
      <c r="L250" s="331">
        <f t="shared" si="47"/>
        <v>0</v>
      </c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8"/>
        <v>0</v>
      </c>
      <c r="K251" s="365"/>
      <c r="L251" s="365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32927.300000000003</v>
      </c>
      <c r="I252" s="349">
        <f>I271+I284+I372+I253+I266</f>
        <v>0</v>
      </c>
      <c r="J252" s="349">
        <f t="shared" si="38"/>
        <v>32927.300000000003</v>
      </c>
      <c r="K252" s="349">
        <f>K271+K284+K372+K253+K266</f>
        <v>24101.3</v>
      </c>
      <c r="L252" s="349">
        <f>L271+L284+L372+L253+L266</f>
        <v>28781.3</v>
      </c>
      <c r="M252" s="264">
        <f>L252+L619+6</f>
        <v>32868.299999999996</v>
      </c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8">H254</f>
        <v>356.3</v>
      </c>
      <c r="I253" s="349">
        <f t="shared" si="48"/>
        <v>0</v>
      </c>
      <c r="J253" s="349">
        <f t="shared" si="38"/>
        <v>356.3</v>
      </c>
      <c r="K253" s="349">
        <f t="shared" ref="K253:L257" si="49">K254</f>
        <v>356.3</v>
      </c>
      <c r="L253" s="349">
        <f t="shared" si="49"/>
        <v>356.3</v>
      </c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8"/>
        <v>356.3</v>
      </c>
      <c r="I254" s="349">
        <f t="shared" si="48"/>
        <v>0</v>
      </c>
      <c r="J254" s="349">
        <f t="shared" si="38"/>
        <v>356.3</v>
      </c>
      <c r="K254" s="349">
        <f t="shared" si="49"/>
        <v>356.3</v>
      </c>
      <c r="L254" s="349">
        <f t="shared" si="49"/>
        <v>356.3</v>
      </c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8"/>
        <v>356.3</v>
      </c>
      <c r="I255" s="331">
        <f t="shared" si="48"/>
        <v>0</v>
      </c>
      <c r="J255" s="349">
        <f t="shared" si="38"/>
        <v>356.3</v>
      </c>
      <c r="K255" s="331">
        <f t="shared" si="49"/>
        <v>356.3</v>
      </c>
      <c r="L255" s="331">
        <f t="shared" si="49"/>
        <v>356.3</v>
      </c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8"/>
        <v>356.3</v>
      </c>
      <c r="I256" s="331">
        <f t="shared" si="48"/>
        <v>0</v>
      </c>
      <c r="J256" s="349">
        <f t="shared" si="38"/>
        <v>356.3</v>
      </c>
      <c r="K256" s="331">
        <f t="shared" si="49"/>
        <v>356.3</v>
      </c>
      <c r="L256" s="331">
        <f t="shared" si="49"/>
        <v>356.3</v>
      </c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8"/>
        <v>356.3</v>
      </c>
      <c r="I257" s="331">
        <f t="shared" si="48"/>
        <v>0</v>
      </c>
      <c r="J257" s="349">
        <f t="shared" si="38"/>
        <v>356.3</v>
      </c>
      <c r="K257" s="331">
        <f t="shared" si="49"/>
        <v>356.3</v>
      </c>
      <c r="L257" s="331">
        <f t="shared" si="49"/>
        <v>356.3</v>
      </c>
      <c r="O257" s="264"/>
    </row>
    <row r="258" spans="1:15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356.3</v>
      </c>
      <c r="I258" s="331"/>
      <c r="J258" s="349">
        <f t="shared" si="38"/>
        <v>356.3</v>
      </c>
      <c r="K258" s="331">
        <v>356.3</v>
      </c>
      <c r="L258" s="331">
        <v>356.3</v>
      </c>
      <c r="O258" s="26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50">H260</f>
        <v>0</v>
      </c>
      <c r="I259" s="331"/>
      <c r="J259" s="349">
        <f t="shared" si="38"/>
        <v>0</v>
      </c>
      <c r="K259" s="331">
        <f t="shared" ref="K259:L261" si="51">K260</f>
        <v>0</v>
      </c>
      <c r="L259" s="331">
        <f t="shared" si="51"/>
        <v>0</v>
      </c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50"/>
        <v>0</v>
      </c>
      <c r="I260" s="331"/>
      <c r="J260" s="349">
        <f t="shared" si="38"/>
        <v>0</v>
      </c>
      <c r="K260" s="331">
        <f t="shared" si="51"/>
        <v>0</v>
      </c>
      <c r="L260" s="331">
        <f t="shared" si="51"/>
        <v>0</v>
      </c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50"/>
        <v>0</v>
      </c>
      <c r="I261" s="331"/>
      <c r="J261" s="349">
        <f t="shared" si="38"/>
        <v>0</v>
      </c>
      <c r="K261" s="331">
        <f t="shared" si="51"/>
        <v>0</v>
      </c>
      <c r="L261" s="331">
        <f t="shared" si="51"/>
        <v>0</v>
      </c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50"/>
        <v>0</v>
      </c>
      <c r="I262" s="331"/>
      <c r="J262" s="349">
        <f t="shared" si="38"/>
        <v>0</v>
      </c>
      <c r="K262" s="331">
        <f>K263+K264+K265</f>
        <v>0</v>
      </c>
      <c r="L262" s="331">
        <f>L263+L264+L265</f>
        <v>0</v>
      </c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50"/>
        <v>0</v>
      </c>
      <c r="I263" s="331"/>
      <c r="J263" s="349">
        <f t="shared" si="38"/>
        <v>0</v>
      </c>
      <c r="K263" s="331">
        <f>K264</f>
        <v>0</v>
      </c>
      <c r="L263" s="331">
        <f>L264</f>
        <v>0</v>
      </c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50"/>
        <v>0</v>
      </c>
      <c r="I264" s="331"/>
      <c r="J264" s="349">
        <f t="shared" si="38"/>
        <v>0</v>
      </c>
      <c r="K264" s="331">
        <f>K265</f>
        <v>0</v>
      </c>
      <c r="L264" s="331">
        <f>L265</f>
        <v>0</v>
      </c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8"/>
        <v>0</v>
      </c>
      <c r="K265" s="331"/>
      <c r="L265" s="331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8"/>
        <v>0</v>
      </c>
      <c r="K266" s="389">
        <f t="shared" ref="K266:L269" si="52">K267</f>
        <v>0</v>
      </c>
      <c r="L266" s="389">
        <f t="shared" si="52"/>
        <v>0</v>
      </c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8"/>
        <v>0</v>
      </c>
      <c r="K267" s="389">
        <f t="shared" si="52"/>
        <v>0</v>
      </c>
      <c r="L267" s="389">
        <f t="shared" si="52"/>
        <v>0</v>
      </c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8"/>
        <v>0</v>
      </c>
      <c r="K268" s="389">
        <f t="shared" si="52"/>
        <v>0</v>
      </c>
      <c r="L268" s="389">
        <f t="shared" si="52"/>
        <v>0</v>
      </c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8"/>
        <v>0</v>
      </c>
      <c r="K269" s="389">
        <f t="shared" si="52"/>
        <v>0</v>
      </c>
      <c r="L269" s="389">
        <f t="shared" si="52"/>
        <v>0</v>
      </c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8"/>
        <v>0</v>
      </c>
      <c r="K270" s="389"/>
      <c r="L270" s="389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3460.3</v>
      </c>
      <c r="I271" s="349">
        <f>I280</f>
        <v>0</v>
      </c>
      <c r="J271" s="349">
        <f t="shared" si="38"/>
        <v>3460.3</v>
      </c>
      <c r="K271" s="349">
        <f>K280</f>
        <v>2500</v>
      </c>
      <c r="L271" s="349">
        <f>L280</f>
        <v>2000</v>
      </c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8"/>
        <v>0</v>
      </c>
      <c r="K272" s="365"/>
      <c r="L272" s="365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8"/>
        <v>0</v>
      </c>
      <c r="K273" s="365"/>
      <c r="L273" s="365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8"/>
        <v>0</v>
      </c>
      <c r="K274" s="365"/>
      <c r="L274" s="365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8"/>
        <v>0</v>
      </c>
      <c r="K275" s="365"/>
      <c r="L275" s="365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3">H285</f>
        <v>0</v>
      </c>
      <c r="I276" s="349">
        <f t="shared" si="53"/>
        <v>0</v>
      </c>
      <c r="J276" s="349">
        <f t="shared" si="38"/>
        <v>0</v>
      </c>
      <c r="K276" s="365"/>
      <c r="L276" s="365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3"/>
        <v>0</v>
      </c>
      <c r="I277" s="349">
        <f t="shared" si="53"/>
        <v>0</v>
      </c>
      <c r="J277" s="349">
        <f t="shared" ref="J277:J344" si="54">H277+I277</f>
        <v>0</v>
      </c>
      <c r="K277" s="365"/>
      <c r="L277" s="365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3"/>
        <v>0</v>
      </c>
      <c r="I278" s="349">
        <f t="shared" si="53"/>
        <v>0</v>
      </c>
      <c r="J278" s="349">
        <f t="shared" si="54"/>
        <v>0</v>
      </c>
      <c r="K278" s="365"/>
      <c r="L278" s="365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4"/>
        <v>0</v>
      </c>
      <c r="K279" s="365"/>
      <c r="L279" s="365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5">H281</f>
        <v>3460.3</v>
      </c>
      <c r="I280" s="331">
        <f t="shared" si="55"/>
        <v>0</v>
      </c>
      <c r="J280" s="349">
        <f t="shared" si="54"/>
        <v>3460.3</v>
      </c>
      <c r="K280" s="331">
        <f t="shared" si="55"/>
        <v>2500</v>
      </c>
      <c r="L280" s="331">
        <f t="shared" si="55"/>
        <v>2000</v>
      </c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5"/>
        <v>3460.3</v>
      </c>
      <c r="I281" s="331">
        <f t="shared" si="55"/>
        <v>0</v>
      </c>
      <c r="J281" s="349">
        <f t="shared" si="54"/>
        <v>3460.3</v>
      </c>
      <c r="K281" s="331">
        <f t="shared" si="55"/>
        <v>2500</v>
      </c>
      <c r="L281" s="331">
        <f t="shared" si="55"/>
        <v>2000</v>
      </c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5"/>
        <v>3460.3</v>
      </c>
      <c r="I282" s="331">
        <f t="shared" si="55"/>
        <v>0</v>
      </c>
      <c r="J282" s="349">
        <f t="shared" si="54"/>
        <v>3460.3</v>
      </c>
      <c r="K282" s="331">
        <f t="shared" si="55"/>
        <v>2500</v>
      </c>
      <c r="L282" s="331">
        <f t="shared" si="55"/>
        <v>2000</v>
      </c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3460.3</v>
      </c>
      <c r="I283" s="331">
        <v>0</v>
      </c>
      <c r="J283" s="349">
        <f t="shared" si="54"/>
        <v>3460.3</v>
      </c>
      <c r="K283" s="368">
        <v>2500</v>
      </c>
      <c r="L283" s="368">
        <v>2000</v>
      </c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29093.7</v>
      </c>
      <c r="I284" s="349">
        <f>I313+I346</f>
        <v>0</v>
      </c>
      <c r="J284" s="349">
        <f t="shared" si="54"/>
        <v>29093.7</v>
      </c>
      <c r="K284" s="349">
        <f>K313+K346</f>
        <v>21245</v>
      </c>
      <c r="L284" s="349">
        <f>L313+L346</f>
        <v>26425</v>
      </c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4"/>
        <v>0</v>
      </c>
      <c r="K285" s="365"/>
      <c r="L285" s="365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4"/>
        <v>0</v>
      </c>
      <c r="K286" s="365"/>
      <c r="L286" s="365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4"/>
        <v>0</v>
      </c>
      <c r="K287" s="365"/>
      <c r="L287" s="365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4"/>
        <v>0</v>
      </c>
      <c r="K288" s="365"/>
      <c r="L288" s="365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4"/>
        <v>0</v>
      </c>
      <c r="K289" s="365"/>
      <c r="L289" s="365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4"/>
        <v>0</v>
      </c>
      <c r="K290" s="365"/>
      <c r="L290" s="365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4"/>
        <v>0</v>
      </c>
      <c r="K291" s="365"/>
      <c r="L291" s="365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4"/>
        <v>0</v>
      </c>
      <c r="K292" s="365"/>
      <c r="L292" s="365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4"/>
        <v>0</v>
      </c>
      <c r="K293" s="365"/>
      <c r="L293" s="365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4"/>
        <v>0</v>
      </c>
      <c r="K294" s="365"/>
      <c r="L294" s="365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4"/>
        <v>0</v>
      </c>
      <c r="K295" s="365"/>
      <c r="L295" s="365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4"/>
        <v>0</v>
      </c>
      <c r="K296" s="365"/>
      <c r="L296" s="365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4"/>
        <v>0</v>
      </c>
      <c r="K297" s="365"/>
      <c r="L297" s="365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4"/>
        <v>0</v>
      </c>
      <c r="K298" s="365"/>
      <c r="L298" s="365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4"/>
        <v>0</v>
      </c>
      <c r="K299" s="365"/>
      <c r="L299" s="365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4"/>
        <v>0</v>
      </c>
      <c r="K300" s="365"/>
      <c r="L300" s="365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4"/>
        <v>0</v>
      </c>
      <c r="K301" s="365"/>
      <c r="L301" s="365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4"/>
        <v>0</v>
      </c>
      <c r="K302" s="365"/>
      <c r="L302" s="365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4"/>
        <v>0</v>
      </c>
      <c r="K303" s="365"/>
      <c r="L303" s="365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4"/>
        <v>0</v>
      </c>
      <c r="K304" s="365"/>
      <c r="L304" s="365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4"/>
        <v>0</v>
      </c>
      <c r="K305" s="365"/>
      <c r="L305" s="365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4"/>
        <v>0</v>
      </c>
      <c r="K306" s="365"/>
      <c r="L306" s="365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4"/>
        <v>0</v>
      </c>
      <c r="K307" s="365"/>
      <c r="L307" s="365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4"/>
        <v>0</v>
      </c>
      <c r="K308" s="365"/>
      <c r="L308" s="365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4"/>
        <v>0</v>
      </c>
      <c r="K309" s="365"/>
      <c r="L309" s="365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4"/>
        <v>0</v>
      </c>
      <c r="K310" s="365"/>
      <c r="L310" s="365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4"/>
        <v>0</v>
      </c>
      <c r="K311" s="365"/>
      <c r="L311" s="365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4"/>
        <v>0</v>
      </c>
      <c r="K312" s="365"/>
      <c r="L312" s="365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29093.7</v>
      </c>
      <c r="I313" s="386">
        <f>I314+I319+I341</f>
        <v>0</v>
      </c>
      <c r="J313" s="349">
        <f t="shared" si="54"/>
        <v>29093.7</v>
      </c>
      <c r="K313" s="386">
        <f>K314+K319+K341</f>
        <v>21245</v>
      </c>
      <c r="L313" s="386">
        <f>L314+L319+L341</f>
        <v>26425</v>
      </c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6">H315</f>
        <v>4676</v>
      </c>
      <c r="I314" s="331">
        <f t="shared" si="56"/>
        <v>0</v>
      </c>
      <c r="J314" s="349">
        <f t="shared" si="54"/>
        <v>4676</v>
      </c>
      <c r="K314" s="331">
        <f t="shared" si="56"/>
        <v>3000</v>
      </c>
      <c r="L314" s="331">
        <f t="shared" si="56"/>
        <v>3000</v>
      </c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6"/>
        <v>4676</v>
      </c>
      <c r="I315" s="331">
        <f t="shared" si="56"/>
        <v>0</v>
      </c>
      <c r="J315" s="349">
        <f t="shared" si="54"/>
        <v>4676</v>
      </c>
      <c r="K315" s="331">
        <f t="shared" si="56"/>
        <v>3000</v>
      </c>
      <c r="L315" s="331">
        <f t="shared" si="56"/>
        <v>3000</v>
      </c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4676</v>
      </c>
      <c r="I316" s="331">
        <f>I318</f>
        <v>0</v>
      </c>
      <c r="J316" s="349">
        <f t="shared" si="54"/>
        <v>4676</v>
      </c>
      <c r="K316" s="331">
        <f>K318</f>
        <v>3000</v>
      </c>
      <c r="L316" s="331">
        <f>L318</f>
        <v>3000</v>
      </c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4676</v>
      </c>
      <c r="I317" s="331">
        <f>I318</f>
        <v>0</v>
      </c>
      <c r="J317" s="349">
        <f t="shared" si="54"/>
        <v>4676</v>
      </c>
      <c r="K317" s="331">
        <f>K318</f>
        <v>3000</v>
      </c>
      <c r="L317" s="331">
        <f>L318</f>
        <v>3000</v>
      </c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4676</v>
      </c>
      <c r="I318" s="331">
        <v>0</v>
      </c>
      <c r="J318" s="349">
        <f t="shared" si="54"/>
        <v>4676</v>
      </c>
      <c r="K318" s="368">
        <f>3000+611.5-611.5</f>
        <v>3000</v>
      </c>
      <c r="L318" s="368">
        <v>3000</v>
      </c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24017.7</v>
      </c>
      <c r="I319" s="331">
        <f>I324+I320</f>
        <v>0</v>
      </c>
      <c r="J319" s="349">
        <f t="shared" si="54"/>
        <v>24017.7</v>
      </c>
      <c r="K319" s="331">
        <f>K324+K320</f>
        <v>17845</v>
      </c>
      <c r="L319" s="331">
        <f>L324+L320</f>
        <v>23025</v>
      </c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7">H321</f>
        <v>100</v>
      </c>
      <c r="I320" s="331">
        <f t="shared" si="57"/>
        <v>0</v>
      </c>
      <c r="J320" s="349">
        <f t="shared" si="54"/>
        <v>100</v>
      </c>
      <c r="K320" s="331"/>
      <c r="L320" s="331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7"/>
        <v>100</v>
      </c>
      <c r="I321" s="331">
        <f t="shared" si="57"/>
        <v>0</v>
      </c>
      <c r="J321" s="349">
        <f t="shared" si="54"/>
        <v>100</v>
      </c>
      <c r="K321" s="331"/>
      <c r="L321" s="331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7"/>
        <v>100</v>
      </c>
      <c r="I322" s="331">
        <f t="shared" si="57"/>
        <v>0</v>
      </c>
      <c r="J322" s="349">
        <f t="shared" si="54"/>
        <v>100</v>
      </c>
      <c r="K322" s="331"/>
      <c r="L322" s="331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23917.7</v>
      </c>
      <c r="I324" s="331">
        <f>I325+I328+I332</f>
        <v>0</v>
      </c>
      <c r="J324" s="349">
        <f t="shared" si="54"/>
        <v>23917.7</v>
      </c>
      <c r="K324" s="331">
        <f>K325+K328+K332</f>
        <v>17845</v>
      </c>
      <c r="L324" s="331">
        <f>L325+L328+L332</f>
        <v>23025</v>
      </c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8">H326</f>
        <v>8066.5</v>
      </c>
      <c r="I325" s="331">
        <f t="shared" si="58"/>
        <v>0</v>
      </c>
      <c r="J325" s="349">
        <f t="shared" si="54"/>
        <v>8066.5</v>
      </c>
      <c r="K325" s="331">
        <f t="shared" si="58"/>
        <v>7774.3</v>
      </c>
      <c r="L325" s="331">
        <f t="shared" si="58"/>
        <v>12954.3</v>
      </c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8"/>
        <v>8066.5</v>
      </c>
      <c r="I326" s="331">
        <f t="shared" si="58"/>
        <v>0</v>
      </c>
      <c r="J326" s="349">
        <f t="shared" si="54"/>
        <v>8066.5</v>
      </c>
      <c r="K326" s="331">
        <f t="shared" si="58"/>
        <v>7774.3</v>
      </c>
      <c r="L326" s="331">
        <f t="shared" si="58"/>
        <v>12954.3</v>
      </c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8066.5</v>
      </c>
      <c r="I327" s="331">
        <v>0</v>
      </c>
      <c r="J327" s="349">
        <f t="shared" si="54"/>
        <v>8066.5</v>
      </c>
      <c r="K327" s="365">
        <v>7774.3</v>
      </c>
      <c r="L327" s="368">
        <v>12954.3</v>
      </c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9">H329</f>
        <v>316.5</v>
      </c>
      <c r="I328" s="331">
        <f t="shared" si="59"/>
        <v>0</v>
      </c>
      <c r="J328" s="349">
        <f t="shared" si="54"/>
        <v>316.5</v>
      </c>
      <c r="K328" s="331">
        <f t="shared" si="59"/>
        <v>70.7</v>
      </c>
      <c r="L328" s="331">
        <f t="shared" si="59"/>
        <v>70.7</v>
      </c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9"/>
        <v>316.5</v>
      </c>
      <c r="I329" s="331">
        <f t="shared" si="59"/>
        <v>0</v>
      </c>
      <c r="J329" s="349">
        <f t="shared" si="54"/>
        <v>316.5</v>
      </c>
      <c r="K329" s="331">
        <f t="shared" si="59"/>
        <v>70.7</v>
      </c>
      <c r="L329" s="331">
        <f t="shared" si="59"/>
        <v>70.7</v>
      </c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9"/>
        <v>316.5</v>
      </c>
      <c r="I330" s="331">
        <f t="shared" si="59"/>
        <v>0</v>
      </c>
      <c r="J330" s="349">
        <f t="shared" si="54"/>
        <v>316.5</v>
      </c>
      <c r="K330" s="331">
        <f t="shared" si="59"/>
        <v>70.7</v>
      </c>
      <c r="L330" s="331">
        <f t="shared" si="59"/>
        <v>70.7</v>
      </c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316.5</v>
      </c>
      <c r="I331" s="331">
        <v>0</v>
      </c>
      <c r="J331" s="349">
        <f t="shared" si="54"/>
        <v>316.5</v>
      </c>
      <c r="K331" s="368">
        <v>70.7</v>
      </c>
      <c r="L331" s="368">
        <v>70.7</v>
      </c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60">H333</f>
        <v>15534.7</v>
      </c>
      <c r="I332" s="331">
        <f t="shared" si="60"/>
        <v>0</v>
      </c>
      <c r="J332" s="349">
        <f t="shared" si="54"/>
        <v>15534.7</v>
      </c>
      <c r="K332" s="331">
        <f t="shared" si="60"/>
        <v>10000</v>
      </c>
      <c r="L332" s="331">
        <f t="shared" si="60"/>
        <v>10000</v>
      </c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60"/>
        <v>15534.7</v>
      </c>
      <c r="I333" s="331">
        <f t="shared" si="60"/>
        <v>0</v>
      </c>
      <c r="J333" s="349">
        <f t="shared" si="54"/>
        <v>15534.7</v>
      </c>
      <c r="K333" s="331">
        <f t="shared" si="60"/>
        <v>10000</v>
      </c>
      <c r="L333" s="331">
        <f t="shared" si="60"/>
        <v>10000</v>
      </c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60"/>
        <v>15534.7</v>
      </c>
      <c r="I334" s="331">
        <f t="shared" si="60"/>
        <v>0</v>
      </c>
      <c r="J334" s="349">
        <f t="shared" si="54"/>
        <v>15534.7</v>
      </c>
      <c r="K334" s="331">
        <f t="shared" si="60"/>
        <v>10000</v>
      </c>
      <c r="L334" s="331">
        <f t="shared" si="60"/>
        <v>10000</v>
      </c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15534.7</v>
      </c>
      <c r="I335" s="331">
        <v>0</v>
      </c>
      <c r="J335" s="349">
        <f t="shared" si="54"/>
        <v>15534.7</v>
      </c>
      <c r="K335" s="368">
        <v>10000</v>
      </c>
      <c r="L335" s="368">
        <v>10000</v>
      </c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61">H337</f>
        <v>0</v>
      </c>
      <c r="I336" s="386"/>
      <c r="J336" s="349">
        <f t="shared" si="54"/>
        <v>0</v>
      </c>
      <c r="K336" s="386">
        <f t="shared" si="61"/>
        <v>0</v>
      </c>
      <c r="L336" s="365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61"/>
        <v>0</v>
      </c>
      <c r="I337" s="386"/>
      <c r="J337" s="349">
        <f t="shared" si="54"/>
        <v>0</v>
      </c>
      <c r="K337" s="386">
        <f t="shared" si="61"/>
        <v>0</v>
      </c>
      <c r="L337" s="365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61"/>
        <v>0</v>
      </c>
      <c r="I338" s="386"/>
      <c r="J338" s="349">
        <f t="shared" si="54"/>
        <v>0</v>
      </c>
      <c r="K338" s="386">
        <f t="shared" si="61"/>
        <v>0</v>
      </c>
      <c r="L338" s="365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61"/>
        <v>0</v>
      </c>
      <c r="I339" s="386"/>
      <c r="J339" s="349">
        <f t="shared" si="54"/>
        <v>0</v>
      </c>
      <c r="K339" s="386">
        <f t="shared" si="61"/>
        <v>0</v>
      </c>
      <c r="L339" s="365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4"/>
        <v>0</v>
      </c>
      <c r="K340" s="365"/>
      <c r="L340" s="365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2">I342</f>
        <v>0</v>
      </c>
      <c r="J341" s="349">
        <f t="shared" si="54"/>
        <v>400</v>
      </c>
      <c r="K341" s="331">
        <f t="shared" ref="K341:L344" si="63">K342</f>
        <v>400</v>
      </c>
      <c r="L341" s="331">
        <f t="shared" si="63"/>
        <v>400</v>
      </c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2"/>
        <v>400</v>
      </c>
      <c r="I342" s="331">
        <f t="shared" si="62"/>
        <v>0</v>
      </c>
      <c r="J342" s="349">
        <f t="shared" si="54"/>
        <v>400</v>
      </c>
      <c r="K342" s="331">
        <f t="shared" si="63"/>
        <v>400</v>
      </c>
      <c r="L342" s="331">
        <f t="shared" si="63"/>
        <v>400</v>
      </c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2"/>
        <v>400</v>
      </c>
      <c r="I343" s="331">
        <f t="shared" si="62"/>
        <v>0</v>
      </c>
      <c r="J343" s="349">
        <f t="shared" si="54"/>
        <v>400</v>
      </c>
      <c r="K343" s="331">
        <f t="shared" si="63"/>
        <v>400</v>
      </c>
      <c r="L343" s="331">
        <f t="shared" si="63"/>
        <v>400</v>
      </c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2"/>
        <v>400</v>
      </c>
      <c r="I344" s="331">
        <f t="shared" si="62"/>
        <v>0</v>
      </c>
      <c r="J344" s="349">
        <f t="shared" si="54"/>
        <v>400</v>
      </c>
      <c r="K344" s="331">
        <f t="shared" si="63"/>
        <v>400</v>
      </c>
      <c r="L344" s="331">
        <f t="shared" si="63"/>
        <v>400</v>
      </c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4">H345+I345</f>
        <v>400</v>
      </c>
      <c r="K345" s="368">
        <v>400</v>
      </c>
      <c r="L345" s="368">
        <v>400</v>
      </c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4"/>
        <v>0</v>
      </c>
      <c r="K346" s="331">
        <f>K347+K351+K368+K355+K359</f>
        <v>0</v>
      </c>
      <c r="L346" s="331">
        <f>L347+L351+L368+L355+L359</f>
        <v>0</v>
      </c>
      <c r="O346" s="264"/>
    </row>
    <row r="347" spans="1:15" ht="25.5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4"/>
        <v>0</v>
      </c>
      <c r="K347" s="331">
        <f t="shared" ref="K347:L349" si="65">K348</f>
        <v>0</v>
      </c>
      <c r="L347" s="331">
        <f t="shared" si="65"/>
        <v>0</v>
      </c>
      <c r="O347" s="264"/>
    </row>
    <row r="348" spans="1:15" ht="25.5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4"/>
        <v>0</v>
      </c>
      <c r="K348" s="331">
        <f t="shared" si="65"/>
        <v>0</v>
      </c>
      <c r="L348" s="331">
        <f t="shared" si="65"/>
        <v>0</v>
      </c>
      <c r="M348" s="296">
        <f>M349</f>
        <v>0</v>
      </c>
      <c r="O348" s="264"/>
    </row>
    <row r="349" spans="1:15" ht="13.5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4"/>
        <v>0</v>
      </c>
      <c r="K349" s="331">
        <f t="shared" si="65"/>
        <v>0</v>
      </c>
      <c r="L349" s="331">
        <f t="shared" si="65"/>
        <v>0</v>
      </c>
      <c r="M349" s="296">
        <f>M350</f>
        <v>0</v>
      </c>
      <c r="O349" s="264"/>
    </row>
    <row r="350" spans="1:15" ht="13.5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4"/>
        <v>0</v>
      </c>
      <c r="K350" s="368"/>
      <c r="L350" s="368"/>
      <c r="O350" s="264"/>
    </row>
    <row r="351" spans="1:15" ht="25.5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4"/>
        <v>0</v>
      </c>
      <c r="K351" s="331">
        <f>K352</f>
        <v>0</v>
      </c>
      <c r="L351" s="331">
        <f>L352</f>
        <v>0</v>
      </c>
      <c r="O351" s="264"/>
    </row>
    <row r="352" spans="1:15" ht="24.75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6">H353</f>
        <v>0</v>
      </c>
      <c r="I352" s="331"/>
      <c r="J352" s="349">
        <f t="shared" si="64"/>
        <v>0</v>
      </c>
      <c r="K352" s="331">
        <f t="shared" si="66"/>
        <v>0</v>
      </c>
      <c r="L352" s="331">
        <f t="shared" si="66"/>
        <v>0</v>
      </c>
      <c r="O352" s="264"/>
    </row>
    <row r="353" spans="1:15" ht="22.5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6"/>
        <v>0</v>
      </c>
      <c r="I353" s="331"/>
      <c r="J353" s="349">
        <f t="shared" si="64"/>
        <v>0</v>
      </c>
      <c r="K353" s="331">
        <f t="shared" si="66"/>
        <v>0</v>
      </c>
      <c r="L353" s="331">
        <f t="shared" si="66"/>
        <v>0</v>
      </c>
      <c r="O353" s="264"/>
    </row>
    <row r="354" spans="1:15" ht="13.5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4"/>
        <v>0</v>
      </c>
      <c r="K354" s="365"/>
      <c r="L354" s="368"/>
      <c r="O354" s="264"/>
    </row>
    <row r="355" spans="1:15" ht="37.5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7">H356</f>
        <v>0</v>
      </c>
      <c r="I355" s="331"/>
      <c r="J355" s="349">
        <f t="shared" si="64"/>
        <v>0</v>
      </c>
      <c r="K355" s="331">
        <f t="shared" si="67"/>
        <v>0</v>
      </c>
      <c r="L355" s="331">
        <f t="shared" si="67"/>
        <v>0</v>
      </c>
      <c r="O355" s="264"/>
    </row>
    <row r="356" spans="1:15" ht="13.5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4"/>
        <v>0</v>
      </c>
      <c r="K356" s="331">
        <f t="shared" si="67"/>
        <v>0</v>
      </c>
      <c r="L356" s="331">
        <f t="shared" si="67"/>
        <v>0</v>
      </c>
      <c r="O356" s="264"/>
    </row>
    <row r="357" spans="1:15" ht="13.5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7"/>
        <v>0</v>
      </c>
      <c r="I357" s="331"/>
      <c r="J357" s="349">
        <f t="shared" si="64"/>
        <v>0</v>
      </c>
      <c r="K357" s="331">
        <f t="shared" si="67"/>
        <v>0</v>
      </c>
      <c r="L357" s="331">
        <f t="shared" si="67"/>
        <v>0</v>
      </c>
      <c r="O357" s="264"/>
    </row>
    <row r="358" spans="1:15" ht="13.5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4"/>
        <v>0</v>
      </c>
      <c r="K358" s="368"/>
      <c r="L358" s="368"/>
      <c r="O358" s="264"/>
    </row>
    <row r="359" spans="1:15" ht="13.5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8">H360</f>
        <v>0</v>
      </c>
      <c r="I359" s="331"/>
      <c r="J359" s="349">
        <f t="shared" si="64"/>
        <v>0</v>
      </c>
      <c r="K359" s="331">
        <f t="shared" si="68"/>
        <v>0</v>
      </c>
      <c r="L359" s="331">
        <f t="shared" si="68"/>
        <v>0</v>
      </c>
      <c r="O359" s="264"/>
    </row>
    <row r="360" spans="1:15" ht="13.5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8"/>
        <v>0</v>
      </c>
      <c r="I360" s="331"/>
      <c r="J360" s="349">
        <f t="shared" si="64"/>
        <v>0</v>
      </c>
      <c r="K360" s="331">
        <f t="shared" si="68"/>
        <v>0</v>
      </c>
      <c r="L360" s="331">
        <f t="shared" si="68"/>
        <v>0</v>
      </c>
      <c r="O360" s="264"/>
    </row>
    <row r="361" spans="1:15" ht="13.5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8"/>
        <v>0</v>
      </c>
      <c r="I361" s="331"/>
      <c r="J361" s="349">
        <f t="shared" si="64"/>
        <v>0</v>
      </c>
      <c r="K361" s="331">
        <f t="shared" si="68"/>
        <v>0</v>
      </c>
      <c r="L361" s="331">
        <f t="shared" si="68"/>
        <v>0</v>
      </c>
      <c r="O361" s="264"/>
    </row>
    <row r="362" spans="1:15" ht="13.5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4"/>
        <v>0</v>
      </c>
      <c r="K362" s="368"/>
      <c r="L362" s="368"/>
      <c r="O362" s="264"/>
    </row>
    <row r="363" spans="1:15" ht="102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9">H364</f>
        <v>0</v>
      </c>
      <c r="I363" s="386"/>
      <c r="J363" s="349">
        <f t="shared" si="64"/>
        <v>0</v>
      </c>
      <c r="K363" s="386">
        <f t="shared" si="69"/>
        <v>0</v>
      </c>
      <c r="L363" s="365"/>
      <c r="O363" s="264"/>
    </row>
    <row r="364" spans="1:15" ht="13.5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9"/>
        <v>0</v>
      </c>
      <c r="I364" s="386"/>
      <c r="J364" s="349">
        <f t="shared" si="64"/>
        <v>0</v>
      </c>
      <c r="K364" s="386">
        <f t="shared" si="69"/>
        <v>0</v>
      </c>
      <c r="L364" s="365"/>
      <c r="O364" s="264"/>
    </row>
    <row r="365" spans="1:15" ht="13.5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9"/>
        <v>0</v>
      </c>
      <c r="I365" s="386"/>
      <c r="J365" s="349">
        <f t="shared" si="64"/>
        <v>0</v>
      </c>
      <c r="K365" s="386">
        <f t="shared" si="69"/>
        <v>0</v>
      </c>
      <c r="L365" s="365"/>
      <c r="O365" s="264"/>
    </row>
    <row r="366" spans="1:15" ht="13.5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9"/>
        <v>0</v>
      </c>
      <c r="I366" s="386"/>
      <c r="J366" s="349">
        <f t="shared" si="64"/>
        <v>0</v>
      </c>
      <c r="K366" s="386">
        <f t="shared" si="69"/>
        <v>0</v>
      </c>
      <c r="L366" s="365"/>
      <c r="O366" s="264"/>
    </row>
    <row r="367" spans="1:15" ht="13.5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4"/>
        <v>0</v>
      </c>
      <c r="K367" s="365"/>
      <c r="L367" s="365"/>
      <c r="O367" s="264"/>
    </row>
    <row r="368" spans="1:15" ht="38.25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4"/>
        <v>0</v>
      </c>
      <c r="K368" s="331">
        <f>K369</f>
        <v>0</v>
      </c>
      <c r="L368" s="331">
        <f>L369</f>
        <v>0</v>
      </c>
      <c r="O368" s="264"/>
    </row>
    <row r="369" spans="1:16" ht="26.25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70">H370</f>
        <v>0</v>
      </c>
      <c r="I369" s="331"/>
      <c r="J369" s="349">
        <f t="shared" si="64"/>
        <v>0</v>
      </c>
      <c r="K369" s="331">
        <f t="shared" si="70"/>
        <v>0</v>
      </c>
      <c r="L369" s="331">
        <f t="shared" si="70"/>
        <v>0</v>
      </c>
      <c r="O369" s="264"/>
    </row>
    <row r="370" spans="1:16" ht="27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70"/>
        <v>0</v>
      </c>
      <c r="I370" s="331"/>
      <c r="J370" s="349">
        <f t="shared" si="64"/>
        <v>0</v>
      </c>
      <c r="K370" s="331">
        <f t="shared" si="70"/>
        <v>0</v>
      </c>
      <c r="L370" s="331">
        <f t="shared" si="70"/>
        <v>0</v>
      </c>
      <c r="O370" s="264"/>
    </row>
    <row r="371" spans="1:16" ht="13.5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4"/>
        <v>0</v>
      </c>
      <c r="K371" s="368"/>
      <c r="L371" s="368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17</v>
      </c>
      <c r="I372" s="349">
        <f>I373+I379</f>
        <v>0</v>
      </c>
      <c r="J372" s="349">
        <f t="shared" si="64"/>
        <v>17</v>
      </c>
      <c r="K372" s="365"/>
      <c r="L372" s="365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4"/>
        <v>0</v>
      </c>
      <c r="K373" s="365"/>
      <c r="L373" s="365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4"/>
        <v>0</v>
      </c>
      <c r="K374" s="365"/>
      <c r="L374" s="365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4"/>
        <v>0</v>
      </c>
      <c r="K375" s="365"/>
      <c r="L375" s="365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4"/>
        <v>0</v>
      </c>
      <c r="K376" s="365"/>
      <c r="L376" s="365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4"/>
        <v>0</v>
      </c>
      <c r="K377" s="365"/>
      <c r="L377" s="365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4"/>
        <v>0</v>
      </c>
      <c r="K378" s="365"/>
      <c r="L378" s="365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71">H380</f>
        <v>17</v>
      </c>
      <c r="I379" s="331">
        <f t="shared" si="71"/>
        <v>0</v>
      </c>
      <c r="J379" s="349">
        <f t="shared" si="64"/>
        <v>17</v>
      </c>
      <c r="K379" s="365"/>
      <c r="L379" s="365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71"/>
        <v>17</v>
      </c>
      <c r="I380" s="331">
        <f t="shared" si="71"/>
        <v>0</v>
      </c>
      <c r="J380" s="349">
        <f t="shared" si="64"/>
        <v>17</v>
      </c>
      <c r="K380" s="365"/>
      <c r="L380" s="365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71"/>
        <v>17</v>
      </c>
      <c r="I381" s="331">
        <f t="shared" si="71"/>
        <v>0</v>
      </c>
      <c r="J381" s="349">
        <f t="shared" si="64"/>
        <v>17</v>
      </c>
      <c r="K381" s="365"/>
      <c r="L381" s="365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71"/>
        <v>17</v>
      </c>
      <c r="I382" s="331">
        <f t="shared" si="71"/>
        <v>0</v>
      </c>
      <c r="J382" s="349">
        <f t="shared" si="64"/>
        <v>17</v>
      </c>
      <c r="K382" s="365"/>
      <c r="L382" s="365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>
        <v>17</v>
      </c>
      <c r="I383" s="331">
        <v>0</v>
      </c>
      <c r="J383" s="349">
        <f t="shared" si="64"/>
        <v>17</v>
      </c>
      <c r="K383" s="365"/>
      <c r="L383" s="365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22054.699999999997</v>
      </c>
      <c r="I384" s="349">
        <f>I413+I403+I385+I398+I434</f>
        <v>0</v>
      </c>
      <c r="J384" s="349">
        <f t="shared" si="64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O384" s="264"/>
      <c r="P384" s="264"/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2">H386</f>
        <v>0</v>
      </c>
      <c r="I385" s="349">
        <f t="shared" si="72"/>
        <v>0</v>
      </c>
      <c r="J385" s="349">
        <f t="shared" si="64"/>
        <v>0</v>
      </c>
      <c r="K385" s="349">
        <f t="shared" si="72"/>
        <v>0</v>
      </c>
      <c r="L385" s="349">
        <f t="shared" si="72"/>
        <v>0</v>
      </c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2"/>
        <v>0</v>
      </c>
      <c r="I386" s="331">
        <f t="shared" si="72"/>
        <v>0</v>
      </c>
      <c r="J386" s="349">
        <f t="shared" si="64"/>
        <v>0</v>
      </c>
      <c r="K386" s="331">
        <f t="shared" si="72"/>
        <v>0</v>
      </c>
      <c r="L386" s="331">
        <f t="shared" si="72"/>
        <v>0</v>
      </c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4"/>
        <v>0</v>
      </c>
      <c r="K387" s="331">
        <f>K388+K390</f>
        <v>0</v>
      </c>
      <c r="L387" s="331">
        <f>L388+L390</f>
        <v>0</v>
      </c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4"/>
        <v>0</v>
      </c>
      <c r="K388" s="349"/>
      <c r="L388" s="349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4"/>
        <v>0</v>
      </c>
      <c r="K389" s="349"/>
      <c r="L389" s="349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4"/>
        <v>0</v>
      </c>
      <c r="K390" s="349"/>
      <c r="L390" s="349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4"/>
        <v>0</v>
      </c>
      <c r="K391" s="349"/>
      <c r="L391" s="349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4"/>
        <v>90</v>
      </c>
      <c r="K392" s="349">
        <f>K393+K398</f>
        <v>70</v>
      </c>
      <c r="L392" s="349">
        <f>L393+L398</f>
        <v>30</v>
      </c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3">H394</f>
        <v>90</v>
      </c>
      <c r="I393" s="331">
        <f t="shared" si="73"/>
        <v>0</v>
      </c>
      <c r="J393" s="349">
        <f t="shared" si="64"/>
        <v>90</v>
      </c>
      <c r="K393" s="331">
        <f t="shared" si="73"/>
        <v>70</v>
      </c>
      <c r="L393" s="331">
        <f t="shared" si="73"/>
        <v>30</v>
      </c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3"/>
        <v>90</v>
      </c>
      <c r="I394" s="331">
        <f t="shared" si="73"/>
        <v>0</v>
      </c>
      <c r="J394" s="349">
        <f t="shared" si="64"/>
        <v>90</v>
      </c>
      <c r="K394" s="331">
        <f t="shared" si="73"/>
        <v>70</v>
      </c>
      <c r="L394" s="331">
        <f t="shared" si="73"/>
        <v>30</v>
      </c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3"/>
        <v>90</v>
      </c>
      <c r="I395" s="331">
        <f t="shared" si="73"/>
        <v>0</v>
      </c>
      <c r="J395" s="349">
        <f t="shared" si="64"/>
        <v>90</v>
      </c>
      <c r="K395" s="331">
        <f t="shared" si="73"/>
        <v>70</v>
      </c>
      <c r="L395" s="331">
        <f t="shared" si="73"/>
        <v>30</v>
      </c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3"/>
        <v>90</v>
      </c>
      <c r="I396" s="331">
        <f t="shared" si="73"/>
        <v>0</v>
      </c>
      <c r="J396" s="349">
        <f t="shared" si="64"/>
        <v>90</v>
      </c>
      <c r="K396" s="331">
        <f t="shared" si="73"/>
        <v>70</v>
      </c>
      <c r="L396" s="331">
        <f t="shared" si="73"/>
        <v>30</v>
      </c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4"/>
        <v>90</v>
      </c>
      <c r="K397" s="331">
        <v>70</v>
      </c>
      <c r="L397" s="331">
        <v>30</v>
      </c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4">H399</f>
        <v>0</v>
      </c>
      <c r="I398" s="349"/>
      <c r="J398" s="349">
        <f t="shared" si="64"/>
        <v>0</v>
      </c>
      <c r="K398" s="349">
        <f t="shared" si="74"/>
        <v>0</v>
      </c>
      <c r="L398" s="349">
        <f t="shared" si="74"/>
        <v>0</v>
      </c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4"/>
        <v>0</v>
      </c>
      <c r="I399" s="349"/>
      <c r="J399" s="349">
        <f t="shared" si="64"/>
        <v>0</v>
      </c>
      <c r="K399" s="349">
        <f t="shared" si="74"/>
        <v>0</v>
      </c>
      <c r="L399" s="349">
        <f t="shared" si="74"/>
        <v>0</v>
      </c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4"/>
        <v>0</v>
      </c>
      <c r="I400" s="349"/>
      <c r="J400" s="349">
        <f t="shared" si="64"/>
        <v>0</v>
      </c>
      <c r="K400" s="349">
        <f t="shared" si="74"/>
        <v>0</v>
      </c>
      <c r="L400" s="349">
        <f t="shared" si="74"/>
        <v>0</v>
      </c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4"/>
        <v>0</v>
      </c>
      <c r="K401" s="349">
        <f t="shared" si="74"/>
        <v>0</v>
      </c>
      <c r="L401" s="349">
        <f t="shared" si="74"/>
        <v>0</v>
      </c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4"/>
        <v>0</v>
      </c>
      <c r="K402" s="404"/>
      <c r="L402" s="40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5">H404</f>
        <v>0</v>
      </c>
      <c r="I403" s="404"/>
      <c r="J403" s="349">
        <f t="shared" si="64"/>
        <v>0</v>
      </c>
      <c r="K403" s="404">
        <f t="shared" si="75"/>
        <v>0</v>
      </c>
      <c r="L403" s="404">
        <f t="shared" si="75"/>
        <v>0</v>
      </c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5"/>
        <v>0</v>
      </c>
      <c r="I404" s="404"/>
      <c r="J404" s="349">
        <f t="shared" si="64"/>
        <v>0</v>
      </c>
      <c r="K404" s="404">
        <f t="shared" si="75"/>
        <v>0</v>
      </c>
      <c r="L404" s="404">
        <f t="shared" si="75"/>
        <v>0</v>
      </c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5"/>
        <v>0</v>
      </c>
      <c r="I405" s="404"/>
      <c r="J405" s="349">
        <f t="shared" si="64"/>
        <v>0</v>
      </c>
      <c r="K405" s="404">
        <f t="shared" si="75"/>
        <v>0</v>
      </c>
      <c r="L405" s="404">
        <f t="shared" si="75"/>
        <v>0</v>
      </c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4"/>
        <v>0</v>
      </c>
      <c r="K406" s="404">
        <f>K407+K410</f>
        <v>0</v>
      </c>
      <c r="L406" s="404">
        <f>L407+L410</f>
        <v>0</v>
      </c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6">H408</f>
        <v>0</v>
      </c>
      <c r="I407" s="404"/>
      <c r="J407" s="349">
        <f t="shared" si="64"/>
        <v>0</v>
      </c>
      <c r="K407" s="404">
        <f t="shared" si="76"/>
        <v>0</v>
      </c>
      <c r="L407" s="404">
        <f t="shared" si="76"/>
        <v>0</v>
      </c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6"/>
        <v>0</v>
      </c>
      <c r="I408" s="404"/>
      <c r="J408" s="349">
        <f t="shared" si="64"/>
        <v>0</v>
      </c>
      <c r="K408" s="404">
        <f t="shared" si="76"/>
        <v>0</v>
      </c>
      <c r="L408" s="404">
        <f t="shared" si="76"/>
        <v>0</v>
      </c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7">H409+I409</f>
        <v>0</v>
      </c>
      <c r="K409" s="404"/>
      <c r="L409" s="405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8">H411</f>
        <v>0</v>
      </c>
      <c r="I410" s="404"/>
      <c r="J410" s="349">
        <f t="shared" si="77"/>
        <v>0</v>
      </c>
      <c r="K410" s="404">
        <f t="shared" si="78"/>
        <v>0</v>
      </c>
      <c r="L410" s="404">
        <f t="shared" si="78"/>
        <v>0</v>
      </c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8"/>
        <v>0</v>
      </c>
      <c r="I411" s="404"/>
      <c r="J411" s="349">
        <f t="shared" si="77"/>
        <v>0</v>
      </c>
      <c r="K411" s="404">
        <f t="shared" si="78"/>
        <v>0</v>
      </c>
      <c r="L411" s="404">
        <f t="shared" si="78"/>
        <v>0</v>
      </c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7"/>
        <v>0</v>
      </c>
      <c r="K412" s="404"/>
      <c r="L412" s="405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1241.5999999999999</v>
      </c>
      <c r="I413" s="349">
        <f>I414+I459+I427</f>
        <v>0</v>
      </c>
      <c r="J413" s="349">
        <f t="shared" si="77"/>
        <v>1241.5999999999999</v>
      </c>
      <c r="K413" s="349">
        <f>K414+K459+K427</f>
        <v>840</v>
      </c>
      <c r="L413" s="349">
        <f>L414+L459+L427</f>
        <v>1140</v>
      </c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241.6</v>
      </c>
      <c r="I414" s="331">
        <f>I415+I419+I423</f>
        <v>0</v>
      </c>
      <c r="J414" s="349">
        <f t="shared" si="77"/>
        <v>241.6</v>
      </c>
      <c r="K414" s="331">
        <f>K415+K419+K423</f>
        <v>140</v>
      </c>
      <c r="L414" s="331">
        <f>L415+L419+L423</f>
        <v>140</v>
      </c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9">H416</f>
        <v>87.5</v>
      </c>
      <c r="I415" s="331">
        <f t="shared" si="79"/>
        <v>0</v>
      </c>
      <c r="J415" s="349">
        <f t="shared" si="77"/>
        <v>87.5</v>
      </c>
      <c r="K415" s="331">
        <f t="shared" si="79"/>
        <v>50</v>
      </c>
      <c r="L415" s="331">
        <f t="shared" si="79"/>
        <v>50</v>
      </c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9"/>
        <v>87.5</v>
      </c>
      <c r="I416" s="331">
        <f t="shared" si="79"/>
        <v>0</v>
      </c>
      <c r="J416" s="349">
        <f t="shared" si="77"/>
        <v>87.5</v>
      </c>
      <c r="K416" s="331">
        <f t="shared" si="79"/>
        <v>50</v>
      </c>
      <c r="L416" s="331">
        <f t="shared" si="79"/>
        <v>50</v>
      </c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9"/>
        <v>87.5</v>
      </c>
      <c r="I417" s="331">
        <f t="shared" si="79"/>
        <v>0</v>
      </c>
      <c r="J417" s="349">
        <f t="shared" si="77"/>
        <v>87.5</v>
      </c>
      <c r="K417" s="331">
        <f t="shared" si="79"/>
        <v>50</v>
      </c>
      <c r="L417" s="331">
        <f t="shared" si="79"/>
        <v>50</v>
      </c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87.5</v>
      </c>
      <c r="I418" s="331">
        <v>0</v>
      </c>
      <c r="J418" s="349">
        <f>H418+I418</f>
        <v>87.5</v>
      </c>
      <c r="K418" s="368">
        <v>50</v>
      </c>
      <c r="L418" s="368">
        <v>50</v>
      </c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80">H420</f>
        <v>104.1</v>
      </c>
      <c r="I419" s="331">
        <f t="shared" si="80"/>
        <v>0</v>
      </c>
      <c r="J419" s="349">
        <v>0</v>
      </c>
      <c r="K419" s="331">
        <f t="shared" si="80"/>
        <v>40</v>
      </c>
      <c r="L419" s="331">
        <f t="shared" si="80"/>
        <v>40</v>
      </c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80"/>
        <v>104.1</v>
      </c>
      <c r="I420" s="331">
        <f t="shared" si="80"/>
        <v>0</v>
      </c>
      <c r="J420" s="349">
        <f t="shared" si="77"/>
        <v>104.1</v>
      </c>
      <c r="K420" s="331">
        <f t="shared" si="80"/>
        <v>40</v>
      </c>
      <c r="L420" s="331">
        <f t="shared" si="80"/>
        <v>40</v>
      </c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80"/>
        <v>104.1</v>
      </c>
      <c r="I421" s="331">
        <f t="shared" si="80"/>
        <v>0</v>
      </c>
      <c r="J421" s="349">
        <f t="shared" si="77"/>
        <v>104.1</v>
      </c>
      <c r="K421" s="331">
        <f t="shared" si="80"/>
        <v>40</v>
      </c>
      <c r="L421" s="331">
        <f t="shared" si="80"/>
        <v>40</v>
      </c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7"/>
        <v>104.1</v>
      </c>
      <c r="K422" s="368">
        <v>40</v>
      </c>
      <c r="L422" s="368">
        <v>40</v>
      </c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81">H424</f>
        <v>50</v>
      </c>
      <c r="I423" s="331">
        <f t="shared" si="81"/>
        <v>0</v>
      </c>
      <c r="J423" s="349">
        <f t="shared" si="77"/>
        <v>50</v>
      </c>
      <c r="K423" s="331">
        <f t="shared" si="81"/>
        <v>50</v>
      </c>
      <c r="L423" s="331">
        <f t="shared" si="81"/>
        <v>50</v>
      </c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81"/>
        <v>50</v>
      </c>
      <c r="I424" s="331">
        <f t="shared" si="81"/>
        <v>0</v>
      </c>
      <c r="J424" s="349">
        <f t="shared" si="77"/>
        <v>50</v>
      </c>
      <c r="K424" s="331">
        <f t="shared" si="81"/>
        <v>50</v>
      </c>
      <c r="L424" s="331">
        <f t="shared" si="81"/>
        <v>50</v>
      </c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7"/>
        <v>50</v>
      </c>
      <c r="K425" s="331">
        <f t="shared" si="81"/>
        <v>50</v>
      </c>
      <c r="L425" s="331">
        <f t="shared" si="81"/>
        <v>50</v>
      </c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7"/>
        <v>50</v>
      </c>
      <c r="K426" s="368">
        <v>50</v>
      </c>
      <c r="L426" s="368">
        <v>50</v>
      </c>
      <c r="O426" s="264"/>
    </row>
    <row r="427" spans="1:15" s="248" customFormat="1" ht="41.25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2">H428</f>
        <v>0</v>
      </c>
      <c r="I427" s="386"/>
      <c r="J427" s="349">
        <f t="shared" si="77"/>
        <v>0</v>
      </c>
      <c r="K427" s="386">
        <f t="shared" si="82"/>
        <v>0</v>
      </c>
      <c r="L427" s="386">
        <f t="shared" si="82"/>
        <v>0</v>
      </c>
      <c r="O427" s="264"/>
    </row>
    <row r="428" spans="1:15" s="248" customFormat="1" ht="42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2"/>
        <v>0</v>
      </c>
      <c r="I428" s="386"/>
      <c r="J428" s="349">
        <f t="shared" si="77"/>
        <v>0</v>
      </c>
      <c r="K428" s="386">
        <f t="shared" si="82"/>
        <v>0</v>
      </c>
      <c r="L428" s="386">
        <f t="shared" si="82"/>
        <v>0</v>
      </c>
      <c r="O428" s="264"/>
    </row>
    <row r="429" spans="1:15" s="248" customFormat="1" ht="38.25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2"/>
        <v>0</v>
      </c>
      <c r="I429" s="386"/>
      <c r="J429" s="349">
        <f t="shared" si="77"/>
        <v>0</v>
      </c>
      <c r="K429" s="386">
        <f t="shared" si="82"/>
        <v>0</v>
      </c>
      <c r="L429" s="386">
        <f t="shared" si="82"/>
        <v>0</v>
      </c>
      <c r="O429" s="264"/>
    </row>
    <row r="430" spans="1:15" s="248" customFormat="1" ht="12.75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2"/>
        <v>0</v>
      </c>
      <c r="I430" s="331"/>
      <c r="J430" s="349">
        <f t="shared" si="77"/>
        <v>0</v>
      </c>
      <c r="K430" s="331">
        <f t="shared" si="82"/>
        <v>0</v>
      </c>
      <c r="L430" s="331">
        <f t="shared" si="82"/>
        <v>0</v>
      </c>
      <c r="O430" s="264"/>
    </row>
    <row r="431" spans="1:15" s="248" customFormat="1" ht="27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2"/>
        <v>0</v>
      </c>
      <c r="I431" s="331"/>
      <c r="J431" s="349">
        <f t="shared" si="77"/>
        <v>0</v>
      </c>
      <c r="K431" s="331">
        <f t="shared" si="82"/>
        <v>0</v>
      </c>
      <c r="L431" s="331">
        <f t="shared" si="82"/>
        <v>0</v>
      </c>
      <c r="O431" s="264"/>
    </row>
    <row r="432" spans="1:15" s="248" customFormat="1" ht="24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2"/>
        <v>0</v>
      </c>
      <c r="I432" s="331"/>
      <c r="J432" s="349">
        <f t="shared" si="77"/>
        <v>0</v>
      </c>
      <c r="K432" s="331">
        <f t="shared" si="82"/>
        <v>0</v>
      </c>
      <c r="L432" s="331">
        <f t="shared" si="82"/>
        <v>0</v>
      </c>
      <c r="O432" s="264"/>
    </row>
    <row r="433" spans="1:18" s="248" customFormat="1" ht="12.75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7"/>
        <v>0</v>
      </c>
      <c r="K433" s="365"/>
      <c r="L433" s="365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3">H435</f>
        <v>20813.099999999999</v>
      </c>
      <c r="I434" s="410">
        <f>I435</f>
        <v>0</v>
      </c>
      <c r="J434" s="349">
        <f t="shared" si="77"/>
        <v>20813.099999999999</v>
      </c>
      <c r="K434" s="410">
        <f t="shared" si="83"/>
        <v>0</v>
      </c>
      <c r="L434" s="410">
        <f t="shared" si="83"/>
        <v>0</v>
      </c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3"/>
        <v>20813.099999999999</v>
      </c>
      <c r="I435" s="411">
        <f>I436</f>
        <v>0</v>
      </c>
      <c r="J435" s="349">
        <f t="shared" si="77"/>
        <v>20813.099999999999</v>
      </c>
      <c r="K435" s="412">
        <f t="shared" si="83"/>
        <v>0</v>
      </c>
      <c r="L435" s="412">
        <f t="shared" si="83"/>
        <v>0</v>
      </c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7"/>
        <v>20813.099999999999</v>
      </c>
      <c r="K436" s="412">
        <f>K438+K441+K445</f>
        <v>0</v>
      </c>
      <c r="L436" s="412">
        <f>L438+L441+L445</f>
        <v>0</v>
      </c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7"/>
        <v>3469.1</v>
      </c>
      <c r="K437" s="414">
        <f>K438</f>
        <v>0</v>
      </c>
      <c r="L437" s="414">
        <f>L438</f>
        <v>0</v>
      </c>
      <c r="M437" s="303">
        <f>M438</f>
        <v>0</v>
      </c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4">H439</f>
        <v>3469.1</v>
      </c>
      <c r="I438" s="410">
        <f>I439</f>
        <v>0</v>
      </c>
      <c r="J438" s="349">
        <f t="shared" si="77"/>
        <v>3469.1</v>
      </c>
      <c r="K438" s="410">
        <f t="shared" si="84"/>
        <v>0</v>
      </c>
      <c r="L438" s="410">
        <f t="shared" si="84"/>
        <v>0</v>
      </c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4"/>
        <v>3469.1</v>
      </c>
      <c r="I439" s="410">
        <f>I440</f>
        <v>0</v>
      </c>
      <c r="J439" s="349">
        <f t="shared" si="77"/>
        <v>3469.1</v>
      </c>
      <c r="K439" s="410">
        <f t="shared" si="84"/>
        <v>0</v>
      </c>
      <c r="L439" s="410">
        <f t="shared" si="84"/>
        <v>0</v>
      </c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7"/>
        <v>3469.1</v>
      </c>
      <c r="K440" s="365"/>
      <c r="L440" s="365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5">H442</f>
        <v>1561</v>
      </c>
      <c r="I441" s="418">
        <f>I442</f>
        <v>0</v>
      </c>
      <c r="J441" s="349">
        <f t="shared" si="77"/>
        <v>1561</v>
      </c>
      <c r="K441" s="418">
        <f t="shared" si="85"/>
        <v>0</v>
      </c>
      <c r="L441" s="418">
        <f t="shared" si="85"/>
        <v>0</v>
      </c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5"/>
        <v>1561</v>
      </c>
      <c r="I442" s="418">
        <f>I443</f>
        <v>0</v>
      </c>
      <c r="J442" s="349">
        <f t="shared" si="77"/>
        <v>1561</v>
      </c>
      <c r="K442" s="418">
        <f t="shared" si="85"/>
        <v>0</v>
      </c>
      <c r="L442" s="418">
        <f t="shared" si="85"/>
        <v>0</v>
      </c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5"/>
        <v>1561</v>
      </c>
      <c r="I443" s="418">
        <f>I444</f>
        <v>0</v>
      </c>
      <c r="J443" s="349">
        <f t="shared" si="77"/>
        <v>1561</v>
      </c>
      <c r="K443" s="418">
        <f t="shared" si="85"/>
        <v>0</v>
      </c>
      <c r="L443" s="418">
        <f t="shared" si="85"/>
        <v>0</v>
      </c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7"/>
        <v>1561</v>
      </c>
      <c r="K444" s="365"/>
      <c r="L444" s="365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6">H446</f>
        <v>15783</v>
      </c>
      <c r="I445" s="410">
        <f>I446</f>
        <v>0</v>
      </c>
      <c r="J445" s="349">
        <f t="shared" si="77"/>
        <v>15783</v>
      </c>
      <c r="K445" s="410">
        <f t="shared" si="86"/>
        <v>0</v>
      </c>
      <c r="L445" s="410">
        <f t="shared" si="86"/>
        <v>0</v>
      </c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6"/>
        <v>15783</v>
      </c>
      <c r="I446" s="368">
        <f>I447</f>
        <v>0</v>
      </c>
      <c r="J446" s="349">
        <f t="shared" si="77"/>
        <v>15783</v>
      </c>
      <c r="K446" s="368">
        <f t="shared" si="86"/>
        <v>0</v>
      </c>
      <c r="L446" s="368">
        <f t="shared" si="86"/>
        <v>0</v>
      </c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7"/>
        <v>15783</v>
      </c>
      <c r="K447" s="331">
        <f>K448</f>
        <v>0</v>
      </c>
      <c r="L447" s="365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7"/>
        <v>15783</v>
      </c>
      <c r="K448" s="386"/>
      <c r="L448" s="419"/>
      <c r="O448" s="264"/>
    </row>
    <row r="449" spans="1:15" s="248" customFormat="1" ht="25.5" customHeight="1">
      <c r="A449" s="420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7"/>
        <v>0</v>
      </c>
      <c r="K449" s="386">
        <f>K450+K451+K452+K453</f>
        <v>0</v>
      </c>
      <c r="L449" s="419"/>
      <c r="O449" s="264"/>
    </row>
    <row r="450" spans="1:15" s="248" customFormat="1" ht="12.75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7"/>
        <v>0</v>
      </c>
      <c r="K450" s="419"/>
      <c r="L450" s="419"/>
      <c r="O450" s="264"/>
    </row>
    <row r="451" spans="1:15" s="247" customFormat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7"/>
        <v>0</v>
      </c>
      <c r="K451" s="365"/>
      <c r="L451" s="365"/>
      <c r="O451" s="264"/>
    </row>
    <row r="452" spans="1:15" s="247" customFormat="1" ht="12.75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7"/>
        <v>0</v>
      </c>
      <c r="K452" s="365"/>
      <c r="L452" s="365"/>
      <c r="O452" s="264"/>
    </row>
    <row r="453" spans="1:15" s="247" customFormat="1" ht="12.75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7"/>
        <v>0</v>
      </c>
      <c r="K453" s="365"/>
      <c r="L453" s="365"/>
      <c r="O453" s="264"/>
    </row>
    <row r="454" spans="1:15" s="247" customFormat="1" ht="25.5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7"/>
        <v>0</v>
      </c>
      <c r="K454" s="365"/>
      <c r="L454" s="365"/>
      <c r="O454" s="264"/>
    </row>
    <row r="455" spans="1:15" s="247" customFormat="1" ht="12.75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7"/>
        <v>0</v>
      </c>
      <c r="K455" s="365"/>
      <c r="L455" s="365"/>
      <c r="O455" s="264"/>
    </row>
    <row r="456" spans="1:15" ht="25.5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7"/>
        <v>0</v>
      </c>
      <c r="K456" s="365"/>
      <c r="L456" s="365"/>
      <c r="O456" s="264"/>
    </row>
    <row r="457" spans="1:15" ht="25.5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7"/>
        <v>0</v>
      </c>
      <c r="K457" s="365"/>
      <c r="L457" s="365"/>
      <c r="O457" s="264"/>
    </row>
    <row r="458" spans="1:15" ht="14.25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7"/>
        <v>0</v>
      </c>
      <c r="K458" s="365"/>
      <c r="L458" s="365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7">H460</f>
        <v>1000</v>
      </c>
      <c r="I459" s="368">
        <f t="shared" si="87"/>
        <v>0</v>
      </c>
      <c r="J459" s="349">
        <f t="shared" si="77"/>
        <v>1000</v>
      </c>
      <c r="K459" s="368">
        <f t="shared" si="87"/>
        <v>700</v>
      </c>
      <c r="L459" s="368">
        <f t="shared" si="87"/>
        <v>1000</v>
      </c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7"/>
        <v>1000</v>
      </c>
      <c r="K460" s="368">
        <f t="shared" si="87"/>
        <v>700</v>
      </c>
      <c r="L460" s="368">
        <f t="shared" si="87"/>
        <v>1000</v>
      </c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7"/>
        <v>1000</v>
      </c>
      <c r="I461" s="368">
        <f t="shared" si="87"/>
        <v>0</v>
      </c>
      <c r="J461" s="349">
        <f t="shared" si="77"/>
        <v>1000</v>
      </c>
      <c r="K461" s="368">
        <f t="shared" si="87"/>
        <v>700</v>
      </c>
      <c r="L461" s="368">
        <f t="shared" si="87"/>
        <v>1000</v>
      </c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7"/>
        <v>1000</v>
      </c>
      <c r="I462" s="368">
        <f t="shared" si="87"/>
        <v>0</v>
      </c>
      <c r="J462" s="349">
        <f t="shared" si="77"/>
        <v>1000</v>
      </c>
      <c r="K462" s="368">
        <f t="shared" si="87"/>
        <v>700</v>
      </c>
      <c r="L462" s="368">
        <f t="shared" si="87"/>
        <v>1000</v>
      </c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7"/>
        <v>1000</v>
      </c>
      <c r="K463" s="368">
        <v>700</v>
      </c>
      <c r="L463" s="368">
        <v>1000</v>
      </c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0</v>
      </c>
      <c r="J464" s="349">
        <f t="shared" si="77"/>
        <v>6489.5</v>
      </c>
      <c r="K464" s="349">
        <f>K465+K480+K526+K521</f>
        <v>7481.7</v>
      </c>
      <c r="L464" s="349">
        <f>L465+L480+L526+L521</f>
        <v>7221.1</v>
      </c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8">H473</f>
        <v>1256</v>
      </c>
      <c r="I465" s="349">
        <f>I473</f>
        <v>0</v>
      </c>
      <c r="J465" s="349">
        <f t="shared" si="77"/>
        <v>1256</v>
      </c>
      <c r="K465" s="349">
        <f t="shared" si="88"/>
        <v>1256</v>
      </c>
      <c r="L465" s="349">
        <f t="shared" si="88"/>
        <v>1256</v>
      </c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8"/>
        <v>1256</v>
      </c>
      <c r="I466" s="423">
        <f>I474</f>
        <v>0</v>
      </c>
      <c r="J466" s="349">
        <f t="shared" si="77"/>
        <v>1256</v>
      </c>
      <c r="K466" s="423">
        <f t="shared" si="88"/>
        <v>1256</v>
      </c>
      <c r="L466" s="423">
        <f t="shared" si="88"/>
        <v>1256</v>
      </c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8"/>
        <v>1256</v>
      </c>
      <c r="I467" s="423">
        <f>I475</f>
        <v>0</v>
      </c>
      <c r="J467" s="349">
        <f t="shared" si="77"/>
        <v>1256</v>
      </c>
      <c r="K467" s="423">
        <f t="shared" si="88"/>
        <v>1256</v>
      </c>
      <c r="L467" s="423">
        <f t="shared" si="88"/>
        <v>1256</v>
      </c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9">H478</f>
        <v>0</v>
      </c>
      <c r="I468" s="423">
        <f t="shared" si="89"/>
        <v>0</v>
      </c>
      <c r="J468" s="349">
        <f t="shared" si="77"/>
        <v>0</v>
      </c>
      <c r="K468" s="365"/>
      <c r="L468" s="365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9"/>
        <v>0</v>
      </c>
      <c r="I469" s="423">
        <f t="shared" si="89"/>
        <v>0</v>
      </c>
      <c r="J469" s="349">
        <f t="shared" si="77"/>
        <v>0</v>
      </c>
      <c r="K469" s="365"/>
      <c r="L469" s="365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9"/>
        <v>0</v>
      </c>
      <c r="I470" s="423">
        <f t="shared" si="89"/>
        <v>0</v>
      </c>
      <c r="J470" s="349">
        <f t="shared" si="77"/>
        <v>0</v>
      </c>
      <c r="K470" s="365"/>
      <c r="L470" s="365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9"/>
        <v>0</v>
      </c>
      <c r="I471" s="423">
        <f t="shared" si="89"/>
        <v>0</v>
      </c>
      <c r="J471" s="349">
        <f t="shared" si="77"/>
        <v>0</v>
      </c>
      <c r="K471" s="365"/>
      <c r="L471" s="365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7"/>
        <v>0</v>
      </c>
      <c r="K472" s="365"/>
      <c r="L472" s="365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90">H473+I473</f>
        <v>1256</v>
      </c>
      <c r="K473" s="331">
        <f>K474</f>
        <v>1256</v>
      </c>
      <c r="L473" s="331">
        <f>L474</f>
        <v>1256</v>
      </c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90"/>
        <v>1256</v>
      </c>
      <c r="K474" s="331">
        <f>K475</f>
        <v>1256</v>
      </c>
      <c r="L474" s="331">
        <f>L475</f>
        <v>1256</v>
      </c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90"/>
        <v>1256</v>
      </c>
      <c r="K475" s="331">
        <f>K478+K476</f>
        <v>1256</v>
      </c>
      <c r="L475" s="331">
        <f>L478+L476</f>
        <v>1256</v>
      </c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90"/>
        <v>1256</v>
      </c>
      <c r="K476" s="331">
        <f>K477</f>
        <v>1256</v>
      </c>
      <c r="L476" s="331">
        <f>L477</f>
        <v>1256</v>
      </c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90"/>
        <v>1256</v>
      </c>
      <c r="K477" s="331">
        <v>1256</v>
      </c>
      <c r="L477" s="331">
        <v>1256</v>
      </c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90"/>
        <v>0</v>
      </c>
      <c r="K478" s="331">
        <f>K479</f>
        <v>0</v>
      </c>
      <c r="L478" s="365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90"/>
        <v>0</v>
      </c>
      <c r="K479" s="368"/>
      <c r="L479" s="365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90"/>
        <v>0</v>
      </c>
      <c r="K480" s="349">
        <f>K481+K497</f>
        <v>0</v>
      </c>
      <c r="L480" s="349">
        <f>L481+L497</f>
        <v>0</v>
      </c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90"/>
        <v>0</v>
      </c>
      <c r="K481" s="331">
        <f>K482+K487+K492+K515</f>
        <v>0</v>
      </c>
      <c r="L481" s="331">
        <f>L482+L487+L492+L515</f>
        <v>0</v>
      </c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91">H483</f>
        <v>0</v>
      </c>
      <c r="I482" s="331"/>
      <c r="J482" s="349">
        <f t="shared" si="90"/>
        <v>0</v>
      </c>
      <c r="K482" s="331">
        <f t="shared" si="91"/>
        <v>0</v>
      </c>
      <c r="L482" s="331">
        <f t="shared" si="91"/>
        <v>0</v>
      </c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91"/>
        <v>0</v>
      </c>
      <c r="I483" s="331"/>
      <c r="J483" s="349">
        <f t="shared" si="90"/>
        <v>0</v>
      </c>
      <c r="K483" s="331">
        <f t="shared" si="91"/>
        <v>0</v>
      </c>
      <c r="L483" s="331">
        <f t="shared" si="91"/>
        <v>0</v>
      </c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90"/>
        <v>0</v>
      </c>
      <c r="K484" s="331">
        <f>K486</f>
        <v>0</v>
      </c>
      <c r="L484" s="331">
        <f>L486</f>
        <v>0</v>
      </c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90"/>
        <v>0</v>
      </c>
      <c r="K485" s="365"/>
      <c r="L485" s="365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90"/>
        <v>0</v>
      </c>
      <c r="K486" s="368"/>
      <c r="L486" s="368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2">H488</f>
        <v>0</v>
      </c>
      <c r="I487" s="331"/>
      <c r="J487" s="349">
        <f t="shared" si="90"/>
        <v>0</v>
      </c>
      <c r="K487" s="331">
        <f t="shared" si="92"/>
        <v>0</v>
      </c>
      <c r="L487" s="331">
        <f t="shared" si="92"/>
        <v>0</v>
      </c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2"/>
        <v>0</v>
      </c>
      <c r="I488" s="331"/>
      <c r="J488" s="349">
        <f t="shared" si="90"/>
        <v>0</v>
      </c>
      <c r="K488" s="331">
        <f t="shared" si="92"/>
        <v>0</v>
      </c>
      <c r="L488" s="331">
        <f t="shared" si="92"/>
        <v>0</v>
      </c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90"/>
        <v>0</v>
      </c>
      <c r="K489" s="331">
        <f>K490+K491</f>
        <v>0</v>
      </c>
      <c r="L489" s="331">
        <f>L490+L491</f>
        <v>0</v>
      </c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90"/>
        <v>0</v>
      </c>
      <c r="K490" s="365"/>
      <c r="L490" s="365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90"/>
        <v>0</v>
      </c>
      <c r="K491" s="368"/>
      <c r="L491" s="365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3">H493</f>
        <v>0</v>
      </c>
      <c r="I492" s="331"/>
      <c r="J492" s="349">
        <f t="shared" si="90"/>
        <v>0</v>
      </c>
      <c r="K492" s="331">
        <f t="shared" si="93"/>
        <v>0</v>
      </c>
      <c r="L492" s="331">
        <f t="shared" si="93"/>
        <v>0</v>
      </c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3"/>
        <v>0</v>
      </c>
      <c r="I493" s="331"/>
      <c r="J493" s="349">
        <f t="shared" si="90"/>
        <v>0</v>
      </c>
      <c r="K493" s="331">
        <f t="shared" si="93"/>
        <v>0</v>
      </c>
      <c r="L493" s="331">
        <f t="shared" si="93"/>
        <v>0</v>
      </c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90"/>
        <v>0</v>
      </c>
      <c r="K494" s="331">
        <f>K495+K496</f>
        <v>0</v>
      </c>
      <c r="L494" s="331">
        <f>L495+L496</f>
        <v>0</v>
      </c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90"/>
        <v>0</v>
      </c>
      <c r="K495" s="365"/>
      <c r="L495" s="365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90"/>
        <v>0</v>
      </c>
      <c r="K496" s="365"/>
      <c r="L496" s="368">
        <v>0</v>
      </c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90"/>
        <v>0</v>
      </c>
      <c r="K497" s="386">
        <f t="shared" ref="K497:L501" si="94">K498</f>
        <v>0</v>
      </c>
      <c r="L497" s="386">
        <f t="shared" si="94"/>
        <v>0</v>
      </c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90"/>
        <v>0</v>
      </c>
      <c r="K498" s="331">
        <f t="shared" si="94"/>
        <v>0</v>
      </c>
      <c r="L498" s="331">
        <f t="shared" si="94"/>
        <v>0</v>
      </c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90"/>
        <v>0</v>
      </c>
      <c r="K499" s="331">
        <f t="shared" si="94"/>
        <v>0</v>
      </c>
      <c r="L499" s="331">
        <f t="shared" si="94"/>
        <v>0</v>
      </c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90"/>
        <v>0</v>
      </c>
      <c r="K500" s="331">
        <f t="shared" si="94"/>
        <v>0</v>
      </c>
      <c r="L500" s="331">
        <f t="shared" si="94"/>
        <v>0</v>
      </c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90"/>
        <v>0</v>
      </c>
      <c r="K501" s="331">
        <f t="shared" si="94"/>
        <v>0</v>
      </c>
      <c r="L501" s="331">
        <f t="shared" si="94"/>
        <v>0</v>
      </c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90"/>
        <v>0</v>
      </c>
      <c r="K502" s="331">
        <f>K503+K504+K505</f>
        <v>0</v>
      </c>
      <c r="L502" s="331">
        <f>L503+L504+L505</f>
        <v>0</v>
      </c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90"/>
        <v>0</v>
      </c>
      <c r="K503" s="365"/>
      <c r="L503" s="365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90"/>
        <v>0</v>
      </c>
      <c r="K504" s="368"/>
      <c r="L504" s="365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90"/>
        <v>0</v>
      </c>
      <c r="K505" s="365"/>
      <c r="L505" s="365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5">H507</f>
        <v>0</v>
      </c>
      <c r="I506" s="349"/>
      <c r="J506" s="349">
        <f t="shared" si="90"/>
        <v>0</v>
      </c>
      <c r="K506" s="365"/>
      <c r="L506" s="365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5"/>
        <v>0</v>
      </c>
      <c r="I507" s="349"/>
      <c r="J507" s="349">
        <f t="shared" si="90"/>
        <v>0</v>
      </c>
      <c r="K507" s="365"/>
      <c r="L507" s="365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5"/>
        <v>0</v>
      </c>
      <c r="I508" s="331"/>
      <c r="J508" s="349">
        <f t="shared" si="90"/>
        <v>0</v>
      </c>
      <c r="K508" s="365"/>
      <c r="L508" s="365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5"/>
        <v>0</v>
      </c>
      <c r="I509" s="331"/>
      <c r="J509" s="349">
        <f t="shared" si="90"/>
        <v>0</v>
      </c>
      <c r="K509" s="365"/>
      <c r="L509" s="365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5"/>
        <v>0</v>
      </c>
      <c r="I510" s="331"/>
      <c r="J510" s="349">
        <f t="shared" si="90"/>
        <v>0</v>
      </c>
      <c r="K510" s="365"/>
      <c r="L510" s="365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5"/>
        <v>0</v>
      </c>
      <c r="I511" s="331"/>
      <c r="J511" s="349">
        <f t="shared" si="90"/>
        <v>0</v>
      </c>
      <c r="K511" s="365"/>
      <c r="L511" s="365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5"/>
        <v>0</v>
      </c>
      <c r="I512" s="331"/>
      <c r="J512" s="349">
        <f t="shared" si="90"/>
        <v>0</v>
      </c>
      <c r="K512" s="365"/>
      <c r="L512" s="365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5"/>
        <v>0</v>
      </c>
      <c r="I513" s="331"/>
      <c r="J513" s="349">
        <f t="shared" si="90"/>
        <v>0</v>
      </c>
      <c r="K513" s="365"/>
      <c r="L513" s="365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90"/>
        <v>0</v>
      </c>
      <c r="K514" s="365"/>
      <c r="L514" s="365"/>
      <c r="O514" s="264"/>
    </row>
    <row r="515" spans="1:15" s="247" customFormat="1" ht="38.25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90"/>
        <v>0</v>
      </c>
      <c r="K515" s="331">
        <f>K516</f>
        <v>0</v>
      </c>
      <c r="L515" s="331">
        <f>L516</f>
        <v>0</v>
      </c>
      <c r="O515" s="264"/>
    </row>
    <row r="516" spans="1:15" s="247" customFormat="1" ht="5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90"/>
        <v>0</v>
      </c>
      <c r="K516" s="331">
        <f>K517+K519</f>
        <v>0</v>
      </c>
      <c r="L516" s="331">
        <f>L517+L519</f>
        <v>0</v>
      </c>
      <c r="O516" s="264"/>
    </row>
    <row r="517" spans="1:15" s="247" customFormat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90"/>
        <v>0</v>
      </c>
      <c r="K517" s="331">
        <f>K518</f>
        <v>0</v>
      </c>
      <c r="L517" s="331">
        <f>L518</f>
        <v>0</v>
      </c>
      <c r="O517" s="264"/>
    </row>
    <row r="518" spans="1:15" s="247" customFormat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90"/>
        <v>0</v>
      </c>
      <c r="K518" s="365"/>
      <c r="L518" s="365"/>
      <c r="O518" s="264"/>
    </row>
    <row r="519" spans="1:15" s="247" customFormat="1" ht="62.25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90"/>
        <v>0</v>
      </c>
      <c r="K519" s="331">
        <f>K520</f>
        <v>0</v>
      </c>
      <c r="L519" s="331">
        <f>L520</f>
        <v>0</v>
      </c>
      <c r="O519" s="264"/>
    </row>
    <row r="520" spans="1:15" s="247" customFormat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90"/>
        <v>0</v>
      </c>
      <c r="K520" s="365"/>
      <c r="L520" s="365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90"/>
        <v>131.5</v>
      </c>
      <c r="K521" s="365"/>
      <c r="L521" s="365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90"/>
        <v>131.5</v>
      </c>
      <c r="K522" s="365"/>
      <c r="L522" s="365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90"/>
        <v>131.5</v>
      </c>
      <c r="K523" s="365"/>
      <c r="L523" s="365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90"/>
        <v>131.5</v>
      </c>
      <c r="K524" s="365"/>
      <c r="L524" s="365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90"/>
        <v>131.5</v>
      </c>
      <c r="K525" s="365"/>
      <c r="L525" s="365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0</v>
      </c>
      <c r="J526" s="349">
        <f t="shared" si="90"/>
        <v>5102</v>
      </c>
      <c r="K526" s="349">
        <f>K527</f>
        <v>6225.7</v>
      </c>
      <c r="L526" s="349">
        <f>L527</f>
        <v>5965.1</v>
      </c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0</v>
      </c>
      <c r="J527" s="349">
        <f t="shared" si="90"/>
        <v>5102</v>
      </c>
      <c r="K527" s="331">
        <f>K528+K533+K538</f>
        <v>6225.7</v>
      </c>
      <c r="L527" s="331">
        <f>L528+L533+L538</f>
        <v>5965.1</v>
      </c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6">H529</f>
        <v>0</v>
      </c>
      <c r="I528" s="331">
        <f t="shared" si="96"/>
        <v>0</v>
      </c>
      <c r="J528" s="349">
        <f t="shared" si="90"/>
        <v>0</v>
      </c>
      <c r="K528" s="331">
        <f t="shared" si="96"/>
        <v>0</v>
      </c>
      <c r="L528" s="331">
        <f t="shared" si="96"/>
        <v>0</v>
      </c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6"/>
        <v>0</v>
      </c>
      <c r="I529" s="331">
        <f t="shared" si="96"/>
        <v>0</v>
      </c>
      <c r="J529" s="349">
        <f t="shared" si="90"/>
        <v>0</v>
      </c>
      <c r="K529" s="331">
        <f t="shared" si="96"/>
        <v>0</v>
      </c>
      <c r="L529" s="331">
        <f t="shared" si="96"/>
        <v>0</v>
      </c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6"/>
        <v>0</v>
      </c>
      <c r="I530" s="331">
        <f t="shared" si="96"/>
        <v>0</v>
      </c>
      <c r="J530" s="349">
        <f t="shared" si="90"/>
        <v>0</v>
      </c>
      <c r="K530" s="331">
        <f t="shared" si="96"/>
        <v>0</v>
      </c>
      <c r="L530" s="331">
        <f t="shared" si="96"/>
        <v>0</v>
      </c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6"/>
        <v>0</v>
      </c>
      <c r="I531" s="331">
        <f t="shared" si="96"/>
        <v>0</v>
      </c>
      <c r="J531" s="349">
        <f t="shared" si="90"/>
        <v>0</v>
      </c>
      <c r="K531" s="331">
        <f t="shared" si="96"/>
        <v>0</v>
      </c>
      <c r="L531" s="331">
        <f t="shared" si="96"/>
        <v>0</v>
      </c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90"/>
        <v>0</v>
      </c>
      <c r="K532" s="365"/>
      <c r="L532" s="365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7">H534</f>
        <v>5102</v>
      </c>
      <c r="I533" s="331">
        <f t="shared" si="97"/>
        <v>0</v>
      </c>
      <c r="J533" s="349">
        <f t="shared" si="90"/>
        <v>5102</v>
      </c>
      <c r="K533" s="331">
        <f t="shared" si="97"/>
        <v>6225.7</v>
      </c>
      <c r="L533" s="331">
        <f t="shared" si="97"/>
        <v>5965.1</v>
      </c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7"/>
        <v>5102</v>
      </c>
      <c r="I534" s="331">
        <f t="shared" si="97"/>
        <v>0</v>
      </c>
      <c r="J534" s="349">
        <f t="shared" si="90"/>
        <v>5102</v>
      </c>
      <c r="K534" s="331">
        <f t="shared" si="97"/>
        <v>6225.7</v>
      </c>
      <c r="L534" s="331">
        <f t="shared" si="97"/>
        <v>5965.1</v>
      </c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7"/>
        <v>5102</v>
      </c>
      <c r="I535" s="331">
        <f t="shared" si="97"/>
        <v>0</v>
      </c>
      <c r="J535" s="349">
        <f t="shared" si="90"/>
        <v>5102</v>
      </c>
      <c r="K535" s="331">
        <f t="shared" si="97"/>
        <v>6225.7</v>
      </c>
      <c r="L535" s="331">
        <f t="shared" si="97"/>
        <v>5965.1</v>
      </c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7"/>
        <v>5102</v>
      </c>
      <c r="I536" s="331">
        <f t="shared" si="97"/>
        <v>0</v>
      </c>
      <c r="J536" s="349">
        <f t="shared" si="90"/>
        <v>5102</v>
      </c>
      <c r="K536" s="331">
        <f t="shared" si="97"/>
        <v>6225.7</v>
      </c>
      <c r="L536" s="331">
        <f t="shared" si="97"/>
        <v>5965.1</v>
      </c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0</v>
      </c>
      <c r="J537" s="349">
        <f t="shared" ref="J537:J600" si="98">H537+I537</f>
        <v>5102</v>
      </c>
      <c r="K537" s="368">
        <v>6225.7</v>
      </c>
      <c r="L537" s="368">
        <v>5965.1</v>
      </c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8"/>
        <v>0</v>
      </c>
      <c r="K538" s="331">
        <f>K539</f>
        <v>0</v>
      </c>
      <c r="L538" s="331">
        <f>L539</f>
        <v>0</v>
      </c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8"/>
        <v>0</v>
      </c>
      <c r="K539" s="331">
        <f>K541</f>
        <v>0</v>
      </c>
      <c r="L539" s="331">
        <f>L541</f>
        <v>0</v>
      </c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8"/>
        <v>0</v>
      </c>
      <c r="K540" s="331"/>
      <c r="L540" s="331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8"/>
        <v>0</v>
      </c>
      <c r="K541" s="368"/>
      <c r="L541" s="368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9">H543</f>
        <v>0</v>
      </c>
      <c r="I542" s="331"/>
      <c r="J542" s="349">
        <f t="shared" si="98"/>
        <v>0</v>
      </c>
      <c r="K542" s="331">
        <f t="shared" si="99"/>
        <v>0</v>
      </c>
      <c r="L542" s="331">
        <f t="shared" si="99"/>
        <v>0</v>
      </c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9"/>
        <v>0</v>
      </c>
      <c r="I543" s="331"/>
      <c r="J543" s="349">
        <f t="shared" si="98"/>
        <v>0</v>
      </c>
      <c r="K543" s="331">
        <f t="shared" si="99"/>
        <v>0</v>
      </c>
      <c r="L543" s="331">
        <f t="shared" si="99"/>
        <v>0</v>
      </c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9"/>
        <v>0</v>
      </c>
      <c r="I544" s="331"/>
      <c r="J544" s="349">
        <f t="shared" si="98"/>
        <v>0</v>
      </c>
      <c r="K544" s="331">
        <f t="shared" si="99"/>
        <v>0</v>
      </c>
      <c r="L544" s="331">
        <f t="shared" si="99"/>
        <v>0</v>
      </c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9"/>
        <v>0</v>
      </c>
      <c r="I545" s="331"/>
      <c r="J545" s="349">
        <f t="shared" si="98"/>
        <v>0</v>
      </c>
      <c r="K545" s="331">
        <f t="shared" si="99"/>
        <v>0</v>
      </c>
      <c r="L545" s="331">
        <f t="shared" si="99"/>
        <v>0</v>
      </c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9"/>
        <v>0</v>
      </c>
      <c r="I546" s="331"/>
      <c r="J546" s="349">
        <f t="shared" si="98"/>
        <v>0</v>
      </c>
      <c r="K546" s="331">
        <f t="shared" si="99"/>
        <v>0</v>
      </c>
      <c r="L546" s="331">
        <f t="shared" si="99"/>
        <v>0</v>
      </c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9"/>
        <v>0</v>
      </c>
      <c r="I547" s="331"/>
      <c r="J547" s="349">
        <f t="shared" si="98"/>
        <v>0</v>
      </c>
      <c r="K547" s="331">
        <f t="shared" si="99"/>
        <v>0</v>
      </c>
      <c r="L547" s="331">
        <f t="shared" si="99"/>
        <v>0</v>
      </c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8"/>
        <v>0</v>
      </c>
      <c r="K548" s="368"/>
      <c r="L548" s="368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17577.800000000003</v>
      </c>
      <c r="I549" s="349">
        <f>I550+I551+I552+I553</f>
        <v>94.8</v>
      </c>
      <c r="J549" s="349">
        <f t="shared" si="98"/>
        <v>17672.600000000002</v>
      </c>
      <c r="K549" s="349">
        <f>K550+K551+K552+K553</f>
        <v>19722.900000000001</v>
      </c>
      <c r="L549" s="349">
        <f>L550+L551+L552+L553</f>
        <v>24453.8</v>
      </c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11550.200000000003</v>
      </c>
      <c r="I550" s="349">
        <f>I565+I580+I586+I590+I594+I597+I625+I637+I643+I651+I659+I679+I720+I700+I709+I714+I705+I618+I630+I687</f>
        <v>-10</v>
      </c>
      <c r="J550" s="349">
        <f t="shared" si="98"/>
        <v>11540.200000000003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17434.100000000002</v>
      </c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0</v>
      </c>
      <c r="J551" s="349">
        <f t="shared" si="98"/>
        <v>4520.2</v>
      </c>
      <c r="K551" s="349">
        <f>K695+K677+K671+K710</f>
        <v>4520.2</v>
      </c>
      <c r="L551" s="349">
        <f>L695+L677+L671+L710</f>
        <v>4520.2</v>
      </c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1507.4</v>
      </c>
      <c r="I552" s="349">
        <f>I605+I611+I569</f>
        <v>104.8</v>
      </c>
      <c r="J552" s="349">
        <f t="shared" si="98"/>
        <v>1612.2</v>
      </c>
      <c r="K552" s="349">
        <f>K605+K611+K569</f>
        <v>1646.2</v>
      </c>
      <c r="L552" s="349">
        <f>L605+L611+L569</f>
        <v>1704.3</v>
      </c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8"/>
        <v>0</v>
      </c>
      <c r="K553" s="349">
        <f>K680</f>
        <v>0</v>
      </c>
      <c r="L553" s="349">
        <f>L680</f>
        <v>0</v>
      </c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4814.7</v>
      </c>
      <c r="I554" s="349">
        <f>I581+I555+I570</f>
        <v>-140</v>
      </c>
      <c r="J554" s="349">
        <f t="shared" si="98"/>
        <v>4674.7</v>
      </c>
      <c r="K554" s="349">
        <f>K581+K555+K570</f>
        <v>4572</v>
      </c>
      <c r="L554" s="349">
        <f>L581+L555+L570</f>
        <v>4450</v>
      </c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8"/>
        <v>3800</v>
      </c>
      <c r="K555" s="423">
        <f>K556+K561</f>
        <v>3380</v>
      </c>
      <c r="L555" s="423">
        <f>L556+L561</f>
        <v>3380</v>
      </c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100">H557</f>
        <v>0</v>
      </c>
      <c r="I556" s="423">
        <f t="shared" si="100"/>
        <v>0</v>
      </c>
      <c r="J556" s="349">
        <f t="shared" si="98"/>
        <v>0</v>
      </c>
      <c r="K556" s="365"/>
      <c r="L556" s="365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100"/>
        <v>0</v>
      </c>
      <c r="I557" s="423">
        <f t="shared" si="100"/>
        <v>0</v>
      </c>
      <c r="J557" s="349">
        <f t="shared" si="98"/>
        <v>0</v>
      </c>
      <c r="K557" s="365"/>
      <c r="L557" s="365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100"/>
        <v>0</v>
      </c>
      <c r="I558" s="331">
        <f t="shared" si="100"/>
        <v>0</v>
      </c>
      <c r="J558" s="349">
        <f t="shared" si="98"/>
        <v>0</v>
      </c>
      <c r="K558" s="365"/>
      <c r="L558" s="365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100"/>
        <v>0</v>
      </c>
      <c r="I559" s="331">
        <f t="shared" si="100"/>
        <v>0</v>
      </c>
      <c r="J559" s="349">
        <f t="shared" si="98"/>
        <v>0</v>
      </c>
      <c r="K559" s="365"/>
      <c r="L559" s="365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8"/>
        <v>0</v>
      </c>
      <c r="K560" s="365"/>
      <c r="L560" s="365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101">H562</f>
        <v>3800</v>
      </c>
      <c r="I561" s="331">
        <f t="shared" si="101"/>
        <v>0</v>
      </c>
      <c r="J561" s="349">
        <f t="shared" si="98"/>
        <v>3800</v>
      </c>
      <c r="K561" s="331">
        <f t="shared" ref="K561:L564" si="102">K562</f>
        <v>3380</v>
      </c>
      <c r="L561" s="331">
        <f t="shared" si="102"/>
        <v>3380</v>
      </c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101"/>
        <v>3800</v>
      </c>
      <c r="I562" s="331">
        <f t="shared" si="101"/>
        <v>0</v>
      </c>
      <c r="J562" s="349">
        <f t="shared" si="98"/>
        <v>3800</v>
      </c>
      <c r="K562" s="331">
        <f t="shared" si="102"/>
        <v>3380</v>
      </c>
      <c r="L562" s="331">
        <f t="shared" si="102"/>
        <v>3380</v>
      </c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101"/>
        <v>3800</v>
      </c>
      <c r="I563" s="331">
        <f t="shared" si="101"/>
        <v>0</v>
      </c>
      <c r="J563" s="349">
        <f t="shared" si="98"/>
        <v>3800</v>
      </c>
      <c r="K563" s="331">
        <f t="shared" si="102"/>
        <v>3380</v>
      </c>
      <c r="L563" s="331">
        <f t="shared" si="102"/>
        <v>3380</v>
      </c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101"/>
        <v>3800</v>
      </c>
      <c r="I564" s="331">
        <f t="shared" si="101"/>
        <v>0</v>
      </c>
      <c r="J564" s="349">
        <f t="shared" si="98"/>
        <v>3800</v>
      </c>
      <c r="K564" s="331">
        <f t="shared" si="102"/>
        <v>3380</v>
      </c>
      <c r="L564" s="331">
        <f t="shared" si="102"/>
        <v>3380</v>
      </c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8"/>
        <v>3800</v>
      </c>
      <c r="K565" s="368">
        <v>3380</v>
      </c>
      <c r="L565" s="368">
        <v>3380</v>
      </c>
      <c r="O565" s="264"/>
    </row>
    <row r="566" spans="1:15" ht="38.25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3">H567</f>
        <v>0</v>
      </c>
      <c r="I566" s="331">
        <f>I567</f>
        <v>104.8</v>
      </c>
      <c r="J566" s="349">
        <f t="shared" si="98"/>
        <v>104.8</v>
      </c>
      <c r="K566" s="331">
        <f t="shared" si="103"/>
        <v>0</v>
      </c>
      <c r="L566" s="331">
        <f t="shared" si="103"/>
        <v>0</v>
      </c>
      <c r="O566" s="264"/>
    </row>
    <row r="567" spans="1:15" ht="78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3"/>
        <v>0</v>
      </c>
      <c r="I567" s="331">
        <f>I568</f>
        <v>104.8</v>
      </c>
      <c r="J567" s="349">
        <f t="shared" si="98"/>
        <v>104.8</v>
      </c>
      <c r="K567" s="331">
        <f t="shared" si="103"/>
        <v>0</v>
      </c>
      <c r="L567" s="331">
        <f t="shared" si="103"/>
        <v>0</v>
      </c>
      <c r="O567" s="264"/>
    </row>
    <row r="568" spans="1:15" ht="38.25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3"/>
        <v>0</v>
      </c>
      <c r="I568" s="331">
        <f>I569</f>
        <v>104.8</v>
      </c>
      <c r="J568" s="349">
        <f t="shared" si="98"/>
        <v>104.8</v>
      </c>
      <c r="K568" s="331">
        <f t="shared" si="103"/>
        <v>0</v>
      </c>
      <c r="L568" s="331">
        <f t="shared" si="103"/>
        <v>0</v>
      </c>
      <c r="O568" s="264"/>
    </row>
    <row r="569" spans="1:15" s="350" customFormat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/>
      <c r="I569" s="331">
        <f>80.5+24.3</f>
        <v>104.8</v>
      </c>
      <c r="J569" s="349">
        <f t="shared" si="98"/>
        <v>104.8</v>
      </c>
      <c r="K569" s="368"/>
      <c r="L569" s="365"/>
      <c r="O569" s="351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144.69999999999999</v>
      </c>
      <c r="I570" s="349">
        <f>I572+I576</f>
        <v>0</v>
      </c>
      <c r="J570" s="349">
        <f t="shared" si="98"/>
        <v>144.69999999999999</v>
      </c>
      <c r="K570" s="349">
        <f>K572+K576</f>
        <v>400</v>
      </c>
      <c r="L570" s="349">
        <f>L572+L576</f>
        <v>400</v>
      </c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4">H572</f>
        <v>0</v>
      </c>
      <c r="I571" s="349">
        <f t="shared" si="104"/>
        <v>0</v>
      </c>
      <c r="J571" s="349">
        <f t="shared" si="98"/>
        <v>0</v>
      </c>
      <c r="K571" s="365"/>
      <c r="L571" s="365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4"/>
        <v>0</v>
      </c>
      <c r="I572" s="331">
        <f t="shared" si="104"/>
        <v>0</v>
      </c>
      <c r="J572" s="349">
        <f t="shared" si="98"/>
        <v>0</v>
      </c>
      <c r="K572" s="365"/>
      <c r="L572" s="365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4"/>
        <v>0</v>
      </c>
      <c r="I573" s="331">
        <f t="shared" si="104"/>
        <v>0</v>
      </c>
      <c r="J573" s="349">
        <f t="shared" si="98"/>
        <v>0</v>
      </c>
      <c r="K573" s="365"/>
      <c r="L573" s="365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4"/>
        <v>0</v>
      </c>
      <c r="I574" s="331">
        <f t="shared" si="104"/>
        <v>0</v>
      </c>
      <c r="J574" s="349">
        <f t="shared" si="98"/>
        <v>0</v>
      </c>
      <c r="K574" s="365"/>
      <c r="L574" s="365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8"/>
        <v>0</v>
      </c>
      <c r="K575" s="365"/>
      <c r="L575" s="365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5">H577</f>
        <v>144.69999999999999</v>
      </c>
      <c r="I576" s="331">
        <f t="shared" si="105"/>
        <v>0</v>
      </c>
      <c r="J576" s="349">
        <f t="shared" si="98"/>
        <v>144.69999999999999</v>
      </c>
      <c r="K576" s="331">
        <f t="shared" ref="K576:L579" si="106">K577</f>
        <v>400</v>
      </c>
      <c r="L576" s="331">
        <f t="shared" si="106"/>
        <v>400</v>
      </c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5"/>
        <v>144.69999999999999</v>
      </c>
      <c r="I577" s="331">
        <f t="shared" si="105"/>
        <v>0</v>
      </c>
      <c r="J577" s="349">
        <f t="shared" si="98"/>
        <v>144.69999999999999</v>
      </c>
      <c r="K577" s="331">
        <f t="shared" si="106"/>
        <v>400</v>
      </c>
      <c r="L577" s="331">
        <f t="shared" si="106"/>
        <v>400</v>
      </c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5"/>
        <v>144.69999999999999</v>
      </c>
      <c r="I578" s="331">
        <f t="shared" si="105"/>
        <v>0</v>
      </c>
      <c r="J578" s="349">
        <f t="shared" si="98"/>
        <v>144.69999999999999</v>
      </c>
      <c r="K578" s="331">
        <f t="shared" si="106"/>
        <v>400</v>
      </c>
      <c r="L578" s="331">
        <f t="shared" si="106"/>
        <v>400</v>
      </c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5"/>
        <v>144.69999999999999</v>
      </c>
      <c r="I579" s="331">
        <f t="shared" si="105"/>
        <v>0</v>
      </c>
      <c r="J579" s="349">
        <f t="shared" si="98"/>
        <v>144.69999999999999</v>
      </c>
      <c r="K579" s="331">
        <f t="shared" si="106"/>
        <v>400</v>
      </c>
      <c r="L579" s="331">
        <f t="shared" si="106"/>
        <v>400</v>
      </c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144.69999999999999</v>
      </c>
      <c r="I580" s="331">
        <v>0</v>
      </c>
      <c r="J580" s="349">
        <f t="shared" si="98"/>
        <v>144.69999999999999</v>
      </c>
      <c r="K580" s="368">
        <v>400</v>
      </c>
      <c r="L580" s="368">
        <v>400</v>
      </c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870</v>
      </c>
      <c r="I581" s="349">
        <f>I582</f>
        <v>-140</v>
      </c>
      <c r="J581" s="349">
        <f t="shared" si="98"/>
        <v>730</v>
      </c>
      <c r="K581" s="349">
        <f>K582</f>
        <v>792</v>
      </c>
      <c r="L581" s="349">
        <f>L582</f>
        <v>670</v>
      </c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7">H587+H591</f>
        <v>870</v>
      </c>
      <c r="I582" s="331">
        <f t="shared" si="107"/>
        <v>-140</v>
      </c>
      <c r="J582" s="349">
        <f t="shared" si="98"/>
        <v>730</v>
      </c>
      <c r="K582" s="331">
        <f>K587+K591</f>
        <v>792</v>
      </c>
      <c r="L582" s="331">
        <f>L587+L591</f>
        <v>670</v>
      </c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7"/>
        <v>860</v>
      </c>
      <c r="I583" s="331">
        <f t="shared" si="107"/>
        <v>-140</v>
      </c>
      <c r="J583" s="349">
        <f t="shared" si="98"/>
        <v>720</v>
      </c>
      <c r="K583" s="331">
        <f t="shared" ref="K583:L585" si="108">K584</f>
        <v>0</v>
      </c>
      <c r="L583" s="331">
        <f t="shared" si="108"/>
        <v>0</v>
      </c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7"/>
        <v>860</v>
      </c>
      <c r="I584" s="331">
        <f t="shared" si="107"/>
        <v>-140</v>
      </c>
      <c r="J584" s="349">
        <f t="shared" si="98"/>
        <v>720</v>
      </c>
      <c r="K584" s="331">
        <f t="shared" si="108"/>
        <v>0</v>
      </c>
      <c r="L584" s="331">
        <f t="shared" si="108"/>
        <v>0</v>
      </c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7"/>
        <v>860</v>
      </c>
      <c r="I585" s="331">
        <f t="shared" si="107"/>
        <v>-140</v>
      </c>
      <c r="J585" s="349">
        <f t="shared" si="98"/>
        <v>720</v>
      </c>
      <c r="K585" s="331">
        <f t="shared" si="108"/>
        <v>0</v>
      </c>
      <c r="L585" s="331">
        <f t="shared" si="108"/>
        <v>0</v>
      </c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8"/>
        <v>0</v>
      </c>
      <c r="K586" s="368"/>
      <c r="L586" s="368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9">H588</f>
        <v>160</v>
      </c>
      <c r="I587" s="331">
        <f t="shared" si="109"/>
        <v>-140</v>
      </c>
      <c r="J587" s="349">
        <f t="shared" si="98"/>
        <v>20</v>
      </c>
      <c r="K587" s="331">
        <f t="shared" ref="K587:L589" si="110">K588</f>
        <v>160</v>
      </c>
      <c r="L587" s="331">
        <f t="shared" si="110"/>
        <v>160</v>
      </c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9"/>
        <v>160</v>
      </c>
      <c r="I588" s="331">
        <f t="shared" si="109"/>
        <v>-140</v>
      </c>
      <c r="J588" s="349">
        <f t="shared" si="98"/>
        <v>20</v>
      </c>
      <c r="K588" s="331">
        <f t="shared" si="110"/>
        <v>160</v>
      </c>
      <c r="L588" s="331">
        <f t="shared" si="110"/>
        <v>160</v>
      </c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9"/>
        <v>160</v>
      </c>
      <c r="I589" s="331">
        <f t="shared" si="109"/>
        <v>-140</v>
      </c>
      <c r="J589" s="349">
        <f t="shared" si="98"/>
        <v>20</v>
      </c>
      <c r="K589" s="331">
        <f t="shared" si="110"/>
        <v>160</v>
      </c>
      <c r="L589" s="331">
        <f t="shared" si="110"/>
        <v>160</v>
      </c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160</v>
      </c>
      <c r="I590" s="331">
        <v>-140</v>
      </c>
      <c r="J590" s="349">
        <f t="shared" si="98"/>
        <v>20</v>
      </c>
      <c r="K590" s="368">
        <v>160</v>
      </c>
      <c r="L590" s="368">
        <v>160</v>
      </c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0</v>
      </c>
      <c r="J591" s="349">
        <f t="shared" si="98"/>
        <v>710</v>
      </c>
      <c r="K591" s="331">
        <f>K592+K595</f>
        <v>632</v>
      </c>
      <c r="L591" s="331">
        <f>L592+L595</f>
        <v>510</v>
      </c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11">H593</f>
        <v>700</v>
      </c>
      <c r="I592" s="331">
        <f t="shared" si="111"/>
        <v>0</v>
      </c>
      <c r="J592" s="349">
        <f t="shared" si="98"/>
        <v>700</v>
      </c>
      <c r="K592" s="331">
        <f t="shared" si="111"/>
        <v>632</v>
      </c>
      <c r="L592" s="331">
        <f t="shared" si="111"/>
        <v>510</v>
      </c>
      <c r="O592" s="264"/>
    </row>
    <row r="593" spans="1:15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11"/>
        <v>700</v>
      </c>
      <c r="I593" s="331">
        <f t="shared" si="111"/>
        <v>0</v>
      </c>
      <c r="J593" s="349">
        <f t="shared" si="98"/>
        <v>700</v>
      </c>
      <c r="K593" s="331">
        <f t="shared" si="111"/>
        <v>632</v>
      </c>
      <c r="L593" s="331">
        <f t="shared" si="111"/>
        <v>510</v>
      </c>
      <c r="O593" s="264"/>
    </row>
    <row r="594" spans="1:15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/>
      <c r="J594" s="349">
        <f t="shared" si="98"/>
        <v>700</v>
      </c>
      <c r="K594" s="368">
        <v>632</v>
      </c>
      <c r="L594" s="368">
        <v>510</v>
      </c>
      <c r="O594" s="264"/>
    </row>
    <row r="595" spans="1:15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2">H596</f>
        <v>10</v>
      </c>
      <c r="I595" s="331">
        <f t="shared" si="112"/>
        <v>0</v>
      </c>
      <c r="J595" s="349">
        <f t="shared" si="98"/>
        <v>10</v>
      </c>
      <c r="K595" s="331">
        <f t="shared" si="112"/>
        <v>0</v>
      </c>
      <c r="L595" s="331">
        <f t="shared" si="112"/>
        <v>0</v>
      </c>
      <c r="O595" s="264"/>
    </row>
    <row r="596" spans="1:15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2"/>
        <v>10</v>
      </c>
      <c r="I596" s="331">
        <f t="shared" si="112"/>
        <v>0</v>
      </c>
      <c r="J596" s="349">
        <f t="shared" si="98"/>
        <v>10</v>
      </c>
      <c r="K596" s="331">
        <f t="shared" si="112"/>
        <v>0</v>
      </c>
      <c r="L596" s="331">
        <f t="shared" si="112"/>
        <v>0</v>
      </c>
      <c r="O596" s="264"/>
    </row>
    <row r="597" spans="1:15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8"/>
        <v>10</v>
      </c>
      <c r="K597" s="368"/>
      <c r="L597" s="368"/>
      <c r="O597" s="264"/>
    </row>
    <row r="598" spans="1:15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0</v>
      </c>
      <c r="J598" s="349">
        <f t="shared" si="98"/>
        <v>1507.4</v>
      </c>
      <c r="K598" s="349">
        <f>K599</f>
        <v>1646.2</v>
      </c>
      <c r="L598" s="349">
        <f>L599</f>
        <v>1704.3</v>
      </c>
      <c r="O598" s="264"/>
    </row>
    <row r="599" spans="1:15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0</v>
      </c>
      <c r="J599" s="349">
        <f t="shared" si="98"/>
        <v>1507.4</v>
      </c>
      <c r="K599" s="349">
        <f>K600+K606</f>
        <v>1646.2</v>
      </c>
      <c r="L599" s="349">
        <f>L600+L606</f>
        <v>1704.3</v>
      </c>
      <c r="O599" s="264"/>
    </row>
    <row r="600" spans="1:15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8"/>
        <v>0</v>
      </c>
      <c r="K600" s="365"/>
      <c r="L600" s="365"/>
      <c r="O600" s="264"/>
    </row>
    <row r="601" spans="1:15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3">H601+I601</f>
        <v>0</v>
      </c>
      <c r="K601" s="365"/>
      <c r="L601" s="365"/>
      <c r="O601" s="264"/>
    </row>
    <row r="602" spans="1:15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3"/>
        <v>0</v>
      </c>
      <c r="K602" s="365"/>
      <c r="L602" s="365"/>
      <c r="O602" s="264"/>
    </row>
    <row r="603" spans="1:15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3"/>
        <v>0</v>
      </c>
      <c r="K603" s="365"/>
      <c r="L603" s="365"/>
      <c r="O603" s="264"/>
    </row>
    <row r="604" spans="1:15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3"/>
        <v>0</v>
      </c>
      <c r="K604" s="365"/>
      <c r="L604" s="365"/>
      <c r="O604" s="264"/>
    </row>
    <row r="605" spans="1:15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3"/>
        <v>0</v>
      </c>
      <c r="K605" s="365"/>
      <c r="L605" s="365"/>
      <c r="O605" s="264"/>
    </row>
    <row r="606" spans="1:15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4">H607</f>
        <v>1507.4</v>
      </c>
      <c r="I606" s="368">
        <f t="shared" si="114"/>
        <v>0</v>
      </c>
      <c r="J606" s="349">
        <f t="shared" si="113"/>
        <v>1507.4</v>
      </c>
      <c r="K606" s="368">
        <f t="shared" ref="K606:L608" si="115">K607</f>
        <v>1646.2</v>
      </c>
      <c r="L606" s="368">
        <f t="shared" si="115"/>
        <v>1704.3</v>
      </c>
      <c r="O606" s="264"/>
    </row>
    <row r="607" spans="1:15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4"/>
        <v>1507.4</v>
      </c>
      <c r="I607" s="368">
        <f t="shared" si="114"/>
        <v>0</v>
      </c>
      <c r="J607" s="349">
        <f t="shared" si="113"/>
        <v>1507.4</v>
      </c>
      <c r="K607" s="368">
        <f t="shared" si="115"/>
        <v>1646.2</v>
      </c>
      <c r="L607" s="368">
        <f t="shared" si="115"/>
        <v>1704.3</v>
      </c>
      <c r="O607" s="264"/>
    </row>
    <row r="608" spans="1:15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4"/>
        <v>1507.4</v>
      </c>
      <c r="I608" s="368">
        <f t="shared" si="114"/>
        <v>0</v>
      </c>
      <c r="J608" s="349">
        <f t="shared" si="113"/>
        <v>1507.4</v>
      </c>
      <c r="K608" s="368">
        <f t="shared" si="115"/>
        <v>1646.2</v>
      </c>
      <c r="L608" s="368">
        <f t="shared" si="115"/>
        <v>1704.3</v>
      </c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0</v>
      </c>
      <c r="J609" s="349">
        <f t="shared" si="113"/>
        <v>1507.4</v>
      </c>
      <c r="K609" s="368">
        <f>K610+K611</f>
        <v>1646.2</v>
      </c>
      <c r="L609" s="368">
        <f>L610+L611</f>
        <v>1704.3</v>
      </c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3"/>
        <v>0</v>
      </c>
      <c r="K610" s="365"/>
      <c r="L610" s="368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/>
      <c r="J611" s="349">
        <f t="shared" si="113"/>
        <v>1507.4</v>
      </c>
      <c r="K611" s="368">
        <v>1646.2</v>
      </c>
      <c r="L611" s="368">
        <v>1704.3</v>
      </c>
      <c r="M611" s="264" t="e">
        <f>#REF!+#REF!+#REF!+#REF!+#REF!+#REF!</f>
        <v>#REF!</v>
      </c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6">H613</f>
        <v>60</v>
      </c>
      <c r="I612" s="411">
        <f t="shared" si="116"/>
        <v>0</v>
      </c>
      <c r="J612" s="349">
        <f t="shared" si="113"/>
        <v>60</v>
      </c>
      <c r="K612" s="411">
        <f t="shared" si="116"/>
        <v>0</v>
      </c>
      <c r="L612" s="411">
        <f t="shared" si="116"/>
        <v>0</v>
      </c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6"/>
        <v>60</v>
      </c>
      <c r="I613" s="411">
        <f t="shared" si="116"/>
        <v>0</v>
      </c>
      <c r="J613" s="349">
        <f t="shared" si="113"/>
        <v>60</v>
      </c>
      <c r="K613" s="411">
        <f t="shared" si="116"/>
        <v>0</v>
      </c>
      <c r="L613" s="411">
        <f t="shared" si="116"/>
        <v>0</v>
      </c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6"/>
        <v>60</v>
      </c>
      <c r="I614" s="411">
        <f t="shared" si="116"/>
        <v>0</v>
      </c>
      <c r="J614" s="349">
        <f t="shared" si="113"/>
        <v>60</v>
      </c>
      <c r="K614" s="411">
        <f t="shared" si="116"/>
        <v>0</v>
      </c>
      <c r="L614" s="411">
        <f t="shared" si="116"/>
        <v>0</v>
      </c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6"/>
        <v>60</v>
      </c>
      <c r="I615" s="331">
        <f t="shared" si="116"/>
        <v>0</v>
      </c>
      <c r="J615" s="349">
        <f t="shared" si="113"/>
        <v>60</v>
      </c>
      <c r="K615" s="331">
        <f t="shared" si="116"/>
        <v>0</v>
      </c>
      <c r="L615" s="331">
        <f t="shared" si="116"/>
        <v>0</v>
      </c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6"/>
        <v>60</v>
      </c>
      <c r="I616" s="331">
        <f t="shared" si="116"/>
        <v>0</v>
      </c>
      <c r="J616" s="349">
        <f t="shared" si="113"/>
        <v>60</v>
      </c>
      <c r="K616" s="331">
        <f t="shared" si="116"/>
        <v>0</v>
      </c>
      <c r="L616" s="331">
        <f t="shared" si="116"/>
        <v>0</v>
      </c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6"/>
        <v>60</v>
      </c>
      <c r="I617" s="331">
        <f t="shared" si="116"/>
        <v>0</v>
      </c>
      <c r="J617" s="349">
        <f t="shared" si="113"/>
        <v>60</v>
      </c>
      <c r="K617" s="331">
        <f t="shared" si="116"/>
        <v>0</v>
      </c>
      <c r="L617" s="331">
        <f t="shared" si="116"/>
        <v>0</v>
      </c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3"/>
        <v>60</v>
      </c>
      <c r="K618" s="368"/>
      <c r="L618" s="368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5237</v>
      </c>
      <c r="I619" s="331">
        <f>I620+I626</f>
        <v>0</v>
      </c>
      <c r="J619" s="349">
        <f t="shared" si="113"/>
        <v>5237</v>
      </c>
      <c r="K619" s="331">
        <f>K620+K626</f>
        <v>4081</v>
      </c>
      <c r="L619" s="331">
        <f>L620+L626</f>
        <v>4080.9999999999995</v>
      </c>
      <c r="O619" s="264"/>
    </row>
    <row r="620" spans="1:17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7">H621</f>
        <v>5237</v>
      </c>
      <c r="I620" s="331">
        <f t="shared" si="117"/>
        <v>0</v>
      </c>
      <c r="J620" s="349">
        <f t="shared" si="113"/>
        <v>5237</v>
      </c>
      <c r="K620" s="331">
        <f t="shared" ref="K620:L624" si="118">K621</f>
        <v>4081</v>
      </c>
      <c r="L620" s="331">
        <f t="shared" si="118"/>
        <v>4080.9999999999995</v>
      </c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7"/>
        <v>5237</v>
      </c>
      <c r="I621" s="331">
        <f t="shared" si="117"/>
        <v>0</v>
      </c>
      <c r="J621" s="349">
        <f t="shared" si="113"/>
        <v>5237</v>
      </c>
      <c r="K621" s="331">
        <f t="shared" si="118"/>
        <v>4081</v>
      </c>
      <c r="L621" s="331">
        <f t="shared" si="118"/>
        <v>4080.9999999999995</v>
      </c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7"/>
        <v>5237</v>
      </c>
      <c r="I622" s="331">
        <f t="shared" si="117"/>
        <v>0</v>
      </c>
      <c r="J622" s="349">
        <f t="shared" si="113"/>
        <v>5237</v>
      </c>
      <c r="K622" s="331">
        <f t="shared" si="118"/>
        <v>4081</v>
      </c>
      <c r="L622" s="331">
        <f t="shared" si="118"/>
        <v>4080.9999999999995</v>
      </c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7"/>
        <v>5237</v>
      </c>
      <c r="I623" s="331">
        <f t="shared" si="117"/>
        <v>0</v>
      </c>
      <c r="J623" s="349">
        <f t="shared" si="113"/>
        <v>5237</v>
      </c>
      <c r="K623" s="331">
        <f t="shared" si="118"/>
        <v>4081</v>
      </c>
      <c r="L623" s="331">
        <f t="shared" si="118"/>
        <v>4080.9999999999995</v>
      </c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7"/>
        <v>5237</v>
      </c>
      <c r="I624" s="331">
        <f t="shared" si="117"/>
        <v>0</v>
      </c>
      <c r="J624" s="349">
        <f t="shared" si="113"/>
        <v>5237</v>
      </c>
      <c r="K624" s="331">
        <f t="shared" si="118"/>
        <v>4081</v>
      </c>
      <c r="L624" s="331">
        <f t="shared" si="118"/>
        <v>4080.9999999999995</v>
      </c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5237</v>
      </c>
      <c r="I625" s="331">
        <v>0</v>
      </c>
      <c r="J625" s="349">
        <f t="shared" si="113"/>
        <v>5237</v>
      </c>
      <c r="K625" s="368">
        <f>4692.5-611.5</f>
        <v>4081</v>
      </c>
      <c r="L625" s="368">
        <f>5376.9-1295.9</f>
        <v>4080.9999999999995</v>
      </c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3"/>
        <v>0</v>
      </c>
      <c r="K626" s="331">
        <f t="shared" ref="K626:L629" si="119">K627</f>
        <v>0</v>
      </c>
      <c r="L626" s="331">
        <f>O627</f>
        <v>0</v>
      </c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3"/>
        <v>0</v>
      </c>
      <c r="K627" s="331">
        <f t="shared" si="119"/>
        <v>0</v>
      </c>
      <c r="L627" s="331">
        <f t="shared" si="119"/>
        <v>0</v>
      </c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3"/>
        <v>0</v>
      </c>
      <c r="K628" s="331">
        <f t="shared" si="119"/>
        <v>0</v>
      </c>
      <c r="L628" s="331">
        <f t="shared" si="119"/>
        <v>0</v>
      </c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3"/>
        <v>0</v>
      </c>
      <c r="K629" s="331">
        <f t="shared" si="119"/>
        <v>0</v>
      </c>
      <c r="L629" s="331">
        <f t="shared" si="119"/>
        <v>0</v>
      </c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3"/>
        <v>0</v>
      </c>
      <c r="K630" s="368"/>
      <c r="L630" s="368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389.5</v>
      </c>
      <c r="I631" s="349">
        <f>I632+I638</f>
        <v>100</v>
      </c>
      <c r="J631" s="349">
        <f t="shared" si="113"/>
        <v>489.5</v>
      </c>
      <c r="K631" s="349">
        <f>K632+K638</f>
        <v>389.5</v>
      </c>
      <c r="L631" s="349">
        <f>L632+L638</f>
        <v>389.4</v>
      </c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20">H633</f>
        <v>0</v>
      </c>
      <c r="I632" s="331">
        <f t="shared" si="120"/>
        <v>0</v>
      </c>
      <c r="J632" s="349">
        <f t="shared" si="113"/>
        <v>0</v>
      </c>
      <c r="K632" s="331">
        <f t="shared" ref="K632:L636" si="121">K633</f>
        <v>0</v>
      </c>
      <c r="L632" s="331">
        <f t="shared" si="121"/>
        <v>0</v>
      </c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20"/>
        <v>0</v>
      </c>
      <c r="I633" s="331">
        <f t="shared" si="120"/>
        <v>0</v>
      </c>
      <c r="J633" s="349">
        <f t="shared" si="113"/>
        <v>0</v>
      </c>
      <c r="K633" s="331">
        <f t="shared" si="121"/>
        <v>0</v>
      </c>
      <c r="L633" s="331">
        <f t="shared" si="121"/>
        <v>0</v>
      </c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20"/>
        <v>0</v>
      </c>
      <c r="I634" s="331">
        <f t="shared" si="120"/>
        <v>0</v>
      </c>
      <c r="J634" s="349">
        <f t="shared" si="113"/>
        <v>0</v>
      </c>
      <c r="K634" s="331">
        <f t="shared" si="121"/>
        <v>0</v>
      </c>
      <c r="L634" s="331">
        <f t="shared" si="121"/>
        <v>0</v>
      </c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20"/>
        <v>0</v>
      </c>
      <c r="I635" s="331">
        <f t="shared" si="120"/>
        <v>0</v>
      </c>
      <c r="J635" s="349">
        <f t="shared" si="113"/>
        <v>0</v>
      </c>
      <c r="K635" s="331">
        <f t="shared" si="121"/>
        <v>0</v>
      </c>
      <c r="L635" s="331">
        <f t="shared" si="121"/>
        <v>0</v>
      </c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20"/>
        <v>0</v>
      </c>
      <c r="I636" s="331">
        <f t="shared" si="120"/>
        <v>0</v>
      </c>
      <c r="J636" s="349">
        <f t="shared" si="113"/>
        <v>0</v>
      </c>
      <c r="K636" s="331">
        <f t="shared" si="121"/>
        <v>0</v>
      </c>
      <c r="L636" s="331">
        <f t="shared" si="121"/>
        <v>0</v>
      </c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3"/>
        <v>0</v>
      </c>
      <c r="K637" s="368"/>
      <c r="L637" s="368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389.5</v>
      </c>
      <c r="I638" s="349">
        <f>I639</f>
        <v>100</v>
      </c>
      <c r="J638" s="349">
        <f t="shared" si="113"/>
        <v>489.5</v>
      </c>
      <c r="K638" s="349">
        <f>K639</f>
        <v>389.5</v>
      </c>
      <c r="L638" s="349">
        <f>L639</f>
        <v>389.4</v>
      </c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389.5</v>
      </c>
      <c r="I639" s="331">
        <f>I640+I648+I656</f>
        <v>100</v>
      </c>
      <c r="J639" s="349">
        <f t="shared" si="113"/>
        <v>489.5</v>
      </c>
      <c r="K639" s="331">
        <f>K640+K648+K656</f>
        <v>389.5</v>
      </c>
      <c r="L639" s="331">
        <f>L640+L648+L656</f>
        <v>389.4</v>
      </c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2">H641</f>
        <v>112.5</v>
      </c>
      <c r="I640" s="331">
        <f t="shared" si="122"/>
        <v>0</v>
      </c>
      <c r="J640" s="349">
        <f t="shared" si="113"/>
        <v>112.5</v>
      </c>
      <c r="K640" s="331">
        <f t="shared" ref="K640:L642" si="123">K641</f>
        <v>112.5</v>
      </c>
      <c r="L640" s="331">
        <f t="shared" si="123"/>
        <v>112.4</v>
      </c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2"/>
        <v>112.5</v>
      </c>
      <c r="I641" s="331">
        <f t="shared" si="122"/>
        <v>0</v>
      </c>
      <c r="J641" s="349">
        <f t="shared" si="113"/>
        <v>112.5</v>
      </c>
      <c r="K641" s="331">
        <f t="shared" si="123"/>
        <v>112.5</v>
      </c>
      <c r="L641" s="331">
        <f t="shared" si="123"/>
        <v>112.4</v>
      </c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2"/>
        <v>112.5</v>
      </c>
      <c r="I642" s="331">
        <f t="shared" si="122"/>
        <v>0</v>
      </c>
      <c r="J642" s="349">
        <f t="shared" si="113"/>
        <v>112.5</v>
      </c>
      <c r="K642" s="331">
        <f t="shared" si="123"/>
        <v>112.5</v>
      </c>
      <c r="L642" s="331">
        <f t="shared" si="123"/>
        <v>112.4</v>
      </c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3"/>
        <v>112.5</v>
      </c>
      <c r="K643" s="368">
        <v>112.5</v>
      </c>
      <c r="L643" s="368">
        <v>112.4</v>
      </c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3"/>
        <v>0</v>
      </c>
      <c r="K644" s="365"/>
      <c r="L644" s="365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3"/>
        <v>0</v>
      </c>
      <c r="K645" s="365"/>
      <c r="L645" s="365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3"/>
        <v>0</v>
      </c>
      <c r="K646" s="365"/>
      <c r="L646" s="365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3"/>
        <v>0</v>
      </c>
      <c r="K647" s="365"/>
      <c r="L647" s="365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4">H649</f>
        <v>190</v>
      </c>
      <c r="I648" s="331">
        <f t="shared" si="124"/>
        <v>0</v>
      </c>
      <c r="J648" s="349">
        <f t="shared" si="113"/>
        <v>190</v>
      </c>
      <c r="K648" s="331">
        <f t="shared" ref="K648:L650" si="125">K649</f>
        <v>190</v>
      </c>
      <c r="L648" s="331">
        <f t="shared" si="125"/>
        <v>190</v>
      </c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4"/>
        <v>190</v>
      </c>
      <c r="I649" s="331">
        <f t="shared" si="124"/>
        <v>0</v>
      </c>
      <c r="J649" s="349">
        <f t="shared" si="113"/>
        <v>190</v>
      </c>
      <c r="K649" s="331">
        <f t="shared" si="125"/>
        <v>190</v>
      </c>
      <c r="L649" s="331">
        <f t="shared" si="125"/>
        <v>190</v>
      </c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4"/>
        <v>190</v>
      </c>
      <c r="I650" s="331">
        <f t="shared" si="124"/>
        <v>0</v>
      </c>
      <c r="J650" s="349">
        <f t="shared" si="113"/>
        <v>190</v>
      </c>
      <c r="K650" s="331">
        <f t="shared" si="125"/>
        <v>190</v>
      </c>
      <c r="L650" s="331">
        <f t="shared" si="125"/>
        <v>190</v>
      </c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3"/>
        <v>190</v>
      </c>
      <c r="K651" s="368">
        <v>190</v>
      </c>
      <c r="L651" s="368">
        <v>190</v>
      </c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3"/>
        <v>0</v>
      </c>
      <c r="K652" s="365"/>
      <c r="L652" s="365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3"/>
        <v>0</v>
      </c>
      <c r="K653" s="365"/>
      <c r="L653" s="365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3"/>
        <v>0</v>
      </c>
      <c r="K654" s="365"/>
      <c r="L654" s="365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3"/>
        <v>0</v>
      </c>
      <c r="K655" s="365"/>
      <c r="L655" s="365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6">H657</f>
        <v>87</v>
      </c>
      <c r="I656" s="331">
        <f t="shared" si="126"/>
        <v>100</v>
      </c>
      <c r="J656" s="349">
        <f t="shared" si="113"/>
        <v>187</v>
      </c>
      <c r="K656" s="331">
        <f t="shared" ref="K656:L658" si="127">K657</f>
        <v>87</v>
      </c>
      <c r="L656" s="331">
        <f t="shared" si="127"/>
        <v>87</v>
      </c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6"/>
        <v>87</v>
      </c>
      <c r="I657" s="331">
        <f t="shared" si="126"/>
        <v>100</v>
      </c>
      <c r="J657" s="349">
        <f t="shared" si="113"/>
        <v>187</v>
      </c>
      <c r="K657" s="331">
        <f t="shared" si="127"/>
        <v>87</v>
      </c>
      <c r="L657" s="331">
        <f t="shared" si="127"/>
        <v>87</v>
      </c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6"/>
        <v>87</v>
      </c>
      <c r="I658" s="331">
        <f t="shared" si="126"/>
        <v>100</v>
      </c>
      <c r="J658" s="349">
        <f t="shared" si="113"/>
        <v>187</v>
      </c>
      <c r="K658" s="331">
        <f t="shared" si="127"/>
        <v>87</v>
      </c>
      <c r="L658" s="331">
        <f t="shared" si="127"/>
        <v>87</v>
      </c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87</v>
      </c>
      <c r="I659" s="331">
        <v>100</v>
      </c>
      <c r="J659" s="349">
        <f t="shared" si="113"/>
        <v>187</v>
      </c>
      <c r="K659" s="368">
        <v>87</v>
      </c>
      <c r="L659" s="368">
        <v>87</v>
      </c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3"/>
        <v>0</v>
      </c>
      <c r="K660" s="365"/>
      <c r="L660" s="365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3"/>
        <v>0</v>
      </c>
      <c r="K661" s="365"/>
      <c r="L661" s="365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3"/>
        <v>0</v>
      </c>
      <c r="K662" s="365"/>
      <c r="L662" s="365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3"/>
        <v>0</v>
      </c>
      <c r="K663" s="365"/>
      <c r="L663" s="365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8">H665</f>
        <v>585.20000000000005</v>
      </c>
      <c r="I664" s="349">
        <f t="shared" si="128"/>
        <v>0</v>
      </c>
      <c r="J664" s="349">
        <f t="shared" si="113"/>
        <v>585.20000000000005</v>
      </c>
      <c r="K664" s="349">
        <f t="shared" si="128"/>
        <v>165.2</v>
      </c>
      <c r="L664" s="349">
        <f t="shared" si="128"/>
        <v>165.2</v>
      </c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8"/>
        <v>585.20000000000005</v>
      </c>
      <c r="I665" s="349">
        <f t="shared" si="128"/>
        <v>0</v>
      </c>
      <c r="J665" s="349">
        <f t="shared" ref="J665:J728" si="129">H665+I665</f>
        <v>585.20000000000005</v>
      </c>
      <c r="K665" s="349">
        <f t="shared" si="128"/>
        <v>165.2</v>
      </c>
      <c r="L665" s="349">
        <f t="shared" si="128"/>
        <v>165.2</v>
      </c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0</v>
      </c>
      <c r="J666" s="349">
        <f>H666+I666</f>
        <v>585.20000000000005</v>
      </c>
      <c r="K666" s="349">
        <f>K667+K672</f>
        <v>165.2</v>
      </c>
      <c r="L666" s="349">
        <f>L667+L672</f>
        <v>165.2</v>
      </c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30">H668</f>
        <v>0</v>
      </c>
      <c r="I667" s="349">
        <f t="shared" si="130"/>
        <v>0</v>
      </c>
      <c r="J667" s="349">
        <f t="shared" si="129"/>
        <v>0</v>
      </c>
      <c r="K667" s="349">
        <f t="shared" si="130"/>
        <v>0</v>
      </c>
      <c r="L667" s="365"/>
      <c r="O667" s="264"/>
    </row>
    <row r="668" spans="1:15" ht="38.25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30"/>
        <v>0</v>
      </c>
      <c r="I668" s="349">
        <f t="shared" si="130"/>
        <v>0</v>
      </c>
      <c r="J668" s="349">
        <f t="shared" si="129"/>
        <v>0</v>
      </c>
      <c r="K668" s="349">
        <f t="shared" si="130"/>
        <v>0</v>
      </c>
      <c r="L668" s="365"/>
      <c r="O668" s="264"/>
    </row>
    <row r="669" spans="1:15" ht="12.75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30"/>
        <v>0</v>
      </c>
      <c r="I669" s="349">
        <f t="shared" si="130"/>
        <v>0</v>
      </c>
      <c r="J669" s="349">
        <f t="shared" si="129"/>
        <v>0</v>
      </c>
      <c r="K669" s="349">
        <f t="shared" si="130"/>
        <v>0</v>
      </c>
      <c r="L669" s="365"/>
      <c r="O669" s="264"/>
    </row>
    <row r="670" spans="1:15" ht="12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30"/>
        <v>0</v>
      </c>
      <c r="I670" s="349">
        <f t="shared" si="130"/>
        <v>0</v>
      </c>
      <c r="J670" s="349">
        <f t="shared" si="129"/>
        <v>0</v>
      </c>
      <c r="K670" s="349">
        <f t="shared" si="130"/>
        <v>0</v>
      </c>
      <c r="L670" s="365"/>
      <c r="O670" s="264"/>
    </row>
    <row r="671" spans="1:15" ht="12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9"/>
        <v>0</v>
      </c>
      <c r="K671" s="365"/>
      <c r="L671" s="365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31">H673</f>
        <v>585.20000000000005</v>
      </c>
      <c r="I672" s="331">
        <f t="shared" si="131"/>
        <v>0</v>
      </c>
      <c r="J672" s="349">
        <f t="shared" si="129"/>
        <v>585.20000000000005</v>
      </c>
      <c r="K672" s="331">
        <f t="shared" ref="K672:L674" si="132">K673</f>
        <v>165.2</v>
      </c>
      <c r="L672" s="331">
        <f t="shared" si="132"/>
        <v>165.2</v>
      </c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31"/>
        <v>585.20000000000005</v>
      </c>
      <c r="I673" s="331">
        <f t="shared" si="131"/>
        <v>0</v>
      </c>
      <c r="J673" s="349">
        <f t="shared" si="129"/>
        <v>585.20000000000005</v>
      </c>
      <c r="K673" s="331">
        <f t="shared" si="132"/>
        <v>165.2</v>
      </c>
      <c r="L673" s="331">
        <f t="shared" si="132"/>
        <v>165.2</v>
      </c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31"/>
        <v>585.20000000000005</v>
      </c>
      <c r="I674" s="331">
        <f t="shared" si="131"/>
        <v>0</v>
      </c>
      <c r="J674" s="349">
        <f t="shared" si="129"/>
        <v>585.20000000000005</v>
      </c>
      <c r="K674" s="331">
        <f t="shared" si="132"/>
        <v>165.2</v>
      </c>
      <c r="L674" s="331">
        <f t="shared" si="132"/>
        <v>165.2</v>
      </c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0</v>
      </c>
      <c r="J675" s="349">
        <f t="shared" si="129"/>
        <v>585.20000000000005</v>
      </c>
      <c r="K675" s="331">
        <f>K678+K676</f>
        <v>165.2</v>
      </c>
      <c r="L675" s="331">
        <f>L678+L676</f>
        <v>165.2</v>
      </c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9"/>
        <v>0</v>
      </c>
      <c r="K676" s="331">
        <f>K677</f>
        <v>0</v>
      </c>
      <c r="L676" s="365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9"/>
        <v>0</v>
      </c>
      <c r="K677" s="365"/>
      <c r="L677" s="365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0</v>
      </c>
      <c r="J678" s="349">
        <f t="shared" si="129"/>
        <v>585.20000000000005</v>
      </c>
      <c r="K678" s="331">
        <f>K679+K680</f>
        <v>165.2</v>
      </c>
      <c r="L678" s="331">
        <f>L679+L680</f>
        <v>165.2</v>
      </c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31"/>
      <c r="J679" s="349">
        <f t="shared" si="129"/>
        <v>585.20000000000005</v>
      </c>
      <c r="K679" s="368">
        <v>165.2</v>
      </c>
      <c r="L679" s="368">
        <v>165.2</v>
      </c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9"/>
        <v>0</v>
      </c>
      <c r="K680" s="368"/>
      <c r="L680" s="365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/>
      <c r="J681" s="349">
        <f t="shared" si="129"/>
        <v>143.69999999999999</v>
      </c>
      <c r="K681" s="331">
        <v>143.69999999999999</v>
      </c>
      <c r="L681" s="365">
        <v>143.69999999999999</v>
      </c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/>
      <c r="J682" s="349">
        <f t="shared" si="129"/>
        <v>143.69999999999999</v>
      </c>
      <c r="K682" s="331">
        <v>143.69999999999999</v>
      </c>
      <c r="L682" s="365">
        <v>143.69999999999999</v>
      </c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/>
      <c r="J683" s="349">
        <f t="shared" si="129"/>
        <v>143.69999999999999</v>
      </c>
      <c r="K683" s="331">
        <v>143.69999999999999</v>
      </c>
      <c r="L683" s="365">
        <v>143.69999999999999</v>
      </c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/>
      <c r="J684" s="349">
        <f t="shared" si="129"/>
        <v>143.69999999999999</v>
      </c>
      <c r="K684" s="331">
        <v>143.69999999999999</v>
      </c>
      <c r="L684" s="365">
        <v>143.69999999999999</v>
      </c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/>
      <c r="J685" s="349">
        <f t="shared" si="129"/>
        <v>143.69999999999999</v>
      </c>
      <c r="K685" s="331">
        <v>143.69999999999999</v>
      </c>
      <c r="L685" s="365">
        <v>143.69999999999999</v>
      </c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/>
      <c r="J686" s="349">
        <f t="shared" si="129"/>
        <v>143.69999999999999</v>
      </c>
      <c r="K686" s="331">
        <v>143.69999999999999</v>
      </c>
      <c r="L686" s="365">
        <v>143.69999999999999</v>
      </c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/>
      <c r="J687" s="349">
        <f t="shared" si="129"/>
        <v>143.69999999999999</v>
      </c>
      <c r="K687" s="331">
        <v>143.69999999999999</v>
      </c>
      <c r="L687" s="365">
        <v>143.69999999999999</v>
      </c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4840.3</v>
      </c>
      <c r="I688" s="349">
        <f>I689</f>
        <v>30</v>
      </c>
      <c r="J688" s="349">
        <f t="shared" si="129"/>
        <v>4870.3</v>
      </c>
      <c r="K688" s="349">
        <f>K689</f>
        <v>4520.2</v>
      </c>
      <c r="L688" s="349">
        <f>L689</f>
        <v>4520.2</v>
      </c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4840.3</v>
      </c>
      <c r="I689" s="349">
        <f>I690+I701+I696</f>
        <v>30</v>
      </c>
      <c r="J689" s="349">
        <f t="shared" si="129"/>
        <v>4870.3</v>
      </c>
      <c r="K689" s="349">
        <f>K690+K701+K696</f>
        <v>4520.2</v>
      </c>
      <c r="L689" s="349">
        <f>L690+L701+L696</f>
        <v>4520.2</v>
      </c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3">H691</f>
        <v>4520.2</v>
      </c>
      <c r="I690" s="349">
        <f t="shared" si="133"/>
        <v>0</v>
      </c>
      <c r="J690" s="349">
        <f t="shared" si="129"/>
        <v>4520.2</v>
      </c>
      <c r="K690" s="349">
        <f t="shared" ref="K690:L694" si="134">K691</f>
        <v>4520.2</v>
      </c>
      <c r="L690" s="349">
        <f t="shared" si="134"/>
        <v>4520.2</v>
      </c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3"/>
        <v>4520.2</v>
      </c>
      <c r="I691" s="331">
        <f t="shared" si="133"/>
        <v>0</v>
      </c>
      <c r="J691" s="349">
        <f t="shared" si="129"/>
        <v>4520.2</v>
      </c>
      <c r="K691" s="331">
        <f t="shared" si="134"/>
        <v>4520.2</v>
      </c>
      <c r="L691" s="331">
        <f t="shared" si="134"/>
        <v>4520.2</v>
      </c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3"/>
        <v>4520.2</v>
      </c>
      <c r="I692" s="331">
        <f t="shared" si="133"/>
        <v>0</v>
      </c>
      <c r="J692" s="349">
        <f t="shared" si="129"/>
        <v>4520.2</v>
      </c>
      <c r="K692" s="331">
        <f t="shared" si="134"/>
        <v>4520.2</v>
      </c>
      <c r="L692" s="331">
        <f t="shared" si="134"/>
        <v>4520.2</v>
      </c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3"/>
        <v>4520.2</v>
      </c>
      <c r="I693" s="331">
        <f t="shared" si="133"/>
        <v>0</v>
      </c>
      <c r="J693" s="349">
        <f t="shared" si="129"/>
        <v>4520.2</v>
      </c>
      <c r="K693" s="331">
        <f t="shared" si="134"/>
        <v>4520.2</v>
      </c>
      <c r="L693" s="331">
        <f t="shared" si="134"/>
        <v>4520.2</v>
      </c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3"/>
        <v>4520.2</v>
      </c>
      <c r="I694" s="331">
        <f t="shared" si="133"/>
        <v>0</v>
      </c>
      <c r="J694" s="349">
        <f t="shared" si="129"/>
        <v>4520.2</v>
      </c>
      <c r="K694" s="331">
        <f t="shared" si="134"/>
        <v>4520.2</v>
      </c>
      <c r="L694" s="331">
        <f t="shared" si="134"/>
        <v>4520.2</v>
      </c>
      <c r="O694" s="264"/>
    </row>
    <row r="695" spans="1:15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4520.2</v>
      </c>
      <c r="I695" s="331"/>
      <c r="J695" s="349">
        <f t="shared" si="129"/>
        <v>4520.2</v>
      </c>
      <c r="K695" s="368">
        <v>4520.2</v>
      </c>
      <c r="L695" s="368">
        <v>4520.2</v>
      </c>
      <c r="O695" s="26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9"/>
        <v>0</v>
      </c>
      <c r="K696" s="365"/>
      <c r="L696" s="365"/>
      <c r="O696" s="264"/>
    </row>
    <row r="697" spans="1:15" ht="25.5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9"/>
        <v>0</v>
      </c>
      <c r="K697" s="365"/>
      <c r="L697" s="365"/>
      <c r="O697" s="264"/>
    </row>
    <row r="698" spans="1:15" ht="12.75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9"/>
        <v>0</v>
      </c>
      <c r="K698" s="365"/>
      <c r="L698" s="365"/>
      <c r="O698" s="264"/>
    </row>
    <row r="699" spans="1:15" ht="12.75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9"/>
        <v>0</v>
      </c>
      <c r="K699" s="365"/>
      <c r="L699" s="365"/>
      <c r="O699" s="264"/>
    </row>
    <row r="700" spans="1:15" ht="12.75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9"/>
        <v>0</v>
      </c>
      <c r="K700" s="365"/>
      <c r="L700" s="365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320.10000000000002</v>
      </c>
      <c r="I701" s="349">
        <f>I711+I706+I702</f>
        <v>30</v>
      </c>
      <c r="J701" s="349">
        <f t="shared" si="129"/>
        <v>350.1</v>
      </c>
      <c r="K701" s="349">
        <f>K711+K706+K702</f>
        <v>0</v>
      </c>
      <c r="L701" s="349">
        <f>L711+L706+L702</f>
        <v>0</v>
      </c>
      <c r="O701" s="264"/>
    </row>
    <row r="702" spans="1:15" s="350" customFormat="1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5">H703</f>
        <v>0</v>
      </c>
      <c r="I702" s="349">
        <f>I703</f>
        <v>30</v>
      </c>
      <c r="J702" s="349">
        <f t="shared" si="129"/>
        <v>30</v>
      </c>
      <c r="K702" s="349">
        <f t="shared" si="135"/>
        <v>0</v>
      </c>
      <c r="L702" s="349">
        <f t="shared" si="135"/>
        <v>0</v>
      </c>
      <c r="O702" s="351"/>
    </row>
    <row r="703" spans="1:15" s="350" customFormat="1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5"/>
        <v>0</v>
      </c>
      <c r="I703" s="349">
        <f>I704</f>
        <v>30</v>
      </c>
      <c r="J703" s="349">
        <f t="shared" si="129"/>
        <v>30</v>
      </c>
      <c r="K703" s="349">
        <f t="shared" si="135"/>
        <v>0</v>
      </c>
      <c r="L703" s="349">
        <f t="shared" si="135"/>
        <v>0</v>
      </c>
      <c r="O703" s="351"/>
    </row>
    <row r="704" spans="1:15" s="350" customFormat="1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5"/>
        <v>0</v>
      </c>
      <c r="I704" s="349">
        <f>I705</f>
        <v>30</v>
      </c>
      <c r="J704" s="349">
        <f t="shared" si="129"/>
        <v>30</v>
      </c>
      <c r="K704" s="349">
        <f t="shared" si="135"/>
        <v>0</v>
      </c>
      <c r="L704" s="349">
        <f t="shared" si="135"/>
        <v>0</v>
      </c>
      <c r="O704" s="351"/>
    </row>
    <row r="705" spans="1:15" s="350" customFormat="1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/>
      <c r="I705" s="349">
        <v>30</v>
      </c>
      <c r="J705" s="349">
        <f t="shared" si="129"/>
        <v>30</v>
      </c>
      <c r="K705" s="349"/>
      <c r="L705" s="365"/>
      <c r="O705" s="351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6">H707</f>
        <v>320.10000000000002</v>
      </c>
      <c r="I706" s="349">
        <f>I707</f>
        <v>0</v>
      </c>
      <c r="J706" s="349">
        <f t="shared" si="129"/>
        <v>320.10000000000002</v>
      </c>
      <c r="K706" s="349">
        <f t="shared" si="136"/>
        <v>0</v>
      </c>
      <c r="L706" s="349">
        <f t="shared" si="136"/>
        <v>0</v>
      </c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6"/>
        <v>320.10000000000002</v>
      </c>
      <c r="I707" s="349">
        <f>I708</f>
        <v>0</v>
      </c>
      <c r="J707" s="349">
        <f t="shared" si="129"/>
        <v>320.10000000000002</v>
      </c>
      <c r="K707" s="349">
        <f t="shared" si="136"/>
        <v>0</v>
      </c>
      <c r="L707" s="349">
        <f t="shared" si="136"/>
        <v>0</v>
      </c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</f>
        <v>0</v>
      </c>
      <c r="J708" s="349">
        <f t="shared" si="129"/>
        <v>320.10000000000002</v>
      </c>
      <c r="K708" s="331">
        <f>K709+K710</f>
        <v>0</v>
      </c>
      <c r="L708" s="331">
        <f>L709+L710</f>
        <v>0</v>
      </c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9"/>
        <v>320.10000000000002</v>
      </c>
      <c r="K709" s="331"/>
      <c r="L709" s="331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9"/>
        <v>0</v>
      </c>
      <c r="K710" s="365"/>
      <c r="L710" s="365"/>
      <c r="O710" s="264"/>
    </row>
    <row r="711" spans="1:15" s="350" customFormat="1" ht="36.75" hidden="1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7">H712</f>
        <v>0</v>
      </c>
      <c r="I711" s="349">
        <f>I712</f>
        <v>0</v>
      </c>
      <c r="J711" s="349">
        <f t="shared" si="129"/>
        <v>0</v>
      </c>
      <c r="K711" s="349">
        <f t="shared" si="137"/>
        <v>0</v>
      </c>
      <c r="L711" s="365"/>
      <c r="O711" s="351"/>
    </row>
    <row r="712" spans="1:15" s="350" customFormat="1" hidden="1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7"/>
        <v>0</v>
      </c>
      <c r="I712" s="331">
        <f>I713</f>
        <v>0</v>
      </c>
      <c r="J712" s="349">
        <f t="shared" si="129"/>
        <v>0</v>
      </c>
      <c r="K712" s="331">
        <f t="shared" si="137"/>
        <v>0</v>
      </c>
      <c r="L712" s="365"/>
      <c r="O712" s="351"/>
    </row>
    <row r="713" spans="1:15" s="350" customFormat="1" ht="15" hidden="1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7"/>
        <v>0</v>
      </c>
      <c r="I713" s="331">
        <f>I714</f>
        <v>0</v>
      </c>
      <c r="J713" s="349">
        <f t="shared" si="129"/>
        <v>0</v>
      </c>
      <c r="K713" s="331">
        <f t="shared" si="137"/>
        <v>0</v>
      </c>
      <c r="L713" s="365"/>
      <c r="O713" s="351"/>
    </row>
    <row r="714" spans="1:15" s="350" customFormat="1" hidden="1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>
        <v>0</v>
      </c>
      <c r="J714" s="349">
        <f t="shared" si="129"/>
        <v>0</v>
      </c>
      <c r="K714" s="365"/>
      <c r="L714" s="365"/>
      <c r="O714" s="351"/>
    </row>
    <row r="715" spans="1:15" s="475" customFormat="1" ht="13.5" hidden="1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8">H716</f>
        <v>0</v>
      </c>
      <c r="I715" s="349">
        <f t="shared" si="138"/>
        <v>0</v>
      </c>
      <c r="J715" s="349">
        <f t="shared" si="129"/>
        <v>0</v>
      </c>
      <c r="K715" s="349">
        <f t="shared" ref="K715:L719" si="139">K716</f>
        <v>4205.1000000000004</v>
      </c>
      <c r="L715" s="349">
        <f t="shared" si="139"/>
        <v>9000</v>
      </c>
      <c r="O715" s="351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8"/>
        <v>0</v>
      </c>
      <c r="I716" s="331">
        <f t="shared" si="138"/>
        <v>0</v>
      </c>
      <c r="J716" s="349">
        <f t="shared" si="129"/>
        <v>0</v>
      </c>
      <c r="K716" s="331">
        <f t="shared" si="139"/>
        <v>4205.1000000000004</v>
      </c>
      <c r="L716" s="331">
        <f t="shared" si="139"/>
        <v>9000</v>
      </c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8"/>
        <v>0</v>
      </c>
      <c r="I717" s="331">
        <f t="shared" si="138"/>
        <v>0</v>
      </c>
      <c r="J717" s="349">
        <f t="shared" si="129"/>
        <v>0</v>
      </c>
      <c r="K717" s="331">
        <f t="shared" si="139"/>
        <v>4205.1000000000004</v>
      </c>
      <c r="L717" s="331">
        <f t="shared" si="139"/>
        <v>9000</v>
      </c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8"/>
        <v>0</v>
      </c>
      <c r="I718" s="331">
        <f t="shared" si="138"/>
        <v>0</v>
      </c>
      <c r="J718" s="349">
        <f t="shared" si="129"/>
        <v>0</v>
      </c>
      <c r="K718" s="331">
        <f t="shared" si="139"/>
        <v>4205.1000000000004</v>
      </c>
      <c r="L718" s="331">
        <f t="shared" si="139"/>
        <v>9000</v>
      </c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8"/>
        <v>0</v>
      </c>
      <c r="I719" s="331">
        <f t="shared" si="138"/>
        <v>0</v>
      </c>
      <c r="J719" s="349">
        <f t="shared" si="129"/>
        <v>0</v>
      </c>
      <c r="K719" s="331">
        <f t="shared" si="139"/>
        <v>4205.1000000000004</v>
      </c>
      <c r="L719" s="331">
        <f t="shared" si="139"/>
        <v>9000</v>
      </c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9"/>
        <v>0</v>
      </c>
      <c r="K720" s="368">
        <v>4205.1000000000004</v>
      </c>
      <c r="L720" s="368">
        <v>9000</v>
      </c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217469.4</v>
      </c>
      <c r="I721" s="349">
        <f>I722+I723+I724</f>
        <v>10393.499999999998</v>
      </c>
      <c r="J721" s="349">
        <f t="shared" si="129"/>
        <v>227862.9</v>
      </c>
      <c r="K721" s="349">
        <f>K722+K723+K724</f>
        <v>200437.50000000003</v>
      </c>
      <c r="L721" s="349">
        <f>L722+L723+L724</f>
        <v>200207.40000000002</v>
      </c>
      <c r="M721" s="264">
        <f>H727+H765+H820+H1032+H1109+H1180+H1208+H1223+H1256+H1285</f>
        <v>217469.4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82709.699999999983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10109.999999999998</v>
      </c>
      <c r="J722" s="349">
        <f t="shared" si="129"/>
        <v>92819.699999999983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116867.09999999999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0</v>
      </c>
      <c r="J723" s="349">
        <f>H723+I723</f>
        <v>116867.09999999999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116013.00000000001</v>
      </c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17892.599999999999</v>
      </c>
      <c r="I724" s="349">
        <f>I837+I1235+I918+I906+I732+I1197+I1269+I1086+I736+I1015+I1023+I880+I1001+I888+I875+I884+I914</f>
        <v>283.5</v>
      </c>
      <c r="J724" s="349">
        <f t="shared" si="129"/>
        <v>18176.099999999999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9"/>
        <v>0</v>
      </c>
      <c r="K725" s="365"/>
      <c r="L725" s="365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2780.2</v>
      </c>
      <c r="I726" s="349">
        <f>I727</f>
        <v>1834.6999999999998</v>
      </c>
      <c r="J726" s="349">
        <f t="shared" si="129"/>
        <v>4614.8999999999996</v>
      </c>
      <c r="K726" s="349">
        <f>K727</f>
        <v>1389.4</v>
      </c>
      <c r="L726" s="349">
        <f>L727</f>
        <v>1239.4000000000001</v>
      </c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2780.2</v>
      </c>
      <c r="I727" s="349">
        <f>I728+I759</f>
        <v>1834.6999999999998</v>
      </c>
      <c r="J727" s="349">
        <f t="shared" si="129"/>
        <v>4614.8999999999996</v>
      </c>
      <c r="K727" s="349">
        <f>K728+K759</f>
        <v>1389.4</v>
      </c>
      <c r="L727" s="349">
        <f>L728+L759</f>
        <v>1239.4000000000001</v>
      </c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2770.2</v>
      </c>
      <c r="I728" s="331">
        <f>I742+I749+I729+I733+I737</f>
        <v>1834.6999999999998</v>
      </c>
      <c r="J728" s="349">
        <f t="shared" si="129"/>
        <v>4604.8999999999996</v>
      </c>
      <c r="K728" s="331">
        <f>K742+K749+K729+K733+K737</f>
        <v>1379.4</v>
      </c>
      <c r="L728" s="331">
        <f>L742+L749+L729+L733+L737</f>
        <v>1239.4000000000001</v>
      </c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40">H730</f>
        <v>0</v>
      </c>
      <c r="I729" s="331">
        <f t="shared" si="140"/>
        <v>84</v>
      </c>
      <c r="J729" s="349">
        <f t="shared" ref="J729:J792" si="141">H729+I729</f>
        <v>84</v>
      </c>
      <c r="K729" s="331">
        <f t="shared" ref="K729:L731" si="142">K730</f>
        <v>0</v>
      </c>
      <c r="L729" s="331">
        <f t="shared" si="142"/>
        <v>0</v>
      </c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40"/>
        <v>0</v>
      </c>
      <c r="I730" s="331">
        <f t="shared" si="140"/>
        <v>84</v>
      </c>
      <c r="J730" s="349">
        <f t="shared" si="141"/>
        <v>84</v>
      </c>
      <c r="K730" s="331">
        <f t="shared" si="142"/>
        <v>0</v>
      </c>
      <c r="L730" s="331">
        <f t="shared" si="142"/>
        <v>0</v>
      </c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40"/>
        <v>0</v>
      </c>
      <c r="I731" s="331">
        <f t="shared" si="140"/>
        <v>84</v>
      </c>
      <c r="J731" s="349">
        <f t="shared" si="141"/>
        <v>84</v>
      </c>
      <c r="K731" s="331">
        <f t="shared" si="142"/>
        <v>0</v>
      </c>
      <c r="L731" s="331">
        <f t="shared" si="142"/>
        <v>0</v>
      </c>
      <c r="O731" s="264"/>
    </row>
    <row r="732" spans="1:15" s="350" customFormat="1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/>
      <c r="I732" s="331">
        <f>64.5+19.5</f>
        <v>84</v>
      </c>
      <c r="J732" s="349">
        <f t="shared" si="141"/>
        <v>84</v>
      </c>
      <c r="K732" s="331"/>
      <c r="L732" s="365"/>
      <c r="O732" s="351"/>
    </row>
    <row r="733" spans="1:15" ht="193.5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3">H734</f>
        <v>0</v>
      </c>
      <c r="I733" s="331">
        <f t="shared" si="143"/>
        <v>0</v>
      </c>
      <c r="J733" s="349">
        <f t="shared" si="141"/>
        <v>0</v>
      </c>
      <c r="K733" s="331">
        <f t="shared" ref="K733:L735" si="144">K734</f>
        <v>0</v>
      </c>
      <c r="L733" s="331">
        <f t="shared" si="144"/>
        <v>0</v>
      </c>
      <c r="O733" s="264"/>
    </row>
    <row r="734" spans="1:15" ht="38.25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3"/>
        <v>0</v>
      </c>
      <c r="I734" s="331">
        <f t="shared" si="143"/>
        <v>0</v>
      </c>
      <c r="J734" s="349">
        <f t="shared" si="141"/>
        <v>0</v>
      </c>
      <c r="K734" s="331">
        <f t="shared" si="144"/>
        <v>0</v>
      </c>
      <c r="L734" s="331">
        <f t="shared" si="144"/>
        <v>0</v>
      </c>
      <c r="O734" s="264"/>
    </row>
    <row r="735" spans="1:15" ht="13.5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3"/>
        <v>0</v>
      </c>
      <c r="I735" s="331">
        <f t="shared" si="143"/>
        <v>0</v>
      </c>
      <c r="J735" s="349">
        <f t="shared" si="141"/>
        <v>0</v>
      </c>
      <c r="K735" s="331">
        <f t="shared" si="144"/>
        <v>0</v>
      </c>
      <c r="L735" s="331">
        <f t="shared" si="144"/>
        <v>0</v>
      </c>
      <c r="O735" s="264"/>
    </row>
    <row r="736" spans="1:15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41"/>
        <v>0</v>
      </c>
      <c r="K736" s="331"/>
      <c r="L736" s="365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5">H738</f>
        <v>1345.1</v>
      </c>
      <c r="I737" s="331">
        <f t="shared" si="145"/>
        <v>1041.8</v>
      </c>
      <c r="J737" s="349">
        <f t="shared" si="141"/>
        <v>2386.8999999999996</v>
      </c>
      <c r="K737" s="331">
        <f t="shared" ref="K737:L740" si="146">K738</f>
        <v>0</v>
      </c>
      <c r="L737" s="331">
        <f t="shared" si="146"/>
        <v>0</v>
      </c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5"/>
        <v>1345.1</v>
      </c>
      <c r="I738" s="331">
        <f t="shared" si="145"/>
        <v>1041.8</v>
      </c>
      <c r="J738" s="349">
        <f t="shared" si="141"/>
        <v>2386.8999999999996</v>
      </c>
      <c r="K738" s="331">
        <f t="shared" si="146"/>
        <v>0</v>
      </c>
      <c r="L738" s="331">
        <f t="shared" si="146"/>
        <v>0</v>
      </c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5"/>
        <v>1345.1</v>
      </c>
      <c r="I739" s="331">
        <f t="shared" si="145"/>
        <v>1041.8</v>
      </c>
      <c r="J739" s="349">
        <f t="shared" si="141"/>
        <v>2386.8999999999996</v>
      </c>
      <c r="K739" s="331">
        <f t="shared" si="146"/>
        <v>0</v>
      </c>
      <c r="L739" s="331">
        <f t="shared" si="146"/>
        <v>0</v>
      </c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5"/>
        <v>1345.1</v>
      </c>
      <c r="I740" s="331">
        <f t="shared" si="145"/>
        <v>1041.8</v>
      </c>
      <c r="J740" s="349">
        <f t="shared" si="141"/>
        <v>2386.8999999999996</v>
      </c>
      <c r="K740" s="331">
        <f t="shared" si="146"/>
        <v>0</v>
      </c>
      <c r="L740" s="331">
        <f t="shared" si="146"/>
        <v>0</v>
      </c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1345.1</v>
      </c>
      <c r="I741" s="331">
        <v>1041.8</v>
      </c>
      <c r="J741" s="349">
        <f t="shared" si="141"/>
        <v>2386.8999999999996</v>
      </c>
      <c r="K741" s="331"/>
      <c r="L741" s="365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0</v>
      </c>
      <c r="J742" s="349">
        <f t="shared" si="141"/>
        <v>477.1</v>
      </c>
      <c r="K742" s="331">
        <f>K743+K746</f>
        <v>477.1</v>
      </c>
      <c r="L742" s="331">
        <f>L743+L746</f>
        <v>477.1</v>
      </c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7">H744</f>
        <v>477.1</v>
      </c>
      <c r="I743" s="331">
        <f t="shared" si="147"/>
        <v>0</v>
      </c>
      <c r="J743" s="349">
        <f t="shared" si="141"/>
        <v>477.1</v>
      </c>
      <c r="K743" s="331">
        <f t="shared" si="147"/>
        <v>477.1</v>
      </c>
      <c r="L743" s="331">
        <f t="shared" si="147"/>
        <v>477.1</v>
      </c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7"/>
        <v>477.1</v>
      </c>
      <c r="I744" s="331">
        <f t="shared" si="147"/>
        <v>0</v>
      </c>
      <c r="J744" s="349">
        <f t="shared" si="141"/>
        <v>477.1</v>
      </c>
      <c r="K744" s="331">
        <f t="shared" si="147"/>
        <v>477.1</v>
      </c>
      <c r="L744" s="331">
        <f t="shared" si="147"/>
        <v>477.1</v>
      </c>
      <c r="O744" s="264"/>
    </row>
    <row r="745" spans="1:15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477.1</v>
      </c>
      <c r="I745" s="331"/>
      <c r="J745" s="349">
        <f t="shared" si="141"/>
        <v>477.1</v>
      </c>
      <c r="K745" s="365">
        <v>477.1</v>
      </c>
      <c r="L745" s="365">
        <v>477.1</v>
      </c>
      <c r="O745" s="264"/>
    </row>
    <row r="746" spans="1:15" ht="25.5" hidden="1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8">H747</f>
        <v>0</v>
      </c>
      <c r="I746" s="331"/>
      <c r="J746" s="349">
        <f t="shared" si="141"/>
        <v>0</v>
      </c>
      <c r="K746" s="331">
        <f t="shared" si="148"/>
        <v>0</v>
      </c>
      <c r="L746" s="331">
        <f t="shared" si="148"/>
        <v>0</v>
      </c>
      <c r="O746" s="264"/>
    </row>
    <row r="747" spans="1:15" ht="40.5" hidden="1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8"/>
        <v>0</v>
      </c>
      <c r="I747" s="331"/>
      <c r="J747" s="349">
        <f t="shared" si="141"/>
        <v>0</v>
      </c>
      <c r="K747" s="331">
        <f t="shared" si="148"/>
        <v>0</v>
      </c>
      <c r="L747" s="331">
        <f t="shared" si="148"/>
        <v>0</v>
      </c>
      <c r="O747" s="264"/>
    </row>
    <row r="748" spans="1:15" ht="12.75" hidden="1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/>
      <c r="J748" s="349">
        <f t="shared" si="141"/>
        <v>0</v>
      </c>
      <c r="K748" s="365"/>
      <c r="L748" s="365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948</v>
      </c>
      <c r="I749" s="331">
        <f>I750+I753+I756</f>
        <v>708.9</v>
      </c>
      <c r="J749" s="349">
        <f t="shared" si="141"/>
        <v>1656.9</v>
      </c>
      <c r="K749" s="331">
        <f>K750+K753+K756</f>
        <v>902.3</v>
      </c>
      <c r="L749" s="331">
        <f>L750+L753+L756</f>
        <v>762.3</v>
      </c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49">H751</f>
        <v>860</v>
      </c>
      <c r="I750" s="331">
        <f t="shared" si="149"/>
        <v>708.9</v>
      </c>
      <c r="J750" s="349">
        <f t="shared" si="141"/>
        <v>1568.9</v>
      </c>
      <c r="K750" s="331">
        <f t="shared" si="149"/>
        <v>860</v>
      </c>
      <c r="L750" s="331">
        <f t="shared" si="149"/>
        <v>720</v>
      </c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49"/>
        <v>860</v>
      </c>
      <c r="I751" s="331">
        <f t="shared" si="149"/>
        <v>708.9</v>
      </c>
      <c r="J751" s="349">
        <f t="shared" si="141"/>
        <v>1568.9</v>
      </c>
      <c r="K751" s="331">
        <f t="shared" si="149"/>
        <v>860</v>
      </c>
      <c r="L751" s="331">
        <f t="shared" si="149"/>
        <v>720</v>
      </c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860</v>
      </c>
      <c r="I752" s="331">
        <v>708.9</v>
      </c>
      <c r="J752" s="349">
        <f t="shared" si="141"/>
        <v>1568.9</v>
      </c>
      <c r="K752" s="368">
        <v>860</v>
      </c>
      <c r="L752" s="368">
        <v>720</v>
      </c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50">H754</f>
        <v>87.7</v>
      </c>
      <c r="I753" s="331">
        <f t="shared" si="150"/>
        <v>0</v>
      </c>
      <c r="J753" s="349">
        <f t="shared" si="141"/>
        <v>87.7</v>
      </c>
      <c r="K753" s="331">
        <f t="shared" si="150"/>
        <v>42.3</v>
      </c>
      <c r="L753" s="331">
        <f t="shared" si="150"/>
        <v>42.3</v>
      </c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50"/>
        <v>87.7</v>
      </c>
      <c r="I754" s="331">
        <f t="shared" si="150"/>
        <v>0</v>
      </c>
      <c r="J754" s="349">
        <f t="shared" si="141"/>
        <v>87.7</v>
      </c>
      <c r="K754" s="331">
        <f t="shared" si="150"/>
        <v>42.3</v>
      </c>
      <c r="L754" s="331">
        <f t="shared" si="150"/>
        <v>42.3</v>
      </c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87.7</v>
      </c>
      <c r="I755" s="331">
        <v>0</v>
      </c>
      <c r="J755" s="349">
        <f t="shared" si="141"/>
        <v>87.7</v>
      </c>
      <c r="K755" s="368">
        <v>42.3</v>
      </c>
      <c r="L755" s="368">
        <v>42.3</v>
      </c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51">H757</f>
        <v>0.3</v>
      </c>
      <c r="I756" s="331">
        <f>I757</f>
        <v>0</v>
      </c>
      <c r="J756" s="349">
        <f t="shared" si="141"/>
        <v>0.3</v>
      </c>
      <c r="K756" s="331">
        <f t="shared" si="151"/>
        <v>0</v>
      </c>
      <c r="L756" s="331">
        <f t="shared" si="151"/>
        <v>0</v>
      </c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51"/>
        <v>0.3</v>
      </c>
      <c r="I757" s="331">
        <f>I758</f>
        <v>0</v>
      </c>
      <c r="J757" s="349">
        <f t="shared" si="141"/>
        <v>0.3</v>
      </c>
      <c r="K757" s="331">
        <f t="shared" si="151"/>
        <v>0</v>
      </c>
      <c r="L757" s="331">
        <f t="shared" si="151"/>
        <v>0</v>
      </c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>
        <v>0.3</v>
      </c>
      <c r="I758" s="331">
        <v>0</v>
      </c>
      <c r="J758" s="349">
        <f t="shared" si="141"/>
        <v>0.3</v>
      </c>
      <c r="K758" s="368"/>
      <c r="L758" s="368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2">H760</f>
        <v>10</v>
      </c>
      <c r="I759" s="418">
        <f t="shared" si="152"/>
        <v>0</v>
      </c>
      <c r="J759" s="349">
        <f t="shared" si="141"/>
        <v>10</v>
      </c>
      <c r="K759" s="418">
        <f t="shared" ref="K759:L762" si="153">K760</f>
        <v>10</v>
      </c>
      <c r="L759" s="418">
        <f t="shared" si="153"/>
        <v>0</v>
      </c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2"/>
        <v>10</v>
      </c>
      <c r="I760" s="418">
        <f t="shared" si="152"/>
        <v>0</v>
      </c>
      <c r="J760" s="349">
        <f t="shared" si="141"/>
        <v>10</v>
      </c>
      <c r="K760" s="418">
        <f t="shared" si="153"/>
        <v>10</v>
      </c>
      <c r="L760" s="418">
        <f t="shared" si="153"/>
        <v>0</v>
      </c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2"/>
        <v>10</v>
      </c>
      <c r="I761" s="418">
        <f t="shared" si="152"/>
        <v>0</v>
      </c>
      <c r="J761" s="349">
        <f t="shared" si="141"/>
        <v>10</v>
      </c>
      <c r="K761" s="418">
        <f t="shared" si="153"/>
        <v>10</v>
      </c>
      <c r="L761" s="418">
        <f t="shared" si="153"/>
        <v>0</v>
      </c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2"/>
        <v>10</v>
      </c>
      <c r="I762" s="418">
        <f t="shared" si="152"/>
        <v>0</v>
      </c>
      <c r="J762" s="349">
        <f t="shared" si="141"/>
        <v>10</v>
      </c>
      <c r="K762" s="418">
        <f t="shared" si="153"/>
        <v>10</v>
      </c>
      <c r="L762" s="418">
        <f t="shared" si="153"/>
        <v>0</v>
      </c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41"/>
        <v>10</v>
      </c>
      <c r="K763" s="410">
        <v>10</v>
      </c>
      <c r="L763" s="418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209688.39999999997</v>
      </c>
      <c r="I764" s="349">
        <f>I765+I820+I1032+I1109+I1180</f>
        <v>8513.3000000000011</v>
      </c>
      <c r="J764" s="349">
        <f t="shared" si="141"/>
        <v>218201.69999999995</v>
      </c>
      <c r="K764" s="349">
        <f>K765+K820+K1032+K1109+K1180</f>
        <v>194727.3</v>
      </c>
      <c r="L764" s="349">
        <f>L765+L820+L1032+L1109+L1180</f>
        <v>194797.20000000004</v>
      </c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18369.8</v>
      </c>
      <c r="I765" s="349">
        <f>I766+I794</f>
        <v>1312.6</v>
      </c>
      <c r="J765" s="349">
        <f t="shared" si="141"/>
        <v>19682.399999999998</v>
      </c>
      <c r="K765" s="349">
        <f>K766+K794</f>
        <v>16821.900000000001</v>
      </c>
      <c r="L765" s="349">
        <f>L766+L794</f>
        <v>16580.900000000001</v>
      </c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18369.8</v>
      </c>
      <c r="I766" s="331">
        <f xml:space="preserve"> I767</f>
        <v>1312.6</v>
      </c>
      <c r="J766" s="349">
        <f t="shared" si="141"/>
        <v>19682.399999999998</v>
      </c>
      <c r="K766" s="331">
        <f xml:space="preserve"> K767</f>
        <v>16821.900000000001</v>
      </c>
      <c r="L766" s="331">
        <f xml:space="preserve"> L767</f>
        <v>16580.900000000001</v>
      </c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18369.8</v>
      </c>
      <c r="I767" s="331">
        <f>I768</f>
        <v>1312.6</v>
      </c>
      <c r="J767" s="349">
        <f t="shared" si="141"/>
        <v>19682.399999999998</v>
      </c>
      <c r="K767" s="331">
        <f>K768</f>
        <v>16821.900000000001</v>
      </c>
      <c r="L767" s="331">
        <f>L768</f>
        <v>16580.900000000001</v>
      </c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18369.8</v>
      </c>
      <c r="I768" s="331">
        <f>I769+I773+I777+I782+I786+I790</f>
        <v>1312.6</v>
      </c>
      <c r="J768" s="349">
        <f t="shared" si="141"/>
        <v>19682.399999999998</v>
      </c>
      <c r="K768" s="331">
        <f>K769+K773+K777+K782+K786+K790</f>
        <v>16821.900000000001</v>
      </c>
      <c r="L768" s="331">
        <f>L769+L773+L777+L782+L786+L790</f>
        <v>16580.900000000001</v>
      </c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4">H770</f>
        <v>10135.700000000001</v>
      </c>
      <c r="I769" s="331">
        <f t="shared" si="154"/>
        <v>0</v>
      </c>
      <c r="J769" s="349">
        <f t="shared" si="141"/>
        <v>10135.700000000001</v>
      </c>
      <c r="K769" s="331">
        <f t="shared" ref="K769:L771" si="155">K770</f>
        <v>10135.700000000001</v>
      </c>
      <c r="L769" s="331">
        <f t="shared" si="155"/>
        <v>10135.700000000001</v>
      </c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4"/>
        <v>10135.700000000001</v>
      </c>
      <c r="I770" s="331">
        <f t="shared" si="154"/>
        <v>0</v>
      </c>
      <c r="J770" s="349">
        <f t="shared" si="141"/>
        <v>10135.700000000001</v>
      </c>
      <c r="K770" s="331">
        <f t="shared" si="155"/>
        <v>10135.700000000001</v>
      </c>
      <c r="L770" s="331">
        <f t="shared" si="155"/>
        <v>10135.700000000001</v>
      </c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4"/>
        <v>10135.700000000001</v>
      </c>
      <c r="I771" s="331">
        <f t="shared" si="154"/>
        <v>0</v>
      </c>
      <c r="J771" s="349">
        <f t="shared" si="141"/>
        <v>10135.700000000001</v>
      </c>
      <c r="K771" s="331">
        <f t="shared" si="155"/>
        <v>10135.700000000001</v>
      </c>
      <c r="L771" s="331">
        <f t="shared" si="155"/>
        <v>10135.700000000001</v>
      </c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>
        <f>-249.8+249.8</f>
        <v>0</v>
      </c>
      <c r="J772" s="349">
        <f t="shared" si="141"/>
        <v>10135.700000000001</v>
      </c>
      <c r="K772" s="368">
        <v>10135.700000000001</v>
      </c>
      <c r="L772" s="368">
        <v>10135.700000000001</v>
      </c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6">H774</f>
        <v>0</v>
      </c>
      <c r="I773" s="331"/>
      <c r="J773" s="349">
        <f t="shared" si="141"/>
        <v>0</v>
      </c>
      <c r="K773" s="331">
        <f t="shared" si="156"/>
        <v>0</v>
      </c>
      <c r="L773" s="365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6"/>
        <v>0</v>
      </c>
      <c r="I774" s="331"/>
      <c r="J774" s="349">
        <f t="shared" si="141"/>
        <v>0</v>
      </c>
      <c r="K774" s="331">
        <f t="shared" si="156"/>
        <v>0</v>
      </c>
      <c r="L774" s="365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6"/>
        <v>0</v>
      </c>
      <c r="I775" s="331"/>
      <c r="J775" s="349">
        <f t="shared" si="141"/>
        <v>0</v>
      </c>
      <c r="K775" s="331">
        <f t="shared" si="156"/>
        <v>0</v>
      </c>
      <c r="L775" s="365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41"/>
        <v>0</v>
      </c>
      <c r="K776" s="365"/>
      <c r="L776" s="365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7">H778</f>
        <v>4320</v>
      </c>
      <c r="I777" s="331">
        <f t="shared" si="157"/>
        <v>461.6</v>
      </c>
      <c r="J777" s="349">
        <f t="shared" si="141"/>
        <v>4781.6000000000004</v>
      </c>
      <c r="K777" s="331">
        <f t="shared" si="157"/>
        <v>4134.2</v>
      </c>
      <c r="L777" s="331">
        <f t="shared" si="157"/>
        <v>4134.2</v>
      </c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7"/>
        <v>4320</v>
      </c>
      <c r="I778" s="331">
        <f t="shared" si="157"/>
        <v>461.6</v>
      </c>
      <c r="J778" s="349">
        <f t="shared" si="141"/>
        <v>4781.6000000000004</v>
      </c>
      <c r="K778" s="331">
        <f t="shared" si="157"/>
        <v>4134.2</v>
      </c>
      <c r="L778" s="331">
        <f t="shared" si="157"/>
        <v>4134.2</v>
      </c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4320</v>
      </c>
      <c r="I779" s="331">
        <f>I780+I781</f>
        <v>461.6</v>
      </c>
      <c r="J779" s="349">
        <f t="shared" si="141"/>
        <v>4781.6000000000004</v>
      </c>
      <c r="K779" s="331">
        <f>K780+K781</f>
        <v>4134.2</v>
      </c>
      <c r="L779" s="331">
        <f>L780+L781</f>
        <v>4134.2</v>
      </c>
      <c r="O779" s="264"/>
    </row>
    <row r="780" spans="1:15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4320</v>
      </c>
      <c r="I780" s="331">
        <v>461.6</v>
      </c>
      <c r="J780" s="349">
        <f t="shared" si="141"/>
        <v>4781.6000000000004</v>
      </c>
      <c r="K780" s="368">
        <v>4134.2</v>
      </c>
      <c r="L780" s="368">
        <v>4134.2</v>
      </c>
      <c r="O780" s="264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41"/>
        <v>0</v>
      </c>
      <c r="K781" s="365"/>
      <c r="L781" s="365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8">H783</f>
        <v>1800</v>
      </c>
      <c r="I782" s="331">
        <f t="shared" si="158"/>
        <v>818.5</v>
      </c>
      <c r="J782" s="349">
        <f t="shared" si="141"/>
        <v>2618.5</v>
      </c>
      <c r="K782" s="331">
        <f t="shared" ref="K782:L784" si="159">K783</f>
        <v>1536</v>
      </c>
      <c r="L782" s="331">
        <f t="shared" si="159"/>
        <v>1380</v>
      </c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8"/>
        <v>1800</v>
      </c>
      <c r="I783" s="331">
        <f t="shared" si="158"/>
        <v>818.5</v>
      </c>
      <c r="J783" s="349">
        <f t="shared" si="141"/>
        <v>2618.5</v>
      </c>
      <c r="K783" s="331">
        <f t="shared" si="159"/>
        <v>1536</v>
      </c>
      <c r="L783" s="331">
        <f t="shared" si="159"/>
        <v>1380</v>
      </c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8"/>
        <v>1800</v>
      </c>
      <c r="I784" s="331">
        <f t="shared" si="158"/>
        <v>818.5</v>
      </c>
      <c r="J784" s="349">
        <f t="shared" si="141"/>
        <v>2618.5</v>
      </c>
      <c r="K784" s="331">
        <f t="shared" si="159"/>
        <v>1536</v>
      </c>
      <c r="L784" s="331">
        <f t="shared" si="159"/>
        <v>1380</v>
      </c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1800</v>
      </c>
      <c r="I785" s="331">
        <v>818.5</v>
      </c>
      <c r="J785" s="349">
        <f t="shared" si="141"/>
        <v>2618.5</v>
      </c>
      <c r="K785" s="368">
        <v>1536</v>
      </c>
      <c r="L785" s="368">
        <v>1380</v>
      </c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60">H787</f>
        <v>1920.1</v>
      </c>
      <c r="I786" s="331">
        <f t="shared" si="160"/>
        <v>32.5</v>
      </c>
      <c r="J786" s="349">
        <f t="shared" si="141"/>
        <v>1952.6</v>
      </c>
      <c r="K786" s="331">
        <f t="shared" ref="K786:L788" si="161">K787</f>
        <v>795</v>
      </c>
      <c r="L786" s="331">
        <f t="shared" si="161"/>
        <v>710</v>
      </c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60"/>
        <v>1920.1</v>
      </c>
      <c r="I787" s="331">
        <f t="shared" si="160"/>
        <v>32.5</v>
      </c>
      <c r="J787" s="349">
        <f t="shared" si="141"/>
        <v>1952.6</v>
      </c>
      <c r="K787" s="331">
        <f t="shared" si="161"/>
        <v>795</v>
      </c>
      <c r="L787" s="331">
        <f t="shared" si="161"/>
        <v>710</v>
      </c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60"/>
        <v>1920.1</v>
      </c>
      <c r="I788" s="331">
        <f t="shared" si="160"/>
        <v>32.5</v>
      </c>
      <c r="J788" s="349">
        <f t="shared" si="141"/>
        <v>1952.6</v>
      </c>
      <c r="K788" s="331">
        <f t="shared" si="161"/>
        <v>795</v>
      </c>
      <c r="L788" s="331">
        <f t="shared" si="161"/>
        <v>710</v>
      </c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1920.1</v>
      </c>
      <c r="I789" s="331">
        <v>32.5</v>
      </c>
      <c r="J789" s="349">
        <f t="shared" si="141"/>
        <v>1952.6</v>
      </c>
      <c r="K789" s="368">
        <v>795</v>
      </c>
      <c r="L789" s="368">
        <v>710</v>
      </c>
      <c r="M789" s="359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2">H791</f>
        <v>194</v>
      </c>
      <c r="I790" s="331">
        <f t="shared" si="162"/>
        <v>0</v>
      </c>
      <c r="J790" s="349">
        <f t="shared" si="141"/>
        <v>194</v>
      </c>
      <c r="K790" s="331">
        <f t="shared" ref="K790:L792" si="163">K791</f>
        <v>221</v>
      </c>
      <c r="L790" s="331">
        <f t="shared" si="163"/>
        <v>221</v>
      </c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2"/>
        <v>194</v>
      </c>
      <c r="I791" s="331">
        <f t="shared" si="162"/>
        <v>0</v>
      </c>
      <c r="J791" s="349">
        <f t="shared" si="141"/>
        <v>194</v>
      </c>
      <c r="K791" s="331">
        <f t="shared" si="163"/>
        <v>221</v>
      </c>
      <c r="L791" s="331">
        <f t="shared" si="163"/>
        <v>221</v>
      </c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2"/>
        <v>194</v>
      </c>
      <c r="I792" s="331">
        <f t="shared" si="162"/>
        <v>0</v>
      </c>
      <c r="J792" s="349">
        <f t="shared" si="141"/>
        <v>194</v>
      </c>
      <c r="K792" s="331">
        <f t="shared" si="163"/>
        <v>221</v>
      </c>
      <c r="L792" s="331">
        <f t="shared" si="163"/>
        <v>221</v>
      </c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0</v>
      </c>
      <c r="J793" s="349">
        <f t="shared" ref="J793:J856" si="164">H793+I793</f>
        <v>194</v>
      </c>
      <c r="K793" s="368">
        <v>221</v>
      </c>
      <c r="L793" s="368">
        <v>221</v>
      </c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4"/>
        <v>0</v>
      </c>
      <c r="K794" s="331">
        <f>K795+K803+K808+K812+K816</f>
        <v>0</v>
      </c>
      <c r="L794" s="331">
        <f>L795+L803+L808+L812+L816</f>
        <v>0</v>
      </c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4"/>
        <v>0</v>
      </c>
      <c r="K795" s="331">
        <f t="shared" ref="K795:L797" si="165">K796</f>
        <v>0</v>
      </c>
      <c r="L795" s="331">
        <f t="shared" si="165"/>
        <v>0</v>
      </c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4"/>
        <v>0</v>
      </c>
      <c r="K796" s="331">
        <f t="shared" si="165"/>
        <v>0</v>
      </c>
      <c r="L796" s="331">
        <f t="shared" si="165"/>
        <v>0</v>
      </c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4"/>
        <v>0</v>
      </c>
      <c r="K797" s="331">
        <f t="shared" si="165"/>
        <v>0</v>
      </c>
      <c r="L797" s="331">
        <f t="shared" si="165"/>
        <v>0</v>
      </c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4"/>
        <v>0</v>
      </c>
      <c r="K798" s="368"/>
      <c r="L798" s="368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4"/>
        <v>0</v>
      </c>
      <c r="K799" s="368"/>
      <c r="L799" s="368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4"/>
        <v>0</v>
      </c>
      <c r="K800" s="368"/>
      <c r="L800" s="368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4"/>
        <v>0</v>
      </c>
      <c r="K801" s="368"/>
      <c r="L801" s="368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4"/>
        <v>0</v>
      </c>
      <c r="K802" s="368"/>
      <c r="L802" s="368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6">H804</f>
        <v>0</v>
      </c>
      <c r="I803" s="331"/>
      <c r="J803" s="349">
        <f t="shared" si="164"/>
        <v>0</v>
      </c>
      <c r="K803" s="331">
        <f t="shared" si="166"/>
        <v>0</v>
      </c>
      <c r="L803" s="331">
        <f t="shared" si="166"/>
        <v>0</v>
      </c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6"/>
        <v>0</v>
      </c>
      <c r="I804" s="331"/>
      <c r="J804" s="349">
        <f t="shared" si="164"/>
        <v>0</v>
      </c>
      <c r="K804" s="331">
        <f t="shared" si="166"/>
        <v>0</v>
      </c>
      <c r="L804" s="331">
        <f t="shared" si="166"/>
        <v>0</v>
      </c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4"/>
        <v>0</v>
      </c>
      <c r="K805" s="331">
        <f>K806+K807</f>
        <v>0</v>
      </c>
      <c r="L805" s="331">
        <f>L806+L807</f>
        <v>0</v>
      </c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4"/>
        <v>0</v>
      </c>
      <c r="K806" s="368"/>
      <c r="L806" s="368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4"/>
        <v>0</v>
      </c>
      <c r="K807" s="368"/>
      <c r="L807" s="368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7">H809</f>
        <v>0</v>
      </c>
      <c r="I808" s="331"/>
      <c r="J808" s="349">
        <f t="shared" si="164"/>
        <v>0</v>
      </c>
      <c r="K808" s="331">
        <f t="shared" si="167"/>
        <v>0</v>
      </c>
      <c r="L808" s="331">
        <f t="shared" si="167"/>
        <v>0</v>
      </c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7"/>
        <v>0</v>
      </c>
      <c r="I809" s="331"/>
      <c r="J809" s="349">
        <f t="shared" si="164"/>
        <v>0</v>
      </c>
      <c r="K809" s="331">
        <f t="shared" si="167"/>
        <v>0</v>
      </c>
      <c r="L809" s="331">
        <f t="shared" si="167"/>
        <v>0</v>
      </c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7"/>
        <v>0</v>
      </c>
      <c r="I810" s="331"/>
      <c r="J810" s="349">
        <f t="shared" si="164"/>
        <v>0</v>
      </c>
      <c r="K810" s="331">
        <f t="shared" si="167"/>
        <v>0</v>
      </c>
      <c r="L810" s="331">
        <f t="shared" si="167"/>
        <v>0</v>
      </c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4"/>
        <v>0</v>
      </c>
      <c r="K811" s="368"/>
      <c r="L811" s="368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8">H813</f>
        <v>0</v>
      </c>
      <c r="I812" s="331"/>
      <c r="J812" s="349">
        <f t="shared" si="164"/>
        <v>0</v>
      </c>
      <c r="K812" s="331">
        <f t="shared" si="168"/>
        <v>0</v>
      </c>
      <c r="L812" s="331">
        <f t="shared" si="168"/>
        <v>0</v>
      </c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8"/>
        <v>0</v>
      </c>
      <c r="I813" s="331"/>
      <c r="J813" s="349">
        <f t="shared" si="164"/>
        <v>0</v>
      </c>
      <c r="K813" s="331">
        <f t="shared" si="168"/>
        <v>0</v>
      </c>
      <c r="L813" s="331">
        <f t="shared" si="168"/>
        <v>0</v>
      </c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8"/>
        <v>0</v>
      </c>
      <c r="I814" s="331"/>
      <c r="J814" s="349">
        <f t="shared" si="164"/>
        <v>0</v>
      </c>
      <c r="K814" s="331">
        <f t="shared" si="168"/>
        <v>0</v>
      </c>
      <c r="L814" s="331">
        <f t="shared" si="168"/>
        <v>0</v>
      </c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4"/>
        <v>0</v>
      </c>
      <c r="K815" s="368"/>
      <c r="L815" s="368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4"/>
        <v>0</v>
      </c>
      <c r="K816" s="331">
        <f t="shared" ref="K816:L818" si="169">K817</f>
        <v>0</v>
      </c>
      <c r="L816" s="331">
        <f t="shared" si="169"/>
        <v>0</v>
      </c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4"/>
        <v>0</v>
      </c>
      <c r="K817" s="331">
        <f t="shared" si="169"/>
        <v>0</v>
      </c>
      <c r="L817" s="331">
        <f t="shared" si="169"/>
        <v>0</v>
      </c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4"/>
        <v>0</v>
      </c>
      <c r="K818" s="331">
        <f t="shared" si="169"/>
        <v>0</v>
      </c>
      <c r="L818" s="331">
        <f t="shared" si="169"/>
        <v>0</v>
      </c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4"/>
        <v>0</v>
      </c>
      <c r="K819" s="368"/>
      <c r="L819" s="368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177050.9</v>
      </c>
      <c r="I820" s="349">
        <f>I821+I929+I944+I945</f>
        <v>5473.6</v>
      </c>
      <c r="J820" s="349">
        <f t="shared" si="164"/>
        <v>182524.5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0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177050.9</v>
      </c>
      <c r="I821" s="331">
        <f>I822</f>
        <v>5473.6</v>
      </c>
      <c r="J821" s="349">
        <f t="shared" si="164"/>
        <v>182524.5</v>
      </c>
      <c r="K821" s="331">
        <f>K822</f>
        <v>164711.79999999999</v>
      </c>
      <c r="L821" s="331">
        <f>L822</f>
        <v>164805.80000000002</v>
      </c>
      <c r="M821" s="350"/>
      <c r="N821" s="350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177050.9</v>
      </c>
      <c r="I822" s="331">
        <f>I823</f>
        <v>5473.6</v>
      </c>
      <c r="J822" s="349">
        <f t="shared" si="164"/>
        <v>182524.5</v>
      </c>
      <c r="K822" s="331">
        <f>K823</f>
        <v>164711.79999999999</v>
      </c>
      <c r="L822" s="331">
        <f>L823</f>
        <v>164805.80000000002</v>
      </c>
      <c r="M822" s="350"/>
      <c r="N822" s="350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177050.9</v>
      </c>
      <c r="I823" s="331">
        <f>I828+I832+I838+I842+I847+I851+I855+I863+I867+I889+I897+I907+I824+I919+I915+I901+I859+I893+I876+I885+I871+I881</f>
        <v>5473.6</v>
      </c>
      <c r="J823" s="349">
        <f t="shared" si="164"/>
        <v>182524.5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350"/>
      <c r="O823" s="264"/>
      <c r="R823" s="264"/>
    </row>
    <row r="824" spans="1:18" ht="41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70">H825</f>
        <v>0</v>
      </c>
      <c r="I824" s="405">
        <f t="shared" si="170"/>
        <v>110</v>
      </c>
      <c r="J824" s="349">
        <f t="shared" si="164"/>
        <v>110</v>
      </c>
      <c r="K824" s="405">
        <f t="shared" ref="K824:L826" si="171">K825</f>
        <v>0</v>
      </c>
      <c r="L824" s="405">
        <f t="shared" si="171"/>
        <v>0</v>
      </c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70"/>
        <v>0</v>
      </c>
      <c r="I825" s="405">
        <f t="shared" si="170"/>
        <v>110</v>
      </c>
      <c r="J825" s="349">
        <f t="shared" si="164"/>
        <v>110</v>
      </c>
      <c r="K825" s="365">
        <f t="shared" si="171"/>
        <v>0</v>
      </c>
      <c r="L825" s="365">
        <f t="shared" si="171"/>
        <v>0</v>
      </c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70"/>
        <v>0</v>
      </c>
      <c r="I826" s="405">
        <f t="shared" si="170"/>
        <v>110</v>
      </c>
      <c r="J826" s="349">
        <f t="shared" si="164"/>
        <v>110</v>
      </c>
      <c r="K826" s="365">
        <f t="shared" si="171"/>
        <v>0</v>
      </c>
      <c r="L826" s="365">
        <f t="shared" si="171"/>
        <v>0</v>
      </c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/>
      <c r="I827" s="331">
        <v>110</v>
      </c>
      <c r="J827" s="349">
        <f t="shared" si="164"/>
        <v>110</v>
      </c>
      <c r="K827" s="365"/>
      <c r="L827" s="365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2">H829</f>
        <v>0</v>
      </c>
      <c r="I828" s="331">
        <f t="shared" si="172"/>
        <v>0</v>
      </c>
      <c r="J828" s="349">
        <f t="shared" si="164"/>
        <v>0</v>
      </c>
      <c r="K828" s="365"/>
      <c r="L828" s="365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2"/>
        <v>0</v>
      </c>
      <c r="I829" s="331">
        <f t="shared" si="172"/>
        <v>0</v>
      </c>
      <c r="J829" s="349">
        <f t="shared" si="164"/>
        <v>0</v>
      </c>
      <c r="K829" s="365"/>
      <c r="L829" s="365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2"/>
        <v>0</v>
      </c>
      <c r="I830" s="331">
        <f t="shared" si="172"/>
        <v>0</v>
      </c>
      <c r="J830" s="349">
        <f t="shared" si="164"/>
        <v>0</v>
      </c>
      <c r="K830" s="365"/>
      <c r="L830" s="365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4"/>
        <v>0</v>
      </c>
      <c r="K831" s="365"/>
      <c r="L831" s="365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4"/>
        <v>0</v>
      </c>
      <c r="K832" s="365"/>
      <c r="L832" s="365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4"/>
        <v>0</v>
      </c>
      <c r="K833" s="365"/>
      <c r="L833" s="365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4"/>
        <v>0</v>
      </c>
      <c r="K834" s="365"/>
      <c r="L834" s="365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4"/>
        <v>0</v>
      </c>
      <c r="K835" s="365"/>
      <c r="L835" s="365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4"/>
        <v>0</v>
      </c>
      <c r="K836" s="365"/>
      <c r="L836" s="365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4"/>
        <v>0</v>
      </c>
      <c r="K837" s="365"/>
      <c r="L837" s="365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3">H839</f>
        <v>133</v>
      </c>
      <c r="I838" s="331">
        <f t="shared" si="173"/>
        <v>0</v>
      </c>
      <c r="J838" s="349">
        <f t="shared" si="164"/>
        <v>133</v>
      </c>
      <c r="K838" s="331">
        <f t="shared" ref="K838:L840" si="174">K839</f>
        <v>100</v>
      </c>
      <c r="L838" s="331">
        <f t="shared" si="174"/>
        <v>100</v>
      </c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3"/>
        <v>133</v>
      </c>
      <c r="I839" s="331">
        <f t="shared" si="173"/>
        <v>0</v>
      </c>
      <c r="J839" s="349">
        <f t="shared" si="164"/>
        <v>133</v>
      </c>
      <c r="K839" s="331">
        <f t="shared" si="174"/>
        <v>100</v>
      </c>
      <c r="L839" s="331">
        <f t="shared" si="174"/>
        <v>100</v>
      </c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3"/>
        <v>133</v>
      </c>
      <c r="I840" s="331">
        <f t="shared" si="173"/>
        <v>0</v>
      </c>
      <c r="J840" s="349">
        <f t="shared" si="164"/>
        <v>133</v>
      </c>
      <c r="K840" s="331">
        <f t="shared" si="174"/>
        <v>100</v>
      </c>
      <c r="L840" s="331">
        <f t="shared" si="174"/>
        <v>100</v>
      </c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4"/>
        <v>133</v>
      </c>
      <c r="K841" s="331">
        <v>100</v>
      </c>
      <c r="L841" s="368">
        <v>100</v>
      </c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5">H843</f>
        <v>7553.8</v>
      </c>
      <c r="I842" s="331">
        <f t="shared" si="175"/>
        <v>98.6</v>
      </c>
      <c r="J842" s="349">
        <f t="shared" si="164"/>
        <v>7652.4000000000005</v>
      </c>
      <c r="K842" s="331">
        <f t="shared" ref="K842:L845" si="176">K843</f>
        <v>2349.6</v>
      </c>
      <c r="L842" s="331">
        <f t="shared" si="176"/>
        <v>1800</v>
      </c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5"/>
        <v>7553.8</v>
      </c>
      <c r="I843" s="331">
        <f t="shared" si="175"/>
        <v>98.6</v>
      </c>
      <c r="J843" s="349">
        <f t="shared" si="164"/>
        <v>7652.4000000000005</v>
      </c>
      <c r="K843" s="331">
        <f t="shared" si="176"/>
        <v>2349.6</v>
      </c>
      <c r="L843" s="331">
        <f t="shared" si="176"/>
        <v>1800</v>
      </c>
      <c r="O843" s="264"/>
    </row>
    <row r="844" spans="1:16" ht="51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5"/>
        <v>7553.8</v>
      </c>
      <c r="I844" s="331">
        <f t="shared" si="175"/>
        <v>98.6</v>
      </c>
      <c r="J844" s="349">
        <f t="shared" si="164"/>
        <v>7652.4000000000005</v>
      </c>
      <c r="K844" s="331">
        <f t="shared" si="176"/>
        <v>2349.6</v>
      </c>
      <c r="L844" s="331">
        <f t="shared" si="176"/>
        <v>1800</v>
      </c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5"/>
        <v>7553.8</v>
      </c>
      <c r="I845" s="331">
        <f t="shared" si="175"/>
        <v>98.6</v>
      </c>
      <c r="J845" s="349">
        <f t="shared" si="164"/>
        <v>7652.4000000000005</v>
      </c>
      <c r="K845" s="331">
        <f t="shared" si="176"/>
        <v>2349.6</v>
      </c>
      <c r="L845" s="331">
        <f t="shared" si="176"/>
        <v>1800</v>
      </c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7553.8</v>
      </c>
      <c r="I846" s="331">
        <f>32.5+66.1</f>
        <v>98.6</v>
      </c>
      <c r="J846" s="349">
        <f t="shared" si="164"/>
        <v>7652.4000000000005</v>
      </c>
      <c r="K846" s="331">
        <v>2349.6</v>
      </c>
      <c r="L846" s="331">
        <v>1800</v>
      </c>
      <c r="M846" s="359"/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7">H848</f>
        <v>33024</v>
      </c>
      <c r="I847" s="331">
        <f t="shared" si="177"/>
        <v>3011.3</v>
      </c>
      <c r="J847" s="349">
        <f t="shared" si="164"/>
        <v>36035.300000000003</v>
      </c>
      <c r="K847" s="331">
        <f t="shared" ref="K847:L849" si="178">K848</f>
        <v>30430.799999999999</v>
      </c>
      <c r="L847" s="331">
        <f t="shared" si="178"/>
        <v>30632.799999999999</v>
      </c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7"/>
        <v>33024</v>
      </c>
      <c r="I848" s="331">
        <f t="shared" si="177"/>
        <v>3011.3</v>
      </c>
      <c r="J848" s="349">
        <f t="shared" si="164"/>
        <v>36035.300000000003</v>
      </c>
      <c r="K848" s="331">
        <f t="shared" si="178"/>
        <v>30430.799999999999</v>
      </c>
      <c r="L848" s="331">
        <f t="shared" si="178"/>
        <v>30632.799999999999</v>
      </c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7"/>
        <v>33024</v>
      </c>
      <c r="I849" s="331">
        <f t="shared" si="177"/>
        <v>3011.3</v>
      </c>
      <c r="J849" s="349">
        <f t="shared" si="164"/>
        <v>36035.300000000003</v>
      </c>
      <c r="K849" s="331">
        <f t="shared" si="178"/>
        <v>30430.799999999999</v>
      </c>
      <c r="L849" s="331">
        <f t="shared" si="178"/>
        <v>30632.799999999999</v>
      </c>
      <c r="O849" s="264"/>
    </row>
    <row r="850" spans="1:15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33024</v>
      </c>
      <c r="I850" s="331">
        <v>3011.3</v>
      </c>
      <c r="J850" s="349">
        <f t="shared" si="164"/>
        <v>36035.300000000003</v>
      </c>
      <c r="K850" s="331">
        <v>30430.799999999999</v>
      </c>
      <c r="L850" s="331">
        <v>30632.799999999999</v>
      </c>
      <c r="O850" s="264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79">H852</f>
        <v>11941.3</v>
      </c>
      <c r="I851" s="331">
        <f t="shared" si="179"/>
        <v>2238.6999999999998</v>
      </c>
      <c r="J851" s="349">
        <f t="shared" si="164"/>
        <v>14180</v>
      </c>
      <c r="K851" s="331">
        <f t="shared" ref="K851:L853" si="180">K852</f>
        <v>9094.5</v>
      </c>
      <c r="L851" s="331">
        <f t="shared" si="180"/>
        <v>9682</v>
      </c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79"/>
        <v>11941.3</v>
      </c>
      <c r="I852" s="331">
        <f t="shared" si="179"/>
        <v>2238.6999999999998</v>
      </c>
      <c r="J852" s="349">
        <f t="shared" si="164"/>
        <v>14180</v>
      </c>
      <c r="K852" s="331">
        <f t="shared" si="180"/>
        <v>9094.5</v>
      </c>
      <c r="L852" s="331">
        <f t="shared" si="180"/>
        <v>9682</v>
      </c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79"/>
        <v>11941.3</v>
      </c>
      <c r="I853" s="331">
        <f t="shared" si="179"/>
        <v>2238.6999999999998</v>
      </c>
      <c r="J853" s="349">
        <f t="shared" si="164"/>
        <v>14180</v>
      </c>
      <c r="K853" s="331">
        <f t="shared" si="180"/>
        <v>9094.5</v>
      </c>
      <c r="L853" s="331">
        <f t="shared" si="180"/>
        <v>9682</v>
      </c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11941.3</v>
      </c>
      <c r="I854" s="331">
        <v>2238.6999999999998</v>
      </c>
      <c r="J854" s="349">
        <f t="shared" si="164"/>
        <v>14180</v>
      </c>
      <c r="K854" s="331">
        <v>9094.5</v>
      </c>
      <c r="L854" s="331">
        <v>9682</v>
      </c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81">H856</f>
        <v>163.4</v>
      </c>
      <c r="I855" s="331">
        <f t="shared" si="181"/>
        <v>0</v>
      </c>
      <c r="J855" s="349">
        <f t="shared" si="164"/>
        <v>163.4</v>
      </c>
      <c r="K855" s="331">
        <f t="shared" ref="K855:L857" si="182">K856</f>
        <v>100</v>
      </c>
      <c r="L855" s="331">
        <f t="shared" si="182"/>
        <v>100</v>
      </c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81"/>
        <v>163.4</v>
      </c>
      <c r="I856" s="331">
        <f t="shared" si="181"/>
        <v>0</v>
      </c>
      <c r="J856" s="349">
        <f t="shared" si="164"/>
        <v>163.4</v>
      </c>
      <c r="K856" s="331">
        <f t="shared" si="182"/>
        <v>100</v>
      </c>
      <c r="L856" s="331">
        <f t="shared" si="182"/>
        <v>100</v>
      </c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81"/>
        <v>163.4</v>
      </c>
      <c r="I857" s="331">
        <f t="shared" si="181"/>
        <v>0</v>
      </c>
      <c r="J857" s="349">
        <f t="shared" ref="J857:J933" si="183">H857+I857</f>
        <v>163.4</v>
      </c>
      <c r="K857" s="331">
        <f t="shared" si="182"/>
        <v>100</v>
      </c>
      <c r="L857" s="331">
        <f t="shared" si="182"/>
        <v>100</v>
      </c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3"/>
        <v>163.4</v>
      </c>
      <c r="K858" s="331">
        <v>100</v>
      </c>
      <c r="L858" s="331">
        <v>100</v>
      </c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4">H860</f>
        <v>423</v>
      </c>
      <c r="I859" s="331">
        <f t="shared" si="184"/>
        <v>0</v>
      </c>
      <c r="J859" s="349">
        <f t="shared" si="183"/>
        <v>423</v>
      </c>
      <c r="K859" s="331">
        <f t="shared" ref="K859:L861" si="185">K860</f>
        <v>250</v>
      </c>
      <c r="L859" s="331">
        <f t="shared" si="185"/>
        <v>250</v>
      </c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4"/>
        <v>423</v>
      </c>
      <c r="I860" s="331">
        <f t="shared" si="184"/>
        <v>0</v>
      </c>
      <c r="J860" s="349">
        <f t="shared" si="183"/>
        <v>423</v>
      </c>
      <c r="K860" s="331">
        <f t="shared" si="185"/>
        <v>250</v>
      </c>
      <c r="L860" s="331">
        <f t="shared" si="185"/>
        <v>250</v>
      </c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4"/>
        <v>423</v>
      </c>
      <c r="I861" s="331">
        <f t="shared" si="184"/>
        <v>0</v>
      </c>
      <c r="J861" s="349">
        <f t="shared" si="183"/>
        <v>423</v>
      </c>
      <c r="K861" s="331">
        <f t="shared" si="185"/>
        <v>250</v>
      </c>
      <c r="L861" s="331">
        <f t="shared" si="185"/>
        <v>250</v>
      </c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0</v>
      </c>
      <c r="J862" s="349">
        <f t="shared" si="183"/>
        <v>423</v>
      </c>
      <c r="K862" s="331">
        <v>250</v>
      </c>
      <c r="L862" s="331">
        <v>250</v>
      </c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6">H864</f>
        <v>1943.1</v>
      </c>
      <c r="I863" s="331">
        <f t="shared" si="186"/>
        <v>0</v>
      </c>
      <c r="J863" s="349">
        <f t="shared" si="183"/>
        <v>1943.1</v>
      </c>
      <c r="K863" s="331">
        <f t="shared" ref="K863:L865" si="187">K864</f>
        <v>1943.1</v>
      </c>
      <c r="L863" s="331">
        <f t="shared" si="187"/>
        <v>1943.1</v>
      </c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6"/>
        <v>1943.1</v>
      </c>
      <c r="I864" s="331">
        <f t="shared" si="186"/>
        <v>0</v>
      </c>
      <c r="J864" s="349">
        <f t="shared" si="183"/>
        <v>1943.1</v>
      </c>
      <c r="K864" s="331">
        <f t="shared" si="187"/>
        <v>1943.1</v>
      </c>
      <c r="L864" s="331">
        <f t="shared" si="187"/>
        <v>1943.1</v>
      </c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6"/>
        <v>1943.1</v>
      </c>
      <c r="I865" s="331">
        <f t="shared" si="186"/>
        <v>0</v>
      </c>
      <c r="J865" s="349">
        <f t="shared" si="183"/>
        <v>1943.1</v>
      </c>
      <c r="K865" s="331">
        <f t="shared" si="187"/>
        <v>1943.1</v>
      </c>
      <c r="L865" s="331">
        <f t="shared" si="187"/>
        <v>1943.1</v>
      </c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3"/>
        <v>1943.1</v>
      </c>
      <c r="K866" s="331">
        <v>1943.1</v>
      </c>
      <c r="L866" s="331">
        <v>1943.1</v>
      </c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8">H868</f>
        <v>2506.4</v>
      </c>
      <c r="I867" s="331">
        <f t="shared" si="188"/>
        <v>15</v>
      </c>
      <c r="J867" s="349">
        <f t="shared" si="183"/>
        <v>2521.4</v>
      </c>
      <c r="K867" s="331">
        <f t="shared" ref="K867:L869" si="189">K868</f>
        <v>1400</v>
      </c>
      <c r="L867" s="331">
        <f t="shared" si="189"/>
        <v>1400</v>
      </c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8"/>
        <v>2506.4</v>
      </c>
      <c r="I868" s="331">
        <f t="shared" si="188"/>
        <v>15</v>
      </c>
      <c r="J868" s="349">
        <f t="shared" si="183"/>
        <v>2521.4</v>
      </c>
      <c r="K868" s="331">
        <f t="shared" si="189"/>
        <v>1400</v>
      </c>
      <c r="L868" s="331">
        <f t="shared" si="189"/>
        <v>1400</v>
      </c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8"/>
        <v>2506.4</v>
      </c>
      <c r="I869" s="331">
        <f t="shared" si="188"/>
        <v>15</v>
      </c>
      <c r="J869" s="349">
        <f t="shared" si="183"/>
        <v>2521.4</v>
      </c>
      <c r="K869" s="331">
        <f t="shared" si="189"/>
        <v>1400</v>
      </c>
      <c r="L869" s="331">
        <f t="shared" si="189"/>
        <v>1400</v>
      </c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2506.4</v>
      </c>
      <c r="I870" s="331">
        <v>15</v>
      </c>
      <c r="J870" s="349">
        <f t="shared" si="183"/>
        <v>2521.4</v>
      </c>
      <c r="K870" s="331">
        <v>1400</v>
      </c>
      <c r="L870" s="331">
        <v>1400</v>
      </c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90">H877</f>
        <v>0</v>
      </c>
      <c r="I876" s="331">
        <f t="shared" si="190"/>
        <v>0</v>
      </c>
      <c r="J876" s="349">
        <f t="shared" si="183"/>
        <v>0</v>
      </c>
      <c r="K876" s="331">
        <f t="shared" si="190"/>
        <v>0</v>
      </c>
      <c r="L876" s="331">
        <f t="shared" si="190"/>
        <v>0</v>
      </c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90"/>
        <v>0</v>
      </c>
      <c r="I877" s="331">
        <f t="shared" si="190"/>
        <v>0</v>
      </c>
      <c r="J877" s="349">
        <f t="shared" si="183"/>
        <v>0</v>
      </c>
      <c r="K877" s="331">
        <f t="shared" si="190"/>
        <v>0</v>
      </c>
      <c r="L877" s="331">
        <f t="shared" si="190"/>
        <v>0</v>
      </c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3"/>
        <v>0</v>
      </c>
      <c r="K878" s="331">
        <f>K879+K880</f>
        <v>0</v>
      </c>
      <c r="L878" s="331">
        <f>L879+L880</f>
        <v>0</v>
      </c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3"/>
        <v>0</v>
      </c>
      <c r="K879" s="368">
        <v>0</v>
      </c>
      <c r="L879" s="368">
        <v>0</v>
      </c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3"/>
        <v>0</v>
      </c>
      <c r="K880" s="368">
        <v>0</v>
      </c>
      <c r="L880" s="368">
        <v>0</v>
      </c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91">H882</f>
        <v>546.79999999999995</v>
      </c>
      <c r="I881" s="331">
        <f t="shared" si="191"/>
        <v>0</v>
      </c>
      <c r="J881" s="349">
        <f>H881+I881</f>
        <v>546.79999999999995</v>
      </c>
      <c r="K881" s="368">
        <f t="shared" ref="K881:L883" si="192">K882</f>
        <v>546.79999999999995</v>
      </c>
      <c r="L881" s="368">
        <f t="shared" si="192"/>
        <v>546.79999999999995</v>
      </c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91"/>
        <v>546.79999999999995</v>
      </c>
      <c r="I882" s="331">
        <f t="shared" si="191"/>
        <v>0</v>
      </c>
      <c r="J882" s="349">
        <f>H882+I882</f>
        <v>546.79999999999995</v>
      </c>
      <c r="K882" s="368">
        <f t="shared" si="192"/>
        <v>546.79999999999995</v>
      </c>
      <c r="L882" s="368">
        <f t="shared" si="192"/>
        <v>546.79999999999995</v>
      </c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91"/>
        <v>546.79999999999995</v>
      </c>
      <c r="I883" s="331">
        <f t="shared" si="191"/>
        <v>0</v>
      </c>
      <c r="J883" s="349">
        <f>H883+I883</f>
        <v>546.79999999999995</v>
      </c>
      <c r="K883" s="368">
        <f t="shared" si="192"/>
        <v>546.79999999999995</v>
      </c>
      <c r="L883" s="368">
        <f t="shared" si="192"/>
        <v>546.79999999999995</v>
      </c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3">H886</f>
        <v>0</v>
      </c>
      <c r="I885" s="331">
        <f t="shared" si="193"/>
        <v>0</v>
      </c>
      <c r="J885" s="349">
        <f t="shared" si="183"/>
        <v>0</v>
      </c>
      <c r="K885" s="331">
        <f t="shared" si="193"/>
        <v>0</v>
      </c>
      <c r="L885" s="331">
        <f t="shared" si="193"/>
        <v>0</v>
      </c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3"/>
        <v>0</v>
      </c>
      <c r="I886" s="331">
        <f t="shared" si="193"/>
        <v>0</v>
      </c>
      <c r="J886" s="349">
        <f t="shared" si="183"/>
        <v>0</v>
      </c>
      <c r="K886" s="331">
        <f t="shared" si="193"/>
        <v>0</v>
      </c>
      <c r="L886" s="331">
        <f t="shared" si="193"/>
        <v>0</v>
      </c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3"/>
        <v>0</v>
      </c>
      <c r="I887" s="331">
        <f t="shared" si="193"/>
        <v>0</v>
      </c>
      <c r="J887" s="349">
        <f t="shared" si="183"/>
        <v>0</v>
      </c>
      <c r="K887" s="331">
        <f t="shared" si="193"/>
        <v>0</v>
      </c>
      <c r="L887" s="331">
        <f t="shared" si="193"/>
        <v>0</v>
      </c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3"/>
        <v>0</v>
      </c>
      <c r="K888" s="368">
        <v>0</v>
      </c>
      <c r="L888" s="368">
        <v>0</v>
      </c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4">H890</f>
        <v>97869.7</v>
      </c>
      <c r="I889" s="331">
        <f t="shared" si="194"/>
        <v>0</v>
      </c>
      <c r="J889" s="349">
        <f t="shared" si="183"/>
        <v>97869.7</v>
      </c>
      <c r="K889" s="331">
        <f t="shared" ref="K889:L891" si="195">K890</f>
        <v>97845.8</v>
      </c>
      <c r="L889" s="331">
        <f t="shared" si="195"/>
        <v>97845.8</v>
      </c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4"/>
        <v>97869.7</v>
      </c>
      <c r="I890" s="331">
        <f t="shared" si="194"/>
        <v>0</v>
      </c>
      <c r="J890" s="349">
        <f t="shared" si="183"/>
        <v>97869.7</v>
      </c>
      <c r="K890" s="331">
        <f t="shared" si="195"/>
        <v>97845.8</v>
      </c>
      <c r="L890" s="331">
        <f t="shared" si="195"/>
        <v>97845.8</v>
      </c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4"/>
        <v>97869.7</v>
      </c>
      <c r="I891" s="331">
        <f t="shared" si="194"/>
        <v>0</v>
      </c>
      <c r="J891" s="349">
        <f t="shared" si="183"/>
        <v>97869.7</v>
      </c>
      <c r="K891" s="331">
        <f t="shared" si="195"/>
        <v>97845.8</v>
      </c>
      <c r="L891" s="331">
        <f t="shared" si="195"/>
        <v>97845.8</v>
      </c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>
        <f>-367+367</f>
        <v>0</v>
      </c>
      <c r="J892" s="349">
        <f t="shared" si="183"/>
        <v>97869.7</v>
      </c>
      <c r="K892" s="331">
        <v>97845.8</v>
      </c>
      <c r="L892" s="331">
        <v>97845.8</v>
      </c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6">H894</f>
        <v>150.6</v>
      </c>
      <c r="I893" s="331">
        <f t="shared" si="196"/>
        <v>0</v>
      </c>
      <c r="J893" s="349">
        <f t="shared" si="183"/>
        <v>150.6</v>
      </c>
      <c r="K893" s="368">
        <f t="shared" si="196"/>
        <v>150.6</v>
      </c>
      <c r="L893" s="368">
        <f t="shared" si="196"/>
        <v>150.6</v>
      </c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6"/>
        <v>150.6</v>
      </c>
      <c r="I894" s="331">
        <f t="shared" si="196"/>
        <v>0</v>
      </c>
      <c r="J894" s="349">
        <f t="shared" si="183"/>
        <v>150.6</v>
      </c>
      <c r="K894" s="368">
        <f t="shared" si="196"/>
        <v>150.6</v>
      </c>
      <c r="L894" s="368">
        <f t="shared" si="196"/>
        <v>150.6</v>
      </c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6"/>
        <v>150.6</v>
      </c>
      <c r="I895" s="331">
        <f t="shared" si="196"/>
        <v>0</v>
      </c>
      <c r="J895" s="349">
        <f t="shared" si="183"/>
        <v>150.6</v>
      </c>
      <c r="K895" s="368">
        <f t="shared" si="196"/>
        <v>150.6</v>
      </c>
      <c r="L895" s="368">
        <f t="shared" si="196"/>
        <v>150.6</v>
      </c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/>
      <c r="J896" s="349">
        <f t="shared" si="183"/>
        <v>150.6</v>
      </c>
      <c r="K896" s="331">
        <v>150.6</v>
      </c>
      <c r="L896" s="331">
        <v>150.6</v>
      </c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7">H898</f>
        <v>1943.1</v>
      </c>
      <c r="I897" s="331">
        <f t="shared" si="197"/>
        <v>0</v>
      </c>
      <c r="J897" s="349">
        <f t="shared" si="183"/>
        <v>1943.1</v>
      </c>
      <c r="K897" s="331">
        <f t="shared" ref="K897:L899" si="198">K898</f>
        <v>1943.1</v>
      </c>
      <c r="L897" s="331">
        <f t="shared" si="198"/>
        <v>1943.1</v>
      </c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7"/>
        <v>1943.1</v>
      </c>
      <c r="I898" s="331">
        <f t="shared" si="197"/>
        <v>0</v>
      </c>
      <c r="J898" s="349">
        <f t="shared" si="183"/>
        <v>1943.1</v>
      </c>
      <c r="K898" s="331">
        <f t="shared" si="198"/>
        <v>1943.1</v>
      </c>
      <c r="L898" s="331">
        <f t="shared" si="198"/>
        <v>1943.1</v>
      </c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7"/>
        <v>1943.1</v>
      </c>
      <c r="I899" s="331">
        <f t="shared" si="197"/>
        <v>0</v>
      </c>
      <c r="J899" s="349">
        <f t="shared" si="183"/>
        <v>1943.1</v>
      </c>
      <c r="K899" s="331">
        <f t="shared" si="198"/>
        <v>1943.1</v>
      </c>
      <c r="L899" s="331">
        <f t="shared" si="198"/>
        <v>1943.1</v>
      </c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3"/>
        <v>1943.1</v>
      </c>
      <c r="K900" s="331">
        <v>1943.1</v>
      </c>
      <c r="L900" s="331">
        <v>1943.1</v>
      </c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199">H902</f>
        <v>2353.5</v>
      </c>
      <c r="I901" s="331">
        <f t="shared" si="199"/>
        <v>0</v>
      </c>
      <c r="J901" s="349">
        <f t="shared" si="183"/>
        <v>2353.5</v>
      </c>
      <c r="K901" s="331">
        <f t="shared" si="199"/>
        <v>2111.5</v>
      </c>
      <c r="L901" s="331">
        <f t="shared" si="199"/>
        <v>2018.6</v>
      </c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199"/>
        <v>2353.5</v>
      </c>
      <c r="I902" s="331">
        <f t="shared" si="199"/>
        <v>0</v>
      </c>
      <c r="J902" s="349">
        <f t="shared" si="183"/>
        <v>2353.5</v>
      </c>
      <c r="K902" s="331">
        <f t="shared" si="199"/>
        <v>2111.5</v>
      </c>
      <c r="L902" s="331">
        <f t="shared" si="199"/>
        <v>2018.6</v>
      </c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3"/>
        <v>2353.5</v>
      </c>
      <c r="K903" s="331">
        <f>K904+K905+K906</f>
        <v>2111.5</v>
      </c>
      <c r="L903" s="331">
        <f>L904+L905+L906</f>
        <v>2018.6</v>
      </c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3"/>
        <v>23.5</v>
      </c>
      <c r="K904" s="331">
        <v>21.1</v>
      </c>
      <c r="L904" s="331">
        <v>20.2</v>
      </c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3"/>
        <v>209.7</v>
      </c>
      <c r="K905" s="331">
        <v>209</v>
      </c>
      <c r="L905" s="331">
        <v>199.8</v>
      </c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3"/>
        <v>2120.3000000000002</v>
      </c>
      <c r="K906" s="331">
        <v>1881.4</v>
      </c>
      <c r="L906" s="331">
        <v>1798.6</v>
      </c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200">H908</f>
        <v>1258.8</v>
      </c>
      <c r="I907" s="331">
        <f t="shared" si="200"/>
        <v>0</v>
      </c>
      <c r="J907" s="349">
        <f t="shared" si="183"/>
        <v>1258.8</v>
      </c>
      <c r="K907" s="331">
        <f t="shared" ref="K907:L909" si="201">K908</f>
        <v>1183</v>
      </c>
      <c r="L907" s="331">
        <f t="shared" si="201"/>
        <v>1102.5999999999999</v>
      </c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200"/>
        <v>1258.8</v>
      </c>
      <c r="I908" s="331">
        <f t="shared" si="200"/>
        <v>0</v>
      </c>
      <c r="J908" s="349">
        <f t="shared" si="183"/>
        <v>1258.8</v>
      </c>
      <c r="K908" s="331">
        <f t="shared" si="201"/>
        <v>1183</v>
      </c>
      <c r="L908" s="331">
        <f t="shared" si="201"/>
        <v>1102.5999999999999</v>
      </c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200"/>
        <v>1258.8</v>
      </c>
      <c r="I909" s="331">
        <f t="shared" si="200"/>
        <v>0</v>
      </c>
      <c r="J909" s="349">
        <f t="shared" si="183"/>
        <v>1258.8</v>
      </c>
      <c r="K909" s="331">
        <f t="shared" si="201"/>
        <v>1183</v>
      </c>
      <c r="L909" s="331">
        <f t="shared" si="201"/>
        <v>1102.5999999999999</v>
      </c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3"/>
        <v>1258.8</v>
      </c>
      <c r="K910" s="368">
        <v>1183</v>
      </c>
      <c r="L910" s="368">
        <v>1102.5999999999999</v>
      </c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2">H912</f>
        <v>13749.1</v>
      </c>
      <c r="I911" s="331">
        <f t="shared" si="202"/>
        <v>0</v>
      </c>
      <c r="J911" s="349">
        <f>H911+I911</f>
        <v>13749.1</v>
      </c>
      <c r="K911" s="368">
        <f t="shared" ref="K911:L913" si="203">K912</f>
        <v>13749.1</v>
      </c>
      <c r="L911" s="368">
        <f t="shared" si="203"/>
        <v>13749.1</v>
      </c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2"/>
        <v>13749.1</v>
      </c>
      <c r="I912" s="331">
        <f t="shared" si="202"/>
        <v>0</v>
      </c>
      <c r="J912" s="349">
        <f>H912+I912</f>
        <v>13749.1</v>
      </c>
      <c r="K912" s="368">
        <f t="shared" si="203"/>
        <v>13749.1</v>
      </c>
      <c r="L912" s="368">
        <f t="shared" si="203"/>
        <v>13749.1</v>
      </c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2"/>
        <v>13749.1</v>
      </c>
      <c r="I913" s="331">
        <f t="shared" si="202"/>
        <v>0</v>
      </c>
      <c r="J913" s="349">
        <f>H913+I913</f>
        <v>13749.1</v>
      </c>
      <c r="K913" s="368">
        <f t="shared" si="203"/>
        <v>13749.1</v>
      </c>
      <c r="L913" s="368">
        <f t="shared" si="203"/>
        <v>13749.1</v>
      </c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4">H916</f>
        <v>0</v>
      </c>
      <c r="I915" s="331">
        <f t="shared" si="204"/>
        <v>0</v>
      </c>
      <c r="J915" s="349">
        <f t="shared" si="183"/>
        <v>0</v>
      </c>
      <c r="K915" s="331">
        <f t="shared" ref="K915:L917" si="205">K916</f>
        <v>0</v>
      </c>
      <c r="L915" s="331">
        <f t="shared" si="205"/>
        <v>0</v>
      </c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4"/>
        <v>0</v>
      </c>
      <c r="I916" s="331">
        <f t="shared" si="204"/>
        <v>0</v>
      </c>
      <c r="J916" s="349">
        <f t="shared" si="183"/>
        <v>0</v>
      </c>
      <c r="K916" s="331">
        <f t="shared" si="205"/>
        <v>0</v>
      </c>
      <c r="L916" s="331">
        <f t="shared" si="205"/>
        <v>0</v>
      </c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4"/>
        <v>0</v>
      </c>
      <c r="I917" s="331">
        <f t="shared" si="204"/>
        <v>0</v>
      </c>
      <c r="J917" s="349">
        <f t="shared" si="183"/>
        <v>0</v>
      </c>
      <c r="K917" s="331">
        <f t="shared" si="205"/>
        <v>0</v>
      </c>
      <c r="L917" s="331">
        <f t="shared" si="205"/>
        <v>0</v>
      </c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3"/>
        <v>0</v>
      </c>
      <c r="K918" s="331">
        <v>0</v>
      </c>
      <c r="L918" s="331">
        <v>0</v>
      </c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6">H920</f>
        <v>0</v>
      </c>
      <c r="I919" s="331"/>
      <c r="J919" s="349">
        <f t="shared" si="183"/>
        <v>0</v>
      </c>
      <c r="K919" s="331">
        <f t="shared" si="206"/>
        <v>0</v>
      </c>
      <c r="L919" s="331">
        <f t="shared" si="206"/>
        <v>0</v>
      </c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6"/>
        <v>0</v>
      </c>
      <c r="I920" s="331"/>
      <c r="J920" s="349">
        <f t="shared" si="183"/>
        <v>0</v>
      </c>
      <c r="K920" s="331">
        <f t="shared" si="206"/>
        <v>0</v>
      </c>
      <c r="L920" s="331">
        <f t="shared" si="206"/>
        <v>0</v>
      </c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6"/>
        <v>0</v>
      </c>
      <c r="I921" s="331"/>
      <c r="J921" s="349">
        <f t="shared" si="183"/>
        <v>0</v>
      </c>
      <c r="K921" s="331">
        <f t="shared" si="206"/>
        <v>0</v>
      </c>
      <c r="L921" s="331">
        <f t="shared" si="206"/>
        <v>0</v>
      </c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3"/>
        <v>0</v>
      </c>
      <c r="K922" s="365"/>
      <c r="L922" s="365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3"/>
        <v>0</v>
      </c>
      <c r="K923" s="365"/>
      <c r="L923" s="365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3"/>
        <v>0</v>
      </c>
      <c r="K924" s="365"/>
      <c r="L924" s="365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3"/>
        <v>0</v>
      </c>
      <c r="K925" s="365"/>
      <c r="L925" s="365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3"/>
        <v>0</v>
      </c>
      <c r="K926" s="365"/>
      <c r="L926" s="365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3"/>
        <v>0</v>
      </c>
      <c r="K927" s="365"/>
      <c r="L927" s="365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3"/>
        <v>0</v>
      </c>
      <c r="K928" s="365"/>
      <c r="L928" s="365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3"/>
        <v>0</v>
      </c>
      <c r="K929" s="331">
        <f>K930+K934+K940</f>
        <v>0</v>
      </c>
      <c r="L929" s="365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3"/>
        <v>0</v>
      </c>
      <c r="K930" s="365"/>
      <c r="L930" s="365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3"/>
        <v>0</v>
      </c>
      <c r="K931" s="365"/>
      <c r="L931" s="365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3"/>
        <v>0</v>
      </c>
      <c r="K932" s="365"/>
      <c r="L932" s="365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3"/>
        <v>0</v>
      </c>
      <c r="K933" s="365"/>
      <c r="L933" s="365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7">H934+I934</f>
        <v>0</v>
      </c>
      <c r="K934" s="331">
        <f>K935</f>
        <v>0</v>
      </c>
      <c r="L934" s="365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7"/>
        <v>0</v>
      </c>
      <c r="K935" s="331">
        <f>K936</f>
        <v>0</v>
      </c>
      <c r="L935" s="365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7"/>
        <v>0</v>
      </c>
      <c r="K936" s="331">
        <f>K937+K938+K939</f>
        <v>0</v>
      </c>
      <c r="L936" s="365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7"/>
        <v>0</v>
      </c>
      <c r="K937" s="365"/>
      <c r="L937" s="365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7"/>
        <v>0</v>
      </c>
      <c r="K938" s="365"/>
      <c r="L938" s="365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7"/>
        <v>0</v>
      </c>
      <c r="K939" s="365"/>
      <c r="L939" s="365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8">H941</f>
        <v>0</v>
      </c>
      <c r="I940" s="331"/>
      <c r="J940" s="349">
        <f t="shared" si="207"/>
        <v>0</v>
      </c>
      <c r="K940" s="331">
        <f t="shared" si="208"/>
        <v>0</v>
      </c>
      <c r="L940" s="365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8"/>
        <v>0</v>
      </c>
      <c r="I941" s="331"/>
      <c r="J941" s="349">
        <f t="shared" si="207"/>
        <v>0</v>
      </c>
      <c r="K941" s="331">
        <f t="shared" si="208"/>
        <v>0</v>
      </c>
      <c r="L941" s="365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8"/>
        <v>0</v>
      </c>
      <c r="I942" s="331"/>
      <c r="J942" s="349">
        <f t="shared" si="207"/>
        <v>0</v>
      </c>
      <c r="K942" s="331">
        <f t="shared" si="208"/>
        <v>0</v>
      </c>
      <c r="L942" s="365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7"/>
        <v>0</v>
      </c>
      <c r="K943" s="365"/>
      <c r="L943" s="365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7"/>
        <v>0</v>
      </c>
      <c r="K944" s="331">
        <f>K1028</f>
        <v>0</v>
      </c>
      <c r="L944" s="331">
        <f>L1028</f>
        <v>0</v>
      </c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7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7"/>
        <v>0</v>
      </c>
      <c r="K946" s="331"/>
      <c r="L946" s="331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7"/>
        <v>0</v>
      </c>
      <c r="K947" s="331"/>
      <c r="L947" s="331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7"/>
        <v>0</v>
      </c>
      <c r="K948" s="331"/>
      <c r="L948" s="331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7"/>
        <v>0</v>
      </c>
      <c r="K949" s="331"/>
      <c r="L949" s="331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7"/>
        <v>0</v>
      </c>
      <c r="K950" s="331"/>
      <c r="L950" s="331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7"/>
        <v>0</v>
      </c>
      <c r="K951" s="331"/>
      <c r="L951" s="331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7"/>
        <v>0</v>
      </c>
      <c r="K952" s="331"/>
      <c r="L952" s="331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7"/>
        <v>0</v>
      </c>
      <c r="K953" s="331"/>
      <c r="L953" s="331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7"/>
        <v>0</v>
      </c>
      <c r="K954" s="331"/>
      <c r="L954" s="331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7"/>
        <v>0</v>
      </c>
      <c r="K955" s="331"/>
      <c r="L955" s="331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7"/>
        <v>0</v>
      </c>
      <c r="K956" s="331"/>
      <c r="L956" s="331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7"/>
        <v>0</v>
      </c>
      <c r="K957" s="331"/>
      <c r="L957" s="331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7"/>
        <v>0</v>
      </c>
      <c r="K958" s="331"/>
      <c r="L958" s="331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7"/>
        <v>0</v>
      </c>
      <c r="K959" s="331"/>
      <c r="L959" s="331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7"/>
        <v>0</v>
      </c>
      <c r="K960" s="331">
        <f t="shared" ref="K960:L962" si="209">K961</f>
        <v>0</v>
      </c>
      <c r="L960" s="331">
        <f t="shared" si="209"/>
        <v>0</v>
      </c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7"/>
        <v>0</v>
      </c>
      <c r="K961" s="331">
        <f t="shared" si="209"/>
        <v>0</v>
      </c>
      <c r="L961" s="331">
        <f t="shared" si="209"/>
        <v>0</v>
      </c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7"/>
        <v>0</v>
      </c>
      <c r="K962" s="331">
        <f t="shared" si="209"/>
        <v>0</v>
      </c>
      <c r="L962" s="331">
        <f t="shared" si="209"/>
        <v>0</v>
      </c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7"/>
        <v>0</v>
      </c>
      <c r="K963" s="331"/>
      <c r="L963" s="368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7"/>
        <v>0</v>
      </c>
      <c r="K964" s="331">
        <f t="shared" ref="K964:L967" si="210">K965</f>
        <v>0</v>
      </c>
      <c r="L964" s="331">
        <f t="shared" si="210"/>
        <v>0</v>
      </c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7"/>
        <v>0</v>
      </c>
      <c r="K965" s="331">
        <f t="shared" si="210"/>
        <v>0</v>
      </c>
      <c r="L965" s="331">
        <f t="shared" si="210"/>
        <v>0</v>
      </c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7"/>
        <v>0</v>
      </c>
      <c r="K966" s="331">
        <f t="shared" si="210"/>
        <v>0</v>
      </c>
      <c r="L966" s="331">
        <f t="shared" si="210"/>
        <v>0</v>
      </c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7"/>
        <v>0</v>
      </c>
      <c r="K967" s="331">
        <f t="shared" si="210"/>
        <v>0</v>
      </c>
      <c r="L967" s="331">
        <f t="shared" si="210"/>
        <v>0</v>
      </c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7"/>
        <v>0</v>
      </c>
      <c r="K968" s="331"/>
      <c r="L968" s="331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7"/>
        <v>0</v>
      </c>
      <c r="K969" s="331">
        <f t="shared" ref="K969:L971" si="211">K970</f>
        <v>0</v>
      </c>
      <c r="L969" s="331">
        <f t="shared" si="211"/>
        <v>0</v>
      </c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7"/>
        <v>0</v>
      </c>
      <c r="K970" s="331">
        <f t="shared" si="211"/>
        <v>0</v>
      </c>
      <c r="L970" s="331">
        <f t="shared" si="211"/>
        <v>0</v>
      </c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7"/>
        <v>0</v>
      </c>
      <c r="K971" s="331">
        <f t="shared" si="211"/>
        <v>0</v>
      </c>
      <c r="L971" s="331">
        <f t="shared" si="211"/>
        <v>0</v>
      </c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7"/>
        <v>0</v>
      </c>
      <c r="K972" s="331"/>
      <c r="L972" s="331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2">H974</f>
        <v>0</v>
      </c>
      <c r="I973" s="331"/>
      <c r="J973" s="349">
        <f t="shared" si="207"/>
        <v>0</v>
      </c>
      <c r="K973" s="331">
        <f t="shared" si="212"/>
        <v>0</v>
      </c>
      <c r="L973" s="331">
        <f t="shared" si="212"/>
        <v>0</v>
      </c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2"/>
        <v>0</v>
      </c>
      <c r="I974" s="331"/>
      <c r="J974" s="349">
        <f t="shared" si="207"/>
        <v>0</v>
      </c>
      <c r="K974" s="331">
        <f t="shared" si="212"/>
        <v>0</v>
      </c>
      <c r="L974" s="331">
        <f t="shared" si="212"/>
        <v>0</v>
      </c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2"/>
        <v>0</v>
      </c>
      <c r="I975" s="331"/>
      <c r="J975" s="349">
        <f t="shared" si="207"/>
        <v>0</v>
      </c>
      <c r="K975" s="331">
        <f t="shared" si="212"/>
        <v>0</v>
      </c>
      <c r="L975" s="331">
        <f t="shared" si="212"/>
        <v>0</v>
      </c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7"/>
        <v>0</v>
      </c>
      <c r="K976" s="331"/>
      <c r="L976" s="331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3">H978</f>
        <v>0</v>
      </c>
      <c r="I977" s="331"/>
      <c r="J977" s="349">
        <f t="shared" si="207"/>
        <v>0</v>
      </c>
      <c r="K977" s="331">
        <f t="shared" si="213"/>
        <v>0</v>
      </c>
      <c r="L977" s="331">
        <f t="shared" si="213"/>
        <v>0</v>
      </c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3"/>
        <v>0</v>
      </c>
      <c r="I978" s="331"/>
      <c r="J978" s="349">
        <f t="shared" si="207"/>
        <v>0</v>
      </c>
      <c r="K978" s="331">
        <f t="shared" si="213"/>
        <v>0</v>
      </c>
      <c r="L978" s="331">
        <f t="shared" si="213"/>
        <v>0</v>
      </c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3"/>
        <v>0</v>
      </c>
      <c r="I979" s="331"/>
      <c r="J979" s="349">
        <f t="shared" si="207"/>
        <v>0</v>
      </c>
      <c r="K979" s="331">
        <f t="shared" si="213"/>
        <v>0</v>
      </c>
      <c r="L979" s="331">
        <f t="shared" si="213"/>
        <v>0</v>
      </c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7"/>
        <v>0</v>
      </c>
      <c r="K980" s="331"/>
      <c r="L980" s="331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4">H982</f>
        <v>0</v>
      </c>
      <c r="I981" s="331"/>
      <c r="J981" s="349">
        <f t="shared" si="207"/>
        <v>0</v>
      </c>
      <c r="K981" s="331">
        <f t="shared" si="214"/>
        <v>0</v>
      </c>
      <c r="L981" s="331">
        <f t="shared" si="214"/>
        <v>0</v>
      </c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4"/>
        <v>0</v>
      </c>
      <c r="I982" s="331"/>
      <c r="J982" s="349">
        <f t="shared" si="207"/>
        <v>0</v>
      </c>
      <c r="K982" s="331">
        <f t="shared" si="214"/>
        <v>0</v>
      </c>
      <c r="L982" s="331">
        <f t="shared" si="214"/>
        <v>0</v>
      </c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4"/>
        <v>0</v>
      </c>
      <c r="I983" s="331"/>
      <c r="J983" s="349">
        <f t="shared" si="207"/>
        <v>0</v>
      </c>
      <c r="K983" s="331">
        <f t="shared" si="214"/>
        <v>0</v>
      </c>
      <c r="L983" s="331">
        <f t="shared" si="214"/>
        <v>0</v>
      </c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7"/>
        <v>0</v>
      </c>
      <c r="K984" s="331"/>
      <c r="L984" s="331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5">H986</f>
        <v>0</v>
      </c>
      <c r="I985" s="331"/>
      <c r="J985" s="349">
        <f t="shared" si="207"/>
        <v>0</v>
      </c>
      <c r="K985" s="331">
        <f t="shared" si="215"/>
        <v>0</v>
      </c>
      <c r="L985" s="331">
        <f t="shared" si="215"/>
        <v>0</v>
      </c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5"/>
        <v>0</v>
      </c>
      <c r="I986" s="331"/>
      <c r="J986" s="349">
        <f t="shared" si="207"/>
        <v>0</v>
      </c>
      <c r="K986" s="331">
        <f t="shared" si="215"/>
        <v>0</v>
      </c>
      <c r="L986" s="331">
        <f t="shared" si="215"/>
        <v>0</v>
      </c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5"/>
        <v>0</v>
      </c>
      <c r="I987" s="331"/>
      <c r="J987" s="349">
        <f t="shared" si="207"/>
        <v>0</v>
      </c>
      <c r="K987" s="331">
        <f t="shared" si="215"/>
        <v>0</v>
      </c>
      <c r="L987" s="331">
        <f t="shared" si="215"/>
        <v>0</v>
      </c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7"/>
        <v>0</v>
      </c>
      <c r="K988" s="331"/>
      <c r="L988" s="331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6">H990</f>
        <v>0</v>
      </c>
      <c r="I989" s="331"/>
      <c r="J989" s="349">
        <f t="shared" si="207"/>
        <v>0</v>
      </c>
      <c r="K989" s="331">
        <f t="shared" si="216"/>
        <v>0</v>
      </c>
      <c r="L989" s="331">
        <f t="shared" si="216"/>
        <v>0</v>
      </c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6"/>
        <v>0</v>
      </c>
      <c r="I990" s="331"/>
      <c r="J990" s="349">
        <f t="shared" si="207"/>
        <v>0</v>
      </c>
      <c r="K990" s="331">
        <f t="shared" si="216"/>
        <v>0</v>
      </c>
      <c r="L990" s="331">
        <f t="shared" si="216"/>
        <v>0</v>
      </c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6"/>
        <v>0</v>
      </c>
      <c r="I991" s="331"/>
      <c r="J991" s="349">
        <f t="shared" si="207"/>
        <v>0</v>
      </c>
      <c r="K991" s="331">
        <f t="shared" si="216"/>
        <v>0</v>
      </c>
      <c r="L991" s="331">
        <f t="shared" si="216"/>
        <v>0</v>
      </c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7"/>
        <v>0</v>
      </c>
      <c r="K992" s="331"/>
      <c r="L992" s="331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7"/>
        <v>0</v>
      </c>
      <c r="K993" s="331">
        <f t="shared" ref="K993:L995" si="217">K994</f>
        <v>0</v>
      </c>
      <c r="L993" s="331">
        <f t="shared" si="217"/>
        <v>0</v>
      </c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7"/>
        <v>0</v>
      </c>
      <c r="K994" s="331">
        <f t="shared" si="217"/>
        <v>0</v>
      </c>
      <c r="L994" s="331">
        <f t="shared" si="217"/>
        <v>0</v>
      </c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7"/>
        <v>0</v>
      </c>
      <c r="K995" s="331">
        <f t="shared" si="217"/>
        <v>0</v>
      </c>
      <c r="L995" s="331">
        <f t="shared" si="217"/>
        <v>0</v>
      </c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7"/>
        <v>0</v>
      </c>
      <c r="K996" s="331"/>
      <c r="L996" s="331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8">H998</f>
        <v>0</v>
      </c>
      <c r="I997" s="331"/>
      <c r="J997" s="349">
        <f t="shared" si="207"/>
        <v>0</v>
      </c>
      <c r="K997" s="331">
        <f t="shared" si="218"/>
        <v>0</v>
      </c>
      <c r="L997" s="331">
        <f t="shared" si="218"/>
        <v>0</v>
      </c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8"/>
        <v>0</v>
      </c>
      <c r="I998" s="331"/>
      <c r="J998" s="349">
        <f t="shared" ref="J998:J1061" si="219">H998+I998</f>
        <v>0</v>
      </c>
      <c r="K998" s="331">
        <f t="shared" si="218"/>
        <v>0</v>
      </c>
      <c r="L998" s="331">
        <f t="shared" si="218"/>
        <v>0</v>
      </c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19"/>
        <v>0</v>
      </c>
      <c r="K999" s="331">
        <f>K1000+K1001</f>
        <v>0</v>
      </c>
      <c r="L999" s="331">
        <f>L1000+L1001</f>
        <v>0</v>
      </c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19"/>
        <v>0</v>
      </c>
      <c r="K1000" s="368"/>
      <c r="L1000" s="368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19"/>
        <v>0</v>
      </c>
      <c r="K1001" s="368"/>
      <c r="L1001" s="368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19"/>
        <v>0</v>
      </c>
      <c r="K1002" s="331">
        <f t="shared" ref="K1002:L1004" si="220">K1003</f>
        <v>0</v>
      </c>
      <c r="L1002" s="331">
        <f t="shared" si="220"/>
        <v>0</v>
      </c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19"/>
        <v>0</v>
      </c>
      <c r="K1003" s="331">
        <f t="shared" si="220"/>
        <v>0</v>
      </c>
      <c r="L1003" s="331">
        <f t="shared" si="220"/>
        <v>0</v>
      </c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19"/>
        <v>0</v>
      </c>
      <c r="K1004" s="331">
        <f t="shared" si="220"/>
        <v>0</v>
      </c>
      <c r="L1004" s="331">
        <f t="shared" si="220"/>
        <v>0</v>
      </c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19"/>
        <v>0</v>
      </c>
      <c r="K1005" s="331"/>
      <c r="L1005" s="331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19"/>
        <v>0</v>
      </c>
      <c r="K1006" s="331">
        <f t="shared" ref="K1006:L1008" si="221">K1007</f>
        <v>0</v>
      </c>
      <c r="L1006" s="331">
        <f t="shared" si="221"/>
        <v>0</v>
      </c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19"/>
        <v>0</v>
      </c>
      <c r="K1007" s="331">
        <f t="shared" si="221"/>
        <v>0</v>
      </c>
      <c r="L1007" s="331">
        <f t="shared" si="221"/>
        <v>0</v>
      </c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19"/>
        <v>0</v>
      </c>
      <c r="K1008" s="331">
        <f t="shared" si="221"/>
        <v>0</v>
      </c>
      <c r="L1008" s="331">
        <f t="shared" si="221"/>
        <v>0</v>
      </c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19"/>
        <v>0</v>
      </c>
      <c r="K1009" s="331"/>
      <c r="L1009" s="331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2">H1011</f>
        <v>0</v>
      </c>
      <c r="I1010" s="331"/>
      <c r="J1010" s="349">
        <f t="shared" si="219"/>
        <v>0</v>
      </c>
      <c r="K1010" s="331">
        <f t="shared" si="222"/>
        <v>0</v>
      </c>
      <c r="L1010" s="331">
        <f t="shared" si="222"/>
        <v>0</v>
      </c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2"/>
        <v>0</v>
      </c>
      <c r="I1011" s="331"/>
      <c r="J1011" s="349">
        <f t="shared" si="219"/>
        <v>0</v>
      </c>
      <c r="K1011" s="331">
        <f t="shared" si="222"/>
        <v>0</v>
      </c>
      <c r="L1011" s="331">
        <f t="shared" si="222"/>
        <v>0</v>
      </c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19"/>
        <v>0</v>
      </c>
      <c r="K1012" s="331">
        <f>K1013+K1014+K1015</f>
        <v>0</v>
      </c>
      <c r="L1012" s="331">
        <f>L1013+L1014+L1015</f>
        <v>0</v>
      </c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19"/>
        <v>0</v>
      </c>
      <c r="K1013" s="331"/>
      <c r="L1013" s="331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19"/>
        <v>0</v>
      </c>
      <c r="K1014" s="331"/>
      <c r="L1014" s="331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19"/>
        <v>0</v>
      </c>
      <c r="K1015" s="331"/>
      <c r="L1015" s="331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19"/>
        <v>0</v>
      </c>
      <c r="K1016" s="331">
        <f t="shared" ref="K1016:L1018" si="223">K1017</f>
        <v>0</v>
      </c>
      <c r="L1016" s="331">
        <f t="shared" si="223"/>
        <v>0</v>
      </c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19"/>
        <v>0</v>
      </c>
      <c r="K1017" s="331">
        <f t="shared" si="223"/>
        <v>0</v>
      </c>
      <c r="L1017" s="331">
        <f t="shared" si="223"/>
        <v>0</v>
      </c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19"/>
        <v>0</v>
      </c>
      <c r="K1018" s="331">
        <f t="shared" si="223"/>
        <v>0</v>
      </c>
      <c r="L1018" s="331">
        <f t="shared" si="223"/>
        <v>0</v>
      </c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19"/>
        <v>0</v>
      </c>
      <c r="K1019" s="331"/>
      <c r="L1019" s="331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19"/>
        <v>0</v>
      </c>
      <c r="K1020" s="331">
        <f t="shared" ref="K1020:L1022" si="224">K1021</f>
        <v>0</v>
      </c>
      <c r="L1020" s="331">
        <f t="shared" si="224"/>
        <v>0</v>
      </c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19"/>
        <v>0</v>
      </c>
      <c r="K1021" s="331">
        <f t="shared" si="224"/>
        <v>0</v>
      </c>
      <c r="L1021" s="331">
        <f t="shared" si="224"/>
        <v>0</v>
      </c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19"/>
        <v>0</v>
      </c>
      <c r="K1022" s="331">
        <f t="shared" si="224"/>
        <v>0</v>
      </c>
      <c r="L1022" s="331">
        <f t="shared" si="224"/>
        <v>0</v>
      </c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19"/>
        <v>0</v>
      </c>
      <c r="K1023" s="331"/>
      <c r="L1023" s="331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19"/>
        <v>0</v>
      </c>
      <c r="K1024" s="331"/>
      <c r="L1024" s="331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19"/>
        <v>0</v>
      </c>
      <c r="K1025" s="331"/>
      <c r="L1025" s="331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19"/>
        <v>0</v>
      </c>
      <c r="K1026" s="331"/>
      <c r="L1026" s="331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19"/>
        <v>0</v>
      </c>
      <c r="K1027" s="331"/>
      <c r="L1027" s="331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19"/>
        <v>0</v>
      </c>
      <c r="K1028" s="331">
        <f t="shared" ref="K1028:L1030" si="225">K1029</f>
        <v>0</v>
      </c>
      <c r="L1028" s="331">
        <f t="shared" si="225"/>
        <v>0</v>
      </c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19"/>
        <v>0</v>
      </c>
      <c r="K1029" s="331">
        <f t="shared" si="225"/>
        <v>0</v>
      </c>
      <c r="L1029" s="331">
        <f t="shared" si="225"/>
        <v>0</v>
      </c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19"/>
        <v>0</v>
      </c>
      <c r="K1030" s="331">
        <f t="shared" si="225"/>
        <v>0</v>
      </c>
      <c r="L1030" s="331">
        <f t="shared" si="225"/>
        <v>0</v>
      </c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19"/>
        <v>0</v>
      </c>
      <c r="K1031" s="365"/>
      <c r="L1031" s="365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7337.6</v>
      </c>
      <c r="I1032" s="349">
        <f>I1048+I1092</f>
        <v>482</v>
      </c>
      <c r="J1032" s="349">
        <f t="shared" si="219"/>
        <v>7819.6</v>
      </c>
      <c r="K1032" s="349">
        <f>K1048+K1092</f>
        <v>5871</v>
      </c>
      <c r="L1032" s="349">
        <f>L1048+L1092</f>
        <v>6618.7</v>
      </c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19"/>
        <v>0</v>
      </c>
      <c r="K1033" s="365"/>
      <c r="L1033" s="365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19"/>
        <v>0</v>
      </c>
      <c r="K1034" s="365"/>
      <c r="L1034" s="365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6">H1036</f>
        <v>0</v>
      </c>
      <c r="I1035" s="349">
        <f t="shared" si="226"/>
        <v>0</v>
      </c>
      <c r="J1035" s="349">
        <f t="shared" si="219"/>
        <v>0</v>
      </c>
      <c r="K1035" s="365"/>
      <c r="L1035" s="365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6"/>
        <v>0</v>
      </c>
      <c r="I1036" s="331">
        <f t="shared" si="226"/>
        <v>0</v>
      </c>
      <c r="J1036" s="349">
        <f t="shared" si="219"/>
        <v>0</v>
      </c>
      <c r="K1036" s="365"/>
      <c r="L1036" s="365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6"/>
        <v>0</v>
      </c>
      <c r="I1037" s="331">
        <f t="shared" si="226"/>
        <v>0</v>
      </c>
      <c r="J1037" s="349">
        <f t="shared" si="219"/>
        <v>0</v>
      </c>
      <c r="K1037" s="365"/>
      <c r="L1037" s="365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6"/>
        <v>0</v>
      </c>
      <c r="I1038" s="331">
        <f t="shared" si="226"/>
        <v>0</v>
      </c>
      <c r="J1038" s="349">
        <f t="shared" si="219"/>
        <v>0</v>
      </c>
      <c r="K1038" s="365"/>
      <c r="L1038" s="365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19"/>
        <v>0</v>
      </c>
      <c r="K1039" s="365"/>
      <c r="L1039" s="365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19"/>
        <v>0</v>
      </c>
      <c r="K1040" s="365"/>
      <c r="L1040" s="365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19"/>
        <v>0</v>
      </c>
      <c r="K1041" s="365"/>
      <c r="L1041" s="365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19"/>
        <v>0</v>
      </c>
      <c r="K1042" s="365"/>
      <c r="L1042" s="365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19"/>
        <v>0</v>
      </c>
      <c r="K1043" s="365"/>
      <c r="L1043" s="365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19"/>
        <v>0</v>
      </c>
      <c r="K1044" s="365"/>
      <c r="L1044" s="365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19"/>
        <v>0</v>
      </c>
      <c r="K1045" s="365"/>
      <c r="L1045" s="365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19"/>
        <v>0</v>
      </c>
      <c r="K1046" s="365"/>
      <c r="L1046" s="365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19"/>
        <v>0</v>
      </c>
      <c r="K1047" s="365"/>
      <c r="L1047" s="365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7337.6</v>
      </c>
      <c r="I1048" s="331">
        <f>I1049</f>
        <v>482</v>
      </c>
      <c r="J1048" s="349">
        <f t="shared" si="219"/>
        <v>7819.6</v>
      </c>
      <c r="K1048" s="331">
        <f>K1049</f>
        <v>5871</v>
      </c>
      <c r="L1048" s="331">
        <f>L1049</f>
        <v>6618.7</v>
      </c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7337.6</v>
      </c>
      <c r="I1049" s="331">
        <f>I1050+I1080</f>
        <v>482</v>
      </c>
      <c r="J1049" s="349">
        <f t="shared" si="219"/>
        <v>7819.6</v>
      </c>
      <c r="K1049" s="331">
        <f>K1050+K1080</f>
        <v>5871</v>
      </c>
      <c r="L1049" s="331">
        <f>L1050+L1080</f>
        <v>6618.7</v>
      </c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7337.6</v>
      </c>
      <c r="I1050" s="331">
        <f>I1055+I1087+I1067+I1059+I1063+I1051</f>
        <v>482</v>
      </c>
      <c r="J1050" s="349">
        <f t="shared" si="219"/>
        <v>7819.6</v>
      </c>
      <c r="K1050" s="331">
        <f>K1055+K1087+K1067+K1059+K1063+K1051</f>
        <v>5871</v>
      </c>
      <c r="L1050" s="331">
        <f>L1055+L1087+L1067+L1059+L1063+L1051</f>
        <v>6618.7</v>
      </c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7">H1052</f>
        <v>0</v>
      </c>
      <c r="I1051" s="331">
        <f t="shared" si="227"/>
        <v>0</v>
      </c>
      <c r="J1051" s="349">
        <f t="shared" si="219"/>
        <v>0</v>
      </c>
      <c r="K1051" s="331">
        <f>K1052</f>
        <v>0</v>
      </c>
      <c r="L1051" s="331">
        <f>L1052</f>
        <v>0</v>
      </c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7"/>
        <v>0</v>
      </c>
      <c r="I1052" s="331">
        <f t="shared" si="227"/>
        <v>0</v>
      </c>
      <c r="J1052" s="349">
        <f t="shared" si="219"/>
        <v>0</v>
      </c>
      <c r="K1052" s="331">
        <f>K1053</f>
        <v>0</v>
      </c>
      <c r="L1052" s="331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7"/>
        <v>0</v>
      </c>
      <c r="I1053" s="331">
        <f t="shared" si="227"/>
        <v>0</v>
      </c>
      <c r="J1053" s="349">
        <f t="shared" si="219"/>
        <v>0</v>
      </c>
      <c r="K1053" s="331">
        <f>K1054</f>
        <v>0</v>
      </c>
      <c r="L1053" s="331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19"/>
        <v>0</v>
      </c>
      <c r="K1054" s="331"/>
      <c r="L1054" s="331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8">H1056</f>
        <v>561.9</v>
      </c>
      <c r="I1055" s="331">
        <f t="shared" si="228"/>
        <v>0</v>
      </c>
      <c r="J1055" s="349">
        <f t="shared" si="219"/>
        <v>561.9</v>
      </c>
      <c r="K1055" s="331">
        <f t="shared" ref="K1055:L1057" si="229">K1056</f>
        <v>418</v>
      </c>
      <c r="L1055" s="331">
        <f t="shared" si="229"/>
        <v>418</v>
      </c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8"/>
        <v>561.9</v>
      </c>
      <c r="I1056" s="331">
        <f t="shared" si="228"/>
        <v>0</v>
      </c>
      <c r="J1056" s="349">
        <f t="shared" si="219"/>
        <v>561.9</v>
      </c>
      <c r="K1056" s="331">
        <f t="shared" si="229"/>
        <v>418</v>
      </c>
      <c r="L1056" s="331">
        <f t="shared" si="229"/>
        <v>418</v>
      </c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8"/>
        <v>561.9</v>
      </c>
      <c r="I1057" s="331">
        <f t="shared" si="228"/>
        <v>0</v>
      </c>
      <c r="J1057" s="349">
        <f t="shared" si="219"/>
        <v>561.9</v>
      </c>
      <c r="K1057" s="331">
        <f t="shared" si="229"/>
        <v>418</v>
      </c>
      <c r="L1057" s="331">
        <f t="shared" si="229"/>
        <v>418</v>
      </c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561.9</v>
      </c>
      <c r="I1058" s="331">
        <v>0</v>
      </c>
      <c r="J1058" s="349">
        <f t="shared" si="219"/>
        <v>561.9</v>
      </c>
      <c r="K1058" s="368">
        <v>418</v>
      </c>
      <c r="L1058" s="368">
        <v>418</v>
      </c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30">H1060</f>
        <v>5118.7</v>
      </c>
      <c r="I1059" s="331">
        <f t="shared" si="230"/>
        <v>250</v>
      </c>
      <c r="J1059" s="349">
        <f t="shared" si="219"/>
        <v>5368.7</v>
      </c>
      <c r="K1059" s="331">
        <f t="shared" ref="K1059:L1061" si="231">K1060</f>
        <v>4620.5</v>
      </c>
      <c r="L1059" s="331">
        <f t="shared" si="231"/>
        <v>5368.2</v>
      </c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30"/>
        <v>5118.7</v>
      </c>
      <c r="I1060" s="331">
        <f t="shared" si="230"/>
        <v>250</v>
      </c>
      <c r="J1060" s="349">
        <f t="shared" si="219"/>
        <v>5368.7</v>
      </c>
      <c r="K1060" s="331">
        <f t="shared" si="231"/>
        <v>4620.5</v>
      </c>
      <c r="L1060" s="331">
        <f t="shared" si="231"/>
        <v>5368.2</v>
      </c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30"/>
        <v>5118.7</v>
      </c>
      <c r="I1061" s="331">
        <f t="shared" si="230"/>
        <v>250</v>
      </c>
      <c r="J1061" s="349">
        <f t="shared" si="219"/>
        <v>5368.7</v>
      </c>
      <c r="K1061" s="331">
        <f t="shared" si="231"/>
        <v>4620.5</v>
      </c>
      <c r="L1061" s="331">
        <f t="shared" si="231"/>
        <v>5368.2</v>
      </c>
      <c r="O1061" s="264"/>
    </row>
    <row r="1062" spans="1:15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5118.7</v>
      </c>
      <c r="I1062" s="331">
        <v>250</v>
      </c>
      <c r="J1062" s="349">
        <f t="shared" ref="J1062:J1125" si="232">H1062+I1062</f>
        <v>5368.7</v>
      </c>
      <c r="K1062" s="368">
        <v>4620.5</v>
      </c>
      <c r="L1062" s="368">
        <v>5368.2</v>
      </c>
      <c r="O1062" s="264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3">H1064</f>
        <v>778</v>
      </c>
      <c r="I1063" s="331">
        <f t="shared" si="233"/>
        <v>232</v>
      </c>
      <c r="J1063" s="349">
        <f t="shared" si="232"/>
        <v>1010</v>
      </c>
      <c r="K1063" s="331">
        <f t="shared" ref="K1063:L1065" si="234">K1064</f>
        <v>832.5</v>
      </c>
      <c r="L1063" s="331">
        <f t="shared" si="234"/>
        <v>832.5</v>
      </c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3"/>
        <v>778</v>
      </c>
      <c r="I1064" s="331">
        <f t="shared" si="233"/>
        <v>232</v>
      </c>
      <c r="J1064" s="349">
        <f t="shared" si="232"/>
        <v>1010</v>
      </c>
      <c r="K1064" s="331">
        <f t="shared" si="234"/>
        <v>832.5</v>
      </c>
      <c r="L1064" s="331">
        <f t="shared" si="234"/>
        <v>832.5</v>
      </c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3"/>
        <v>778</v>
      </c>
      <c r="I1065" s="331">
        <f t="shared" si="233"/>
        <v>232</v>
      </c>
      <c r="J1065" s="349">
        <f t="shared" si="232"/>
        <v>1010</v>
      </c>
      <c r="K1065" s="331">
        <f t="shared" si="234"/>
        <v>832.5</v>
      </c>
      <c r="L1065" s="331">
        <f t="shared" si="234"/>
        <v>832.5</v>
      </c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778</v>
      </c>
      <c r="I1066" s="331">
        <v>232</v>
      </c>
      <c r="J1066" s="349">
        <f t="shared" si="232"/>
        <v>1010</v>
      </c>
      <c r="K1066" s="368">
        <v>832.5</v>
      </c>
      <c r="L1066" s="368">
        <v>832.5</v>
      </c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0</v>
      </c>
      <c r="J1067" s="349">
        <f t="shared" si="232"/>
        <v>879</v>
      </c>
      <c r="K1067" s="331">
        <f>K1068+K1077</f>
        <v>0</v>
      </c>
      <c r="L1067" s="331">
        <f>L1068+L1077</f>
        <v>0</v>
      </c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0</v>
      </c>
      <c r="J1068" s="349">
        <f t="shared" si="232"/>
        <v>879</v>
      </c>
      <c r="K1068" s="331">
        <f>K1069+K1073+K1071+K1075</f>
        <v>0</v>
      </c>
      <c r="L1068" s="331">
        <f>L1069+L1073+L1071+L1075</f>
        <v>0</v>
      </c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0</v>
      </c>
      <c r="J1069" s="349">
        <f t="shared" si="232"/>
        <v>879</v>
      </c>
      <c r="K1069" s="331">
        <f>K1070</f>
        <v>0</v>
      </c>
      <c r="L1069" s="331">
        <f>L1070</f>
        <v>0</v>
      </c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31"/>
      <c r="J1070" s="349">
        <f t="shared" si="232"/>
        <v>879</v>
      </c>
      <c r="K1070" s="368"/>
      <c r="L1070" s="368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2"/>
        <v>0</v>
      </c>
      <c r="K1071" s="331">
        <f>K1072</f>
        <v>0</v>
      </c>
      <c r="L1071" s="331">
        <f>L1072</f>
        <v>0</v>
      </c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2"/>
        <v>0</v>
      </c>
      <c r="K1072" s="368"/>
      <c r="L1072" s="368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2"/>
        <v>0</v>
      </c>
      <c r="K1073" s="331">
        <f>K1074</f>
        <v>0</v>
      </c>
      <c r="L1073" s="331">
        <f>L1074</f>
        <v>0</v>
      </c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2"/>
        <v>0</v>
      </c>
      <c r="K1074" s="368"/>
      <c r="L1074" s="368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2"/>
        <v>0</v>
      </c>
      <c r="K1075" s="331">
        <f>K1076</f>
        <v>0</v>
      </c>
      <c r="L1075" s="331">
        <f>L1076</f>
        <v>0</v>
      </c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2"/>
        <v>0</v>
      </c>
      <c r="K1076" s="368"/>
      <c r="L1076" s="368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5">H1078</f>
        <v>0</v>
      </c>
      <c r="I1077" s="331">
        <f t="shared" si="235"/>
        <v>0</v>
      </c>
      <c r="J1077" s="349">
        <f t="shared" si="232"/>
        <v>0</v>
      </c>
      <c r="K1077" s="331">
        <f t="shared" si="235"/>
        <v>0</v>
      </c>
      <c r="L1077" s="331">
        <f t="shared" si="235"/>
        <v>0</v>
      </c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5"/>
        <v>0</v>
      </c>
      <c r="I1078" s="331">
        <f t="shared" si="235"/>
        <v>0</v>
      </c>
      <c r="J1078" s="349">
        <f t="shared" si="232"/>
        <v>0</v>
      </c>
      <c r="K1078" s="331">
        <f t="shared" si="235"/>
        <v>0</v>
      </c>
      <c r="L1078" s="331">
        <f t="shared" si="235"/>
        <v>0</v>
      </c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2"/>
        <v>0</v>
      </c>
      <c r="K1079" s="368"/>
      <c r="L1079" s="368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6">H1081</f>
        <v>0</v>
      </c>
      <c r="I1080" s="331">
        <f t="shared" si="236"/>
        <v>0</v>
      </c>
      <c r="J1080" s="349">
        <f t="shared" si="232"/>
        <v>0</v>
      </c>
      <c r="K1080" s="331">
        <f t="shared" ref="K1080:L1082" si="237">K1081</f>
        <v>0</v>
      </c>
      <c r="L1080" s="331">
        <f t="shared" si="237"/>
        <v>0</v>
      </c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6"/>
        <v>0</v>
      </c>
      <c r="I1081" s="331">
        <f t="shared" si="236"/>
        <v>0</v>
      </c>
      <c r="J1081" s="349">
        <f t="shared" si="232"/>
        <v>0</v>
      </c>
      <c r="K1081" s="331">
        <f t="shared" si="237"/>
        <v>0</v>
      </c>
      <c r="L1081" s="331">
        <f t="shared" si="237"/>
        <v>0</v>
      </c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6"/>
        <v>0</v>
      </c>
      <c r="I1082" s="331">
        <f t="shared" si="236"/>
        <v>0</v>
      </c>
      <c r="J1082" s="349">
        <f t="shared" si="232"/>
        <v>0</v>
      </c>
      <c r="K1082" s="331">
        <f t="shared" si="237"/>
        <v>0</v>
      </c>
      <c r="L1082" s="331">
        <f t="shared" si="237"/>
        <v>0</v>
      </c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2"/>
        <v>0</v>
      </c>
      <c r="K1083" s="331">
        <f>K1086+K1084+K1085</f>
        <v>0</v>
      </c>
      <c r="L1083" s="331">
        <f>L1086+L1084+L1085</f>
        <v>0</v>
      </c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2"/>
        <v>0</v>
      </c>
      <c r="K1084" s="446"/>
      <c r="L1084" s="446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2"/>
        <v>0</v>
      </c>
      <c r="K1085" s="446"/>
      <c r="L1085" s="446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2"/>
        <v>0</v>
      </c>
      <c r="K1086" s="368"/>
      <c r="L1086" s="365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8">H1088</f>
        <v>0</v>
      </c>
      <c r="I1087" s="386">
        <f t="shared" si="238"/>
        <v>0</v>
      </c>
      <c r="J1087" s="349">
        <f t="shared" si="232"/>
        <v>0</v>
      </c>
      <c r="K1087" s="386">
        <f t="shared" si="238"/>
        <v>0</v>
      </c>
      <c r="L1087" s="386">
        <f t="shared" si="238"/>
        <v>0</v>
      </c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8"/>
        <v>0</v>
      </c>
      <c r="I1088" s="331">
        <f t="shared" si="238"/>
        <v>0</v>
      </c>
      <c r="J1088" s="349">
        <f t="shared" si="232"/>
        <v>0</v>
      </c>
      <c r="K1088" s="331">
        <f t="shared" si="238"/>
        <v>0</v>
      </c>
      <c r="L1088" s="331">
        <f t="shared" si="238"/>
        <v>0</v>
      </c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8"/>
        <v>0</v>
      </c>
      <c r="I1089" s="331">
        <f t="shared" si="238"/>
        <v>0</v>
      </c>
      <c r="J1089" s="349">
        <f t="shared" si="232"/>
        <v>0</v>
      </c>
      <c r="K1089" s="331">
        <f t="shared" si="238"/>
        <v>0</v>
      </c>
      <c r="L1089" s="331">
        <f t="shared" si="238"/>
        <v>0</v>
      </c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2"/>
        <v>0</v>
      </c>
      <c r="K1090" s="365"/>
      <c r="L1090" s="365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2"/>
        <v>0</v>
      </c>
      <c r="K1091" s="365"/>
      <c r="L1091" s="365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2"/>
        <v>0</v>
      </c>
      <c r="K1092" s="331">
        <f>K1093+K1097+K1105+K1101</f>
        <v>0</v>
      </c>
      <c r="L1092" s="331">
        <f>L1093+L1097+L1105+L1101</f>
        <v>0</v>
      </c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39">H1094</f>
        <v>0</v>
      </c>
      <c r="I1093" s="331">
        <f t="shared" si="239"/>
        <v>0</v>
      </c>
      <c r="J1093" s="349">
        <f t="shared" si="232"/>
        <v>0</v>
      </c>
      <c r="K1093" s="331">
        <f t="shared" si="239"/>
        <v>0</v>
      </c>
      <c r="L1093" s="331">
        <f t="shared" si="239"/>
        <v>0</v>
      </c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39"/>
        <v>0</v>
      </c>
      <c r="I1094" s="331">
        <f t="shared" si="239"/>
        <v>0</v>
      </c>
      <c r="J1094" s="349">
        <f t="shared" si="232"/>
        <v>0</v>
      </c>
      <c r="K1094" s="331">
        <f t="shared" si="239"/>
        <v>0</v>
      </c>
      <c r="L1094" s="331">
        <f t="shared" si="239"/>
        <v>0</v>
      </c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39"/>
        <v>0</v>
      </c>
      <c r="I1095" s="331">
        <f t="shared" si="239"/>
        <v>0</v>
      </c>
      <c r="J1095" s="349">
        <f t="shared" si="232"/>
        <v>0</v>
      </c>
      <c r="K1095" s="331">
        <f t="shared" si="239"/>
        <v>0</v>
      </c>
      <c r="L1095" s="331">
        <f t="shared" si="239"/>
        <v>0</v>
      </c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2"/>
        <v>0</v>
      </c>
      <c r="K1096" s="368"/>
      <c r="L1096" s="368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40">H1098</f>
        <v>0</v>
      </c>
      <c r="I1097" s="331">
        <f t="shared" si="240"/>
        <v>0</v>
      </c>
      <c r="J1097" s="349">
        <f t="shared" si="232"/>
        <v>0</v>
      </c>
      <c r="K1097" s="331">
        <f t="shared" ref="K1097:L1099" si="241">K1098</f>
        <v>0</v>
      </c>
      <c r="L1097" s="331">
        <f t="shared" si="241"/>
        <v>0</v>
      </c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40"/>
        <v>0</v>
      </c>
      <c r="I1098" s="331">
        <f t="shared" si="240"/>
        <v>0</v>
      </c>
      <c r="J1098" s="349">
        <f t="shared" si="232"/>
        <v>0</v>
      </c>
      <c r="K1098" s="331">
        <f t="shared" si="241"/>
        <v>0</v>
      </c>
      <c r="L1098" s="331">
        <f t="shared" si="241"/>
        <v>0</v>
      </c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40"/>
        <v>0</v>
      </c>
      <c r="I1099" s="331">
        <f t="shared" si="240"/>
        <v>0</v>
      </c>
      <c r="J1099" s="349">
        <f t="shared" si="232"/>
        <v>0</v>
      </c>
      <c r="K1099" s="331">
        <f t="shared" si="241"/>
        <v>0</v>
      </c>
      <c r="L1099" s="331">
        <f t="shared" si="241"/>
        <v>0</v>
      </c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2"/>
        <v>0</v>
      </c>
      <c r="K1100" s="368"/>
      <c r="L1100" s="368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2">H1102</f>
        <v>0</v>
      </c>
      <c r="I1101" s="331">
        <f t="shared" si="242"/>
        <v>0</v>
      </c>
      <c r="J1101" s="349">
        <f t="shared" si="232"/>
        <v>0</v>
      </c>
      <c r="K1101" s="331">
        <f t="shared" si="242"/>
        <v>0</v>
      </c>
      <c r="L1101" s="331">
        <f t="shared" si="242"/>
        <v>0</v>
      </c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2"/>
        <v>0</v>
      </c>
      <c r="I1102" s="331">
        <f t="shared" si="242"/>
        <v>0</v>
      </c>
      <c r="J1102" s="349">
        <f t="shared" si="232"/>
        <v>0</v>
      </c>
      <c r="K1102" s="331">
        <f t="shared" si="242"/>
        <v>0</v>
      </c>
      <c r="L1102" s="331">
        <f t="shared" si="242"/>
        <v>0</v>
      </c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2"/>
        <v>0</v>
      </c>
      <c r="I1103" s="331">
        <f t="shared" si="242"/>
        <v>0</v>
      </c>
      <c r="J1103" s="349">
        <f t="shared" si="232"/>
        <v>0</v>
      </c>
      <c r="K1103" s="331">
        <f t="shared" si="242"/>
        <v>0</v>
      </c>
      <c r="L1103" s="331">
        <f t="shared" si="242"/>
        <v>0</v>
      </c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2"/>
        <v>0</v>
      </c>
      <c r="K1104" s="368"/>
      <c r="L1104" s="368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3">H1106</f>
        <v>0</v>
      </c>
      <c r="I1105" s="331">
        <f t="shared" si="243"/>
        <v>0</v>
      </c>
      <c r="J1105" s="349">
        <f t="shared" si="232"/>
        <v>0</v>
      </c>
      <c r="K1105" s="331">
        <f t="shared" si="243"/>
        <v>0</v>
      </c>
      <c r="L1105" s="331">
        <f t="shared" si="243"/>
        <v>0</v>
      </c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3"/>
        <v>0</v>
      </c>
      <c r="I1106" s="331">
        <f t="shared" si="243"/>
        <v>0</v>
      </c>
      <c r="J1106" s="349">
        <f t="shared" si="232"/>
        <v>0</v>
      </c>
      <c r="K1106" s="331">
        <f t="shared" si="243"/>
        <v>0</v>
      </c>
      <c r="L1106" s="331">
        <f t="shared" si="243"/>
        <v>0</v>
      </c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3"/>
        <v>0</v>
      </c>
      <c r="I1107" s="331">
        <f t="shared" si="243"/>
        <v>0</v>
      </c>
      <c r="J1107" s="349">
        <f t="shared" si="232"/>
        <v>0</v>
      </c>
      <c r="K1107" s="331">
        <f t="shared" si="243"/>
        <v>0</v>
      </c>
      <c r="L1107" s="331">
        <f t="shared" si="243"/>
        <v>0</v>
      </c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2"/>
        <v>0</v>
      </c>
      <c r="K1108" s="368"/>
      <c r="L1108" s="368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1193.3000000000002</v>
      </c>
      <c r="I1109" s="349">
        <f>I1128+I1152+I1110+I1158</f>
        <v>0</v>
      </c>
      <c r="J1109" s="349">
        <f t="shared" si="232"/>
        <v>1193.3000000000002</v>
      </c>
      <c r="K1109" s="349">
        <f>K1128+K1152+K1110+K1158</f>
        <v>1657.5</v>
      </c>
      <c r="L1109" s="349">
        <f>L1128+L1152+L1110+L1158</f>
        <v>1086.0999999999999</v>
      </c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4">H1111</f>
        <v>1025.9000000000001</v>
      </c>
      <c r="I1110" s="331">
        <f t="shared" si="244"/>
        <v>0</v>
      </c>
      <c r="J1110" s="349">
        <f t="shared" si="232"/>
        <v>1025.9000000000001</v>
      </c>
      <c r="K1110" s="331">
        <f t="shared" si="244"/>
        <v>1585.4</v>
      </c>
      <c r="L1110" s="331">
        <f t="shared" si="244"/>
        <v>1012.4</v>
      </c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4"/>
        <v>1025.9000000000001</v>
      </c>
      <c r="I1111" s="331">
        <f t="shared" si="244"/>
        <v>0</v>
      </c>
      <c r="J1111" s="349">
        <f t="shared" si="232"/>
        <v>1025.9000000000001</v>
      </c>
      <c r="K1111" s="331">
        <f t="shared" si="244"/>
        <v>1585.4</v>
      </c>
      <c r="L1111" s="331">
        <f t="shared" si="244"/>
        <v>1012.4</v>
      </c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1025.9000000000001</v>
      </c>
      <c r="I1112" s="331">
        <f>I1113+I1117+I1121</f>
        <v>0</v>
      </c>
      <c r="J1112" s="349">
        <f t="shared" si="232"/>
        <v>1025.9000000000001</v>
      </c>
      <c r="K1112" s="331">
        <f>K1113+K1117+K1121</f>
        <v>1585.4</v>
      </c>
      <c r="L1112" s="331">
        <f>L1113+L1117+L1121</f>
        <v>1012.4</v>
      </c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5">H1114</f>
        <v>207.8</v>
      </c>
      <c r="I1113" s="331">
        <f t="shared" si="245"/>
        <v>0</v>
      </c>
      <c r="J1113" s="349">
        <f t="shared" si="232"/>
        <v>207.8</v>
      </c>
      <c r="K1113" s="331">
        <f t="shared" ref="K1113:L1115" si="246">K1114</f>
        <v>150</v>
      </c>
      <c r="L1113" s="331">
        <f t="shared" si="246"/>
        <v>150</v>
      </c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5"/>
        <v>207.8</v>
      </c>
      <c r="I1114" s="331">
        <f t="shared" si="245"/>
        <v>0</v>
      </c>
      <c r="J1114" s="349">
        <f t="shared" si="232"/>
        <v>207.8</v>
      </c>
      <c r="K1114" s="331">
        <f t="shared" si="246"/>
        <v>150</v>
      </c>
      <c r="L1114" s="331">
        <f t="shared" si="246"/>
        <v>150</v>
      </c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5"/>
        <v>207.8</v>
      </c>
      <c r="I1115" s="331">
        <f t="shared" si="245"/>
        <v>0</v>
      </c>
      <c r="J1115" s="349">
        <f t="shared" si="232"/>
        <v>207.8</v>
      </c>
      <c r="K1115" s="331">
        <f t="shared" si="246"/>
        <v>150</v>
      </c>
      <c r="L1115" s="331">
        <f t="shared" si="246"/>
        <v>150</v>
      </c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207.8</v>
      </c>
      <c r="I1116" s="331">
        <v>0</v>
      </c>
      <c r="J1116" s="349">
        <f t="shared" si="232"/>
        <v>207.8</v>
      </c>
      <c r="K1116" s="331">
        <v>150</v>
      </c>
      <c r="L1116" s="331">
        <v>150</v>
      </c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7">H1118</f>
        <v>0</v>
      </c>
      <c r="I1117" s="331">
        <f t="shared" si="247"/>
        <v>0</v>
      </c>
      <c r="J1117" s="349">
        <f t="shared" si="232"/>
        <v>0</v>
      </c>
      <c r="K1117" s="365"/>
      <c r="L1117" s="365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7"/>
        <v>0</v>
      </c>
      <c r="I1118" s="331">
        <f t="shared" si="247"/>
        <v>0</v>
      </c>
      <c r="J1118" s="349">
        <f t="shared" si="232"/>
        <v>0</v>
      </c>
      <c r="K1118" s="365"/>
      <c r="L1118" s="365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7"/>
        <v>0</v>
      </c>
      <c r="I1119" s="331">
        <f t="shared" si="247"/>
        <v>0</v>
      </c>
      <c r="J1119" s="349">
        <f t="shared" si="232"/>
        <v>0</v>
      </c>
      <c r="K1119" s="365"/>
      <c r="L1119" s="365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2"/>
        <v>0</v>
      </c>
      <c r="K1120" s="365"/>
      <c r="L1120" s="365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818.1</v>
      </c>
      <c r="I1121" s="331">
        <f>I1125</f>
        <v>0</v>
      </c>
      <c r="J1121" s="349">
        <f t="shared" si="232"/>
        <v>818.1</v>
      </c>
      <c r="K1121" s="331">
        <f>K1125</f>
        <v>1435.4</v>
      </c>
      <c r="L1121" s="331">
        <f>L1125</f>
        <v>862.4</v>
      </c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2"/>
        <v>0</v>
      </c>
      <c r="K1122" s="365"/>
      <c r="L1122" s="365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2"/>
        <v>0</v>
      </c>
      <c r="K1123" s="365"/>
      <c r="L1123" s="365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2"/>
        <v>0</v>
      </c>
      <c r="K1124" s="365"/>
      <c r="L1124" s="365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8">H1126</f>
        <v>818.1</v>
      </c>
      <c r="I1125" s="331">
        <f t="shared" si="248"/>
        <v>0</v>
      </c>
      <c r="J1125" s="349">
        <f t="shared" si="232"/>
        <v>818.1</v>
      </c>
      <c r="K1125" s="331">
        <f t="shared" si="248"/>
        <v>1435.4</v>
      </c>
      <c r="L1125" s="331">
        <f t="shared" si="248"/>
        <v>862.4</v>
      </c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8"/>
        <v>818.1</v>
      </c>
      <c r="I1126" s="331">
        <f t="shared" si="248"/>
        <v>0</v>
      </c>
      <c r="J1126" s="349">
        <f t="shared" ref="J1126:J1154" si="249">H1126+I1126</f>
        <v>818.1</v>
      </c>
      <c r="K1126" s="331">
        <f t="shared" si="248"/>
        <v>1435.4</v>
      </c>
      <c r="L1126" s="331">
        <f t="shared" si="248"/>
        <v>862.4</v>
      </c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818.1</v>
      </c>
      <c r="I1127" s="331">
        <v>0</v>
      </c>
      <c r="J1127" s="349">
        <f t="shared" si="249"/>
        <v>818.1</v>
      </c>
      <c r="K1127" s="368">
        <v>1435.4</v>
      </c>
      <c r="L1127" s="368">
        <v>862.4</v>
      </c>
      <c r="M1127" s="359"/>
      <c r="N1127" s="350"/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49"/>
        <v>96</v>
      </c>
      <c r="K1128" s="349">
        <f>K1129+K1134+K1140</f>
        <v>0</v>
      </c>
      <c r="L1128" s="349">
        <f>L1129+L1134+L1140</f>
        <v>0</v>
      </c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50">H1130</f>
        <v>12</v>
      </c>
      <c r="I1129" s="349">
        <f t="shared" si="250"/>
        <v>0</v>
      </c>
      <c r="J1129" s="349">
        <f t="shared" si="249"/>
        <v>12</v>
      </c>
      <c r="K1129" s="349">
        <f t="shared" ref="K1129:L1132" si="251">K1130</f>
        <v>0</v>
      </c>
      <c r="L1129" s="349">
        <f t="shared" si="251"/>
        <v>0</v>
      </c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50"/>
        <v>12</v>
      </c>
      <c r="I1130" s="331">
        <f t="shared" si="250"/>
        <v>0</v>
      </c>
      <c r="J1130" s="349">
        <f t="shared" si="249"/>
        <v>12</v>
      </c>
      <c r="K1130" s="331">
        <f t="shared" si="251"/>
        <v>0</v>
      </c>
      <c r="L1130" s="331">
        <f t="shared" si="251"/>
        <v>0</v>
      </c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50"/>
        <v>12</v>
      </c>
      <c r="I1131" s="331">
        <f t="shared" si="250"/>
        <v>0</v>
      </c>
      <c r="J1131" s="349">
        <f t="shared" si="249"/>
        <v>12</v>
      </c>
      <c r="K1131" s="331">
        <f t="shared" si="251"/>
        <v>0</v>
      </c>
      <c r="L1131" s="331">
        <f t="shared" si="251"/>
        <v>0</v>
      </c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50"/>
        <v>12</v>
      </c>
      <c r="I1132" s="331">
        <f t="shared" si="250"/>
        <v>0</v>
      </c>
      <c r="J1132" s="349">
        <f t="shared" si="249"/>
        <v>12</v>
      </c>
      <c r="K1132" s="331">
        <f t="shared" si="251"/>
        <v>0</v>
      </c>
      <c r="L1132" s="331">
        <f t="shared" si="251"/>
        <v>0</v>
      </c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49"/>
        <v>12</v>
      </c>
      <c r="K1133" s="368"/>
      <c r="L1133" s="368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2">H1135</f>
        <v>72</v>
      </c>
      <c r="I1134" s="331">
        <f t="shared" si="252"/>
        <v>0</v>
      </c>
      <c r="J1134" s="349">
        <f t="shared" si="249"/>
        <v>72</v>
      </c>
      <c r="K1134" s="331">
        <f t="shared" ref="K1134:L1138" si="253">K1135</f>
        <v>0</v>
      </c>
      <c r="L1134" s="331">
        <f t="shared" si="253"/>
        <v>0</v>
      </c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52"/>
        <v>72</v>
      </c>
      <c r="I1135" s="331">
        <f t="shared" si="252"/>
        <v>0</v>
      </c>
      <c r="J1135" s="349">
        <f t="shared" si="249"/>
        <v>72</v>
      </c>
      <c r="K1135" s="331">
        <f t="shared" si="253"/>
        <v>0</v>
      </c>
      <c r="L1135" s="331">
        <f t="shared" si="253"/>
        <v>0</v>
      </c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2"/>
        <v>72</v>
      </c>
      <c r="I1136" s="331">
        <f t="shared" si="252"/>
        <v>0</v>
      </c>
      <c r="J1136" s="349">
        <f t="shared" si="249"/>
        <v>72</v>
      </c>
      <c r="K1136" s="331">
        <f t="shared" si="253"/>
        <v>0</v>
      </c>
      <c r="L1136" s="331">
        <f t="shared" si="253"/>
        <v>0</v>
      </c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2"/>
        <v>72</v>
      </c>
      <c r="I1137" s="331">
        <f t="shared" si="252"/>
        <v>0</v>
      </c>
      <c r="J1137" s="349">
        <f t="shared" si="249"/>
        <v>72</v>
      </c>
      <c r="K1137" s="331"/>
      <c r="L1137" s="331">
        <f t="shared" si="253"/>
        <v>0</v>
      </c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2"/>
        <v>72</v>
      </c>
      <c r="I1138" s="331">
        <f t="shared" si="252"/>
        <v>0</v>
      </c>
      <c r="J1138" s="349">
        <f t="shared" si="249"/>
        <v>72</v>
      </c>
      <c r="K1138" s="331">
        <f t="shared" si="253"/>
        <v>0</v>
      </c>
      <c r="L1138" s="331">
        <f t="shared" si="253"/>
        <v>0</v>
      </c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49"/>
        <v>72</v>
      </c>
      <c r="K1139" s="368"/>
      <c r="L1139" s="368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4">H1141</f>
        <v>12</v>
      </c>
      <c r="I1140" s="331">
        <f t="shared" si="254"/>
        <v>0</v>
      </c>
      <c r="J1140" s="349">
        <f t="shared" si="249"/>
        <v>12</v>
      </c>
      <c r="K1140" s="331">
        <f t="shared" ref="K1140:L1144" si="255">K1141</f>
        <v>0</v>
      </c>
      <c r="L1140" s="331">
        <f t="shared" si="255"/>
        <v>0</v>
      </c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4"/>
        <v>12</v>
      </c>
      <c r="I1141" s="331">
        <f t="shared" si="254"/>
        <v>0</v>
      </c>
      <c r="J1141" s="349">
        <f t="shared" si="249"/>
        <v>12</v>
      </c>
      <c r="K1141" s="331">
        <f t="shared" si="255"/>
        <v>0</v>
      </c>
      <c r="L1141" s="331">
        <f t="shared" si="255"/>
        <v>0</v>
      </c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4"/>
        <v>12</v>
      </c>
      <c r="I1142" s="331">
        <f t="shared" si="254"/>
        <v>0</v>
      </c>
      <c r="J1142" s="349">
        <f t="shared" si="249"/>
        <v>12</v>
      </c>
      <c r="K1142" s="331">
        <f t="shared" si="255"/>
        <v>0</v>
      </c>
      <c r="L1142" s="331">
        <f t="shared" si="255"/>
        <v>0</v>
      </c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4"/>
        <v>12</v>
      </c>
      <c r="I1143" s="331">
        <f t="shared" si="254"/>
        <v>0</v>
      </c>
      <c r="J1143" s="349">
        <f t="shared" si="249"/>
        <v>12</v>
      </c>
      <c r="K1143" s="331">
        <f t="shared" si="255"/>
        <v>0</v>
      </c>
      <c r="L1143" s="331">
        <f t="shared" si="255"/>
        <v>0</v>
      </c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4"/>
        <v>12</v>
      </c>
      <c r="I1144" s="331">
        <f t="shared" si="254"/>
        <v>0</v>
      </c>
      <c r="J1144" s="349">
        <f t="shared" si="249"/>
        <v>12</v>
      </c>
      <c r="K1144" s="331">
        <f t="shared" si="255"/>
        <v>0</v>
      </c>
      <c r="L1144" s="331">
        <f t="shared" si="255"/>
        <v>0</v>
      </c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49"/>
        <v>12</v>
      </c>
      <c r="K1145" s="368"/>
      <c r="L1145" s="368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6">H1147</f>
        <v>0</v>
      </c>
      <c r="I1146" s="331">
        <f t="shared" si="256"/>
        <v>0</v>
      </c>
      <c r="J1146" s="349">
        <f t="shared" si="249"/>
        <v>0</v>
      </c>
      <c r="K1146" s="365"/>
      <c r="L1146" s="365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6"/>
        <v>0</v>
      </c>
      <c r="I1147" s="331">
        <f t="shared" si="256"/>
        <v>0</v>
      </c>
      <c r="J1147" s="349">
        <f t="shared" si="249"/>
        <v>0</v>
      </c>
      <c r="K1147" s="365"/>
      <c r="L1147" s="365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6"/>
        <v>0</v>
      </c>
      <c r="I1148" s="331">
        <f t="shared" si="256"/>
        <v>0</v>
      </c>
      <c r="J1148" s="349">
        <f t="shared" si="249"/>
        <v>0</v>
      </c>
      <c r="K1148" s="365"/>
      <c r="L1148" s="365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6"/>
        <v>0</v>
      </c>
      <c r="I1149" s="331">
        <f t="shared" si="256"/>
        <v>0</v>
      </c>
      <c r="J1149" s="349">
        <f t="shared" si="249"/>
        <v>0</v>
      </c>
      <c r="K1149" s="365"/>
      <c r="L1149" s="365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6"/>
        <v>0</v>
      </c>
      <c r="I1150" s="331">
        <f t="shared" si="256"/>
        <v>0</v>
      </c>
      <c r="J1150" s="349">
        <f t="shared" si="249"/>
        <v>0</v>
      </c>
      <c r="K1150" s="365"/>
      <c r="L1150" s="365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49"/>
        <v>0</v>
      </c>
      <c r="K1151" s="365"/>
      <c r="L1151" s="365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7">H1153</f>
        <v>71.400000000000006</v>
      </c>
      <c r="I1152" s="331">
        <f t="shared" si="257"/>
        <v>0</v>
      </c>
      <c r="J1152" s="349">
        <f t="shared" si="249"/>
        <v>71.400000000000006</v>
      </c>
      <c r="K1152" s="331">
        <f t="shared" ref="K1152:L1156" si="258">K1153</f>
        <v>72.099999999999994</v>
      </c>
      <c r="L1152" s="331">
        <f t="shared" si="258"/>
        <v>73.7</v>
      </c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7"/>
        <v>71.400000000000006</v>
      </c>
      <c r="I1153" s="331">
        <f t="shared" si="257"/>
        <v>0</v>
      </c>
      <c r="J1153" s="349">
        <f t="shared" si="249"/>
        <v>71.400000000000006</v>
      </c>
      <c r="K1153" s="331">
        <f t="shared" si="258"/>
        <v>72.099999999999994</v>
      </c>
      <c r="L1153" s="331">
        <f t="shared" si="258"/>
        <v>73.7</v>
      </c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7"/>
        <v>71.400000000000006</v>
      </c>
      <c r="I1154" s="331">
        <f t="shared" si="257"/>
        <v>0</v>
      </c>
      <c r="J1154" s="349">
        <f t="shared" si="249"/>
        <v>71.400000000000006</v>
      </c>
      <c r="K1154" s="331">
        <f t="shared" si="258"/>
        <v>72.099999999999994</v>
      </c>
      <c r="L1154" s="331">
        <f t="shared" si="258"/>
        <v>73.7</v>
      </c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7"/>
        <v>71.400000000000006</v>
      </c>
      <c r="I1155" s="331">
        <f t="shared" si="257"/>
        <v>0</v>
      </c>
      <c r="J1155" s="349">
        <f>H1155+I1155</f>
        <v>71.400000000000006</v>
      </c>
      <c r="K1155" s="331">
        <f t="shared" si="258"/>
        <v>72.099999999999994</v>
      </c>
      <c r="L1155" s="331">
        <f t="shared" si="258"/>
        <v>73.7</v>
      </c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7"/>
        <v>71.400000000000006</v>
      </c>
      <c r="I1156" s="331">
        <f t="shared" si="257"/>
        <v>0</v>
      </c>
      <c r="J1156" s="349">
        <f t="shared" ref="J1156:J1219" si="259">H1156+I1156</f>
        <v>71.400000000000006</v>
      </c>
      <c r="K1156" s="331">
        <f t="shared" si="258"/>
        <v>72.099999999999994</v>
      </c>
      <c r="L1156" s="331">
        <f t="shared" si="258"/>
        <v>73.7</v>
      </c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59"/>
        <v>71.400000000000006</v>
      </c>
      <c r="K1157" s="368">
        <v>72.099999999999994</v>
      </c>
      <c r="L1157" s="368">
        <v>73.7</v>
      </c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59"/>
        <v>0</v>
      </c>
      <c r="K1158" s="331">
        <f>K1159+K1167</f>
        <v>0</v>
      </c>
      <c r="L1158" s="331">
        <f>L1159+L1167</f>
        <v>0</v>
      </c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60">H1160</f>
        <v>0</v>
      </c>
      <c r="I1159" s="331">
        <f t="shared" si="260"/>
        <v>0</v>
      </c>
      <c r="J1159" s="349">
        <f t="shared" si="259"/>
        <v>0</v>
      </c>
      <c r="K1159" s="331">
        <f t="shared" ref="K1159:L1161" si="261">K1160</f>
        <v>0</v>
      </c>
      <c r="L1159" s="331">
        <f>L1160</f>
        <v>0</v>
      </c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60"/>
        <v>0</v>
      </c>
      <c r="I1160" s="331">
        <f t="shared" si="260"/>
        <v>0</v>
      </c>
      <c r="J1160" s="349">
        <f t="shared" si="259"/>
        <v>0</v>
      </c>
      <c r="K1160" s="331">
        <f t="shared" si="261"/>
        <v>0</v>
      </c>
      <c r="L1160" s="331">
        <f t="shared" si="261"/>
        <v>0</v>
      </c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60"/>
        <v>0</v>
      </c>
      <c r="I1161" s="331">
        <f t="shared" si="260"/>
        <v>0</v>
      </c>
      <c r="J1161" s="349">
        <f t="shared" si="259"/>
        <v>0</v>
      </c>
      <c r="K1161" s="331">
        <f t="shared" si="261"/>
        <v>0</v>
      </c>
      <c r="L1161" s="331">
        <f t="shared" si="261"/>
        <v>0</v>
      </c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59"/>
        <v>0</v>
      </c>
      <c r="K1162" s="368"/>
      <c r="L1162" s="368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59"/>
        <v>0</v>
      </c>
      <c r="K1163" s="368"/>
      <c r="L1163" s="368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59"/>
        <v>0</v>
      </c>
      <c r="K1164" s="368"/>
      <c r="L1164" s="368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59"/>
        <v>0</v>
      </c>
      <c r="K1165" s="368"/>
      <c r="L1165" s="368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59"/>
        <v>0</v>
      </c>
      <c r="K1166" s="368"/>
      <c r="L1166" s="368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2">H1168</f>
        <v>0</v>
      </c>
      <c r="I1167" s="331">
        <f t="shared" si="262"/>
        <v>0</v>
      </c>
      <c r="J1167" s="349">
        <f t="shared" si="259"/>
        <v>0</v>
      </c>
      <c r="K1167" s="331">
        <f t="shared" ref="K1167:L1170" si="263">K1168</f>
        <v>0</v>
      </c>
      <c r="L1167" s="331">
        <f>L1168</f>
        <v>0</v>
      </c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2"/>
        <v>0</v>
      </c>
      <c r="I1168" s="331">
        <f t="shared" si="262"/>
        <v>0</v>
      </c>
      <c r="J1168" s="349">
        <f t="shared" si="259"/>
        <v>0</v>
      </c>
      <c r="K1168" s="331">
        <f t="shared" si="263"/>
        <v>0</v>
      </c>
      <c r="L1168" s="331">
        <f t="shared" si="263"/>
        <v>0</v>
      </c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2"/>
        <v>0</v>
      </c>
      <c r="I1169" s="331">
        <f t="shared" si="262"/>
        <v>0</v>
      </c>
      <c r="J1169" s="349">
        <f t="shared" si="259"/>
        <v>0</v>
      </c>
      <c r="K1169" s="331">
        <f t="shared" si="263"/>
        <v>0</v>
      </c>
      <c r="L1169" s="331">
        <f t="shared" si="263"/>
        <v>0</v>
      </c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2"/>
        <v>0</v>
      </c>
      <c r="I1170" s="331">
        <f t="shared" si="262"/>
        <v>0</v>
      </c>
      <c r="J1170" s="349">
        <f t="shared" si="259"/>
        <v>0</v>
      </c>
      <c r="K1170" s="331">
        <f t="shared" si="263"/>
        <v>0</v>
      </c>
      <c r="L1170" s="331">
        <f t="shared" si="263"/>
        <v>0</v>
      </c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59"/>
        <v>0</v>
      </c>
      <c r="K1171" s="368"/>
      <c r="L1171" s="368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59"/>
        <v>0</v>
      </c>
      <c r="K1172" s="368"/>
      <c r="L1172" s="368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59"/>
        <v>0</v>
      </c>
      <c r="K1173" s="368"/>
      <c r="L1173" s="368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59"/>
        <v>0</v>
      </c>
      <c r="K1174" s="368"/>
      <c r="L1174" s="368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59"/>
        <v>0</v>
      </c>
      <c r="K1175" s="368"/>
      <c r="L1175" s="368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59"/>
        <v>0</v>
      </c>
      <c r="K1176" s="368"/>
      <c r="L1176" s="368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59"/>
        <v>0</v>
      </c>
      <c r="K1177" s="368"/>
      <c r="L1177" s="368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59"/>
        <v>0</v>
      </c>
      <c r="K1178" s="368"/>
      <c r="L1178" s="368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59"/>
        <v>0</v>
      </c>
      <c r="K1179" s="368"/>
      <c r="L1179" s="368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5736.8</v>
      </c>
      <c r="I1180" s="349">
        <f>I1189</f>
        <v>1245.0999999999999</v>
      </c>
      <c r="J1180" s="349">
        <f t="shared" si="259"/>
        <v>6981.9</v>
      </c>
      <c r="K1180" s="349">
        <f>K1189</f>
        <v>5665.1</v>
      </c>
      <c r="L1180" s="349">
        <f>L1189</f>
        <v>5705.7000000000007</v>
      </c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59"/>
        <v>1</v>
      </c>
      <c r="K1181" s="365"/>
      <c r="L1181" s="365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59"/>
        <v>1</v>
      </c>
      <c r="K1182" s="365"/>
      <c r="L1182" s="365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59"/>
        <v>0</v>
      </c>
      <c r="K1183" s="365"/>
      <c r="L1183" s="365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59"/>
        <v>0</v>
      </c>
      <c r="K1184" s="365"/>
      <c r="L1184" s="365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59"/>
        <v>0</v>
      </c>
      <c r="K1185" s="365"/>
      <c r="L1185" s="365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59"/>
        <v>0</v>
      </c>
      <c r="K1186" s="365"/>
      <c r="L1186" s="365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59"/>
        <v>0</v>
      </c>
      <c r="K1187" s="365"/>
      <c r="L1187" s="365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59"/>
        <v>0</v>
      </c>
      <c r="K1188" s="365"/>
      <c r="L1188" s="365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5736.8</v>
      </c>
      <c r="I1189" s="331">
        <f>I1190+I1198+I1194</f>
        <v>1245.0999999999999</v>
      </c>
      <c r="J1189" s="349">
        <f t="shared" si="259"/>
        <v>6981.9</v>
      </c>
      <c r="K1189" s="331">
        <f>K1190+K1198+K1194</f>
        <v>5665.1</v>
      </c>
      <c r="L1189" s="331">
        <f>L1190+L1198+L1194</f>
        <v>5705.7000000000007</v>
      </c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4">H1191</f>
        <v>2780</v>
      </c>
      <c r="I1190" s="331">
        <f t="shared" si="264"/>
        <v>1091.0999999999999</v>
      </c>
      <c r="J1190" s="349">
        <f t="shared" si="259"/>
        <v>3871.1</v>
      </c>
      <c r="K1190" s="331">
        <f t="shared" ref="K1190:L1192" si="265">K1191</f>
        <v>2780</v>
      </c>
      <c r="L1190" s="331">
        <f t="shared" si="265"/>
        <v>2780</v>
      </c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4"/>
        <v>2780</v>
      </c>
      <c r="I1191" s="331">
        <f t="shared" si="264"/>
        <v>1091.0999999999999</v>
      </c>
      <c r="J1191" s="349">
        <f t="shared" si="259"/>
        <v>3871.1</v>
      </c>
      <c r="K1191" s="331">
        <f t="shared" si="265"/>
        <v>2780</v>
      </c>
      <c r="L1191" s="331">
        <f t="shared" si="265"/>
        <v>2780</v>
      </c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4"/>
        <v>2780</v>
      </c>
      <c r="I1192" s="331">
        <f t="shared" si="264"/>
        <v>1091.0999999999999</v>
      </c>
      <c r="J1192" s="349">
        <f t="shared" si="259"/>
        <v>3871.1</v>
      </c>
      <c r="K1192" s="331">
        <f t="shared" si="265"/>
        <v>2780</v>
      </c>
      <c r="L1192" s="331">
        <f t="shared" si="265"/>
        <v>2780</v>
      </c>
      <c r="O1192" s="264"/>
    </row>
    <row r="1193" spans="1:15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2780</v>
      </c>
      <c r="I1193" s="331">
        <v>1091.0999999999999</v>
      </c>
      <c r="J1193" s="349">
        <f t="shared" si="259"/>
        <v>3871.1</v>
      </c>
      <c r="K1193" s="331">
        <v>2780</v>
      </c>
      <c r="L1193" s="331">
        <v>2780</v>
      </c>
      <c r="O1193" s="264"/>
    </row>
    <row r="1194" spans="1:15" ht="38.25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6">H1195</f>
        <v>0</v>
      </c>
      <c r="I1194" s="368">
        <f t="shared" si="266"/>
        <v>154</v>
      </c>
      <c r="J1194" s="349">
        <f t="shared" si="259"/>
        <v>154</v>
      </c>
      <c r="K1194" s="368">
        <f t="shared" ref="K1194:L1196" si="267">K1195</f>
        <v>0</v>
      </c>
      <c r="L1194" s="368">
        <f t="shared" si="267"/>
        <v>0</v>
      </c>
      <c r="O1194" s="264"/>
    </row>
    <row r="1195" spans="1:15" ht="78.75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6"/>
        <v>0</v>
      </c>
      <c r="I1195" s="368">
        <f t="shared" si="266"/>
        <v>154</v>
      </c>
      <c r="J1195" s="349">
        <f t="shared" si="259"/>
        <v>154</v>
      </c>
      <c r="K1195" s="368">
        <f t="shared" si="267"/>
        <v>0</v>
      </c>
      <c r="L1195" s="368">
        <f t="shared" si="267"/>
        <v>0</v>
      </c>
      <c r="O1195" s="264"/>
    </row>
    <row r="1196" spans="1:15" ht="38.25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6"/>
        <v>0</v>
      </c>
      <c r="I1196" s="368">
        <f t="shared" si="266"/>
        <v>154</v>
      </c>
      <c r="J1196" s="349">
        <f t="shared" si="259"/>
        <v>154</v>
      </c>
      <c r="K1196" s="368">
        <f t="shared" si="267"/>
        <v>0</v>
      </c>
      <c r="L1196" s="368">
        <f t="shared" si="267"/>
        <v>0</v>
      </c>
      <c r="O1196" s="264"/>
    </row>
    <row r="1197" spans="1:15" s="350" customFormat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/>
      <c r="I1197" s="331">
        <f>118.3+35.7</f>
        <v>154</v>
      </c>
      <c r="J1197" s="349">
        <f t="shared" si="259"/>
        <v>154</v>
      </c>
      <c r="K1197" s="368"/>
      <c r="L1197" s="365"/>
      <c r="O1197" s="351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0</v>
      </c>
      <c r="J1198" s="349">
        <f t="shared" si="259"/>
        <v>2956.8</v>
      </c>
      <c r="K1198" s="331">
        <f>K1204+K1199</f>
        <v>2885.1</v>
      </c>
      <c r="L1198" s="331">
        <f>L1204+L1199</f>
        <v>2925.7000000000003</v>
      </c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8">H1200</f>
        <v>3.4</v>
      </c>
      <c r="I1199" s="331">
        <f t="shared" si="268"/>
        <v>0</v>
      </c>
      <c r="J1199" s="349">
        <f t="shared" si="259"/>
        <v>3.4</v>
      </c>
      <c r="K1199" s="331">
        <f t="shared" si="268"/>
        <v>3.4</v>
      </c>
      <c r="L1199" s="331">
        <f t="shared" si="268"/>
        <v>3.4</v>
      </c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8"/>
        <v>3.4</v>
      </c>
      <c r="I1200" s="331">
        <f t="shared" si="268"/>
        <v>0</v>
      </c>
      <c r="J1200" s="349">
        <f t="shared" si="259"/>
        <v>3.4</v>
      </c>
      <c r="K1200" s="331">
        <f t="shared" si="268"/>
        <v>3.4</v>
      </c>
      <c r="L1200" s="331">
        <f t="shared" si="268"/>
        <v>3.4</v>
      </c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8"/>
        <v>3.4</v>
      </c>
      <c r="I1201" s="331">
        <f t="shared" si="268"/>
        <v>0</v>
      </c>
      <c r="J1201" s="349">
        <f t="shared" si="259"/>
        <v>3.4</v>
      </c>
      <c r="K1201" s="331">
        <f t="shared" si="268"/>
        <v>3.4</v>
      </c>
      <c r="L1201" s="331">
        <f t="shared" si="268"/>
        <v>3.4</v>
      </c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/>
      <c r="J1202" s="349">
        <f t="shared" si="259"/>
        <v>3.4</v>
      </c>
      <c r="K1202" s="331">
        <v>3.4</v>
      </c>
      <c r="L1202" s="331">
        <v>3.4</v>
      </c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59"/>
        <v>2953.4</v>
      </c>
      <c r="K1203" s="331">
        <f>K1209+K1204</f>
        <v>2881.7</v>
      </c>
      <c r="L1203" s="331">
        <f>L1209+L1204</f>
        <v>2922.3</v>
      </c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69">H1205</f>
        <v>2953.4</v>
      </c>
      <c r="I1204" s="331">
        <f t="shared" si="269"/>
        <v>0</v>
      </c>
      <c r="J1204" s="349">
        <f t="shared" si="259"/>
        <v>2953.4</v>
      </c>
      <c r="K1204" s="331">
        <f t="shared" si="269"/>
        <v>2881.7</v>
      </c>
      <c r="L1204" s="331">
        <f t="shared" si="269"/>
        <v>2922.3</v>
      </c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69"/>
        <v>2953.4</v>
      </c>
      <c r="I1205" s="331">
        <f t="shared" si="269"/>
        <v>0</v>
      </c>
      <c r="J1205" s="349">
        <f t="shared" si="259"/>
        <v>2953.4</v>
      </c>
      <c r="K1205" s="331">
        <f t="shared" si="269"/>
        <v>2881.7</v>
      </c>
      <c r="L1205" s="331">
        <f t="shared" si="269"/>
        <v>2922.3</v>
      </c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59"/>
        <v>2953.4</v>
      </c>
      <c r="K1206" s="331">
        <v>2881.7</v>
      </c>
      <c r="L1206" s="331">
        <v>2922.3</v>
      </c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4850.8</v>
      </c>
      <c r="I1207" s="349">
        <f>I1223+I1256+I1208</f>
        <v>45.5</v>
      </c>
      <c r="J1207" s="349">
        <f t="shared" si="259"/>
        <v>4896.3</v>
      </c>
      <c r="K1207" s="349">
        <f>K1223+K1256+K1208</f>
        <v>4170.8</v>
      </c>
      <c r="L1207" s="349">
        <f>L1223+L1256+L1208</f>
        <v>4170.8</v>
      </c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59"/>
        <v>46.7</v>
      </c>
      <c r="K1208" s="349">
        <f>K1209+K1216</f>
        <v>46.7</v>
      </c>
      <c r="L1208" s="349">
        <f>L1209+L1216</f>
        <v>46.7</v>
      </c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59"/>
        <v>0</v>
      </c>
      <c r="K1209" s="365"/>
      <c r="L1209" s="365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59"/>
        <v>0</v>
      </c>
      <c r="K1210" s="365"/>
      <c r="L1210" s="365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59"/>
        <v>0</v>
      </c>
      <c r="K1211" s="365"/>
      <c r="L1211" s="365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59"/>
        <v>0</v>
      </c>
      <c r="K1212" s="365"/>
      <c r="L1212" s="365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59"/>
        <v>0</v>
      </c>
      <c r="K1213" s="365"/>
      <c r="L1213" s="365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59"/>
        <v>0</v>
      </c>
      <c r="K1214" s="365"/>
      <c r="L1214" s="365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59"/>
        <v>0</v>
      </c>
      <c r="K1215" s="365"/>
      <c r="L1215" s="365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70">H1217</f>
        <v>46.7</v>
      </c>
      <c r="I1216" s="349">
        <f t="shared" si="270"/>
        <v>0</v>
      </c>
      <c r="J1216" s="349">
        <f t="shared" si="259"/>
        <v>46.7</v>
      </c>
      <c r="K1216" s="349">
        <f t="shared" si="270"/>
        <v>46.7</v>
      </c>
      <c r="L1216" s="349">
        <f t="shared" si="270"/>
        <v>46.7</v>
      </c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70"/>
        <v>46.7</v>
      </c>
      <c r="I1217" s="331">
        <f t="shared" si="270"/>
        <v>0</v>
      </c>
      <c r="J1217" s="349">
        <f t="shared" si="259"/>
        <v>46.7</v>
      </c>
      <c r="K1217" s="331">
        <f t="shared" si="270"/>
        <v>46.7</v>
      </c>
      <c r="L1217" s="331">
        <f t="shared" si="270"/>
        <v>46.7</v>
      </c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59"/>
        <v>46.7</v>
      </c>
      <c r="K1218" s="331">
        <f>K1221+K1219</f>
        <v>46.7</v>
      </c>
      <c r="L1218" s="331">
        <f>L1221+L1219</f>
        <v>46.7</v>
      </c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59"/>
        <v>46.7</v>
      </c>
      <c r="K1219" s="331">
        <f>K1220</f>
        <v>46.7</v>
      </c>
      <c r="L1219" s="331">
        <f>L1220</f>
        <v>46.7</v>
      </c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71">H1220+I1220</f>
        <v>46.7</v>
      </c>
      <c r="K1220" s="331">
        <v>46.7</v>
      </c>
      <c r="L1220" s="365">
        <v>46.7</v>
      </c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71"/>
        <v>0</v>
      </c>
      <c r="K1221" s="331">
        <f>K1222</f>
        <v>0</v>
      </c>
      <c r="L1221" s="331">
        <f>L1222</f>
        <v>0</v>
      </c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71"/>
        <v>0</v>
      </c>
      <c r="K1222" s="365"/>
      <c r="L1222" s="365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71"/>
        <v>2939.6</v>
      </c>
      <c r="K1223" s="349">
        <f>K1224</f>
        <v>2939.6</v>
      </c>
      <c r="L1223" s="349">
        <f>L1224</f>
        <v>2939.6</v>
      </c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71"/>
        <v>2939.6</v>
      </c>
      <c r="K1224" s="349">
        <f>K1231+K1242+K1248+K1252+K1236</f>
        <v>2939.6</v>
      </c>
      <c r="L1224" s="349">
        <f>L1231+L1242+L1248+L1252+L1236</f>
        <v>2939.6</v>
      </c>
      <c r="O1224" s="264"/>
    </row>
    <row r="1225" spans="1:15" ht="76.5" hidden="1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71"/>
        <v>0</v>
      </c>
      <c r="K1225" s="365"/>
      <c r="L1225" s="365"/>
      <c r="O1225" s="264"/>
    </row>
    <row r="1226" spans="1:15" ht="25.5" hidden="1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71"/>
        <v>0</v>
      </c>
      <c r="K1226" s="365"/>
      <c r="L1226" s="365"/>
      <c r="O1226" s="264"/>
    </row>
    <row r="1227" spans="1:15" ht="25.5" hidden="1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71"/>
        <v>0</v>
      </c>
      <c r="K1227" s="365"/>
      <c r="L1227" s="365"/>
      <c r="O1227" s="264"/>
    </row>
    <row r="1228" spans="1:15" ht="12.75" hidden="1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71"/>
        <v>0</v>
      </c>
      <c r="K1228" s="365"/>
      <c r="L1228" s="365"/>
      <c r="O1228" s="264"/>
    </row>
    <row r="1229" spans="1:15" ht="24" hidden="1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71"/>
        <v>0</v>
      </c>
      <c r="K1229" s="365"/>
      <c r="L1229" s="365"/>
      <c r="O1229" s="264"/>
    </row>
    <row r="1230" spans="1:15" ht="13.5" hidden="1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71"/>
        <v>0</v>
      </c>
      <c r="K1230" s="365"/>
      <c r="L1230" s="365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2">H1232</f>
        <v>0</v>
      </c>
      <c r="I1231" s="331">
        <f t="shared" si="272"/>
        <v>0</v>
      </c>
      <c r="J1231" s="349">
        <f t="shared" si="271"/>
        <v>0</v>
      </c>
      <c r="K1231" s="331">
        <f t="shared" si="272"/>
        <v>0</v>
      </c>
      <c r="L1231" s="331">
        <f t="shared" si="272"/>
        <v>0</v>
      </c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2"/>
        <v>0</v>
      </c>
      <c r="I1232" s="331">
        <f t="shared" si="272"/>
        <v>0</v>
      </c>
      <c r="J1232" s="349">
        <f t="shared" si="271"/>
        <v>0</v>
      </c>
      <c r="K1232" s="331">
        <f t="shared" si="272"/>
        <v>0</v>
      </c>
      <c r="L1232" s="331">
        <f t="shared" si="272"/>
        <v>0</v>
      </c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71"/>
        <v>0</v>
      </c>
      <c r="K1233" s="331">
        <f>K1234+K1235</f>
        <v>0</v>
      </c>
      <c r="L1233" s="331">
        <f>L1234+L1235</f>
        <v>0</v>
      </c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71"/>
        <v>0</v>
      </c>
      <c r="K1234" s="365"/>
      <c r="L1234" s="365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71"/>
        <v>0</v>
      </c>
      <c r="K1235" s="365">
        <v>0</v>
      </c>
      <c r="L1235" s="365"/>
      <c r="O1235" s="264"/>
    </row>
    <row r="1236" spans="1:15" ht="38.25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71"/>
        <v>0</v>
      </c>
      <c r="K1236" s="331">
        <f>K1237</f>
        <v>0</v>
      </c>
      <c r="L1236" s="331">
        <f>L1237</f>
        <v>0</v>
      </c>
      <c r="O1236" s="264"/>
    </row>
    <row r="1237" spans="1:15" ht="25.5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71"/>
        <v>0</v>
      </c>
      <c r="K1237" s="331">
        <f>K1238+K1240</f>
        <v>0</v>
      </c>
      <c r="L1237" s="331">
        <f>L1238+L1240</f>
        <v>0</v>
      </c>
      <c r="O1237" s="264"/>
    </row>
    <row r="1238" spans="1:15" ht="25.5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71"/>
        <v>0</v>
      </c>
      <c r="K1238" s="331">
        <f>K1239</f>
        <v>0</v>
      </c>
      <c r="L1238" s="331">
        <f>L1239</f>
        <v>0</v>
      </c>
      <c r="O1238" s="264"/>
    </row>
    <row r="1239" spans="1:15" ht="12.75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71"/>
        <v>0</v>
      </c>
      <c r="K1239" s="368"/>
      <c r="L1239" s="368"/>
      <c r="O1239" s="264"/>
    </row>
    <row r="1240" spans="1:15" ht="25.5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71"/>
        <v>0</v>
      </c>
      <c r="K1240" s="365"/>
      <c r="L1240" s="365"/>
      <c r="O1240" s="264"/>
    </row>
    <row r="1241" spans="1:15" ht="12.75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71"/>
        <v>0</v>
      </c>
      <c r="K1241" s="365"/>
      <c r="L1241" s="365"/>
      <c r="O1241" s="264"/>
    </row>
    <row r="1242" spans="1:15" ht="52.5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71"/>
        <v>2380.1999999999998</v>
      </c>
      <c r="K1242" s="331">
        <f>K1243</f>
        <v>2380.1999999999998</v>
      </c>
      <c r="L1242" s="331">
        <f>L1243</f>
        <v>2380.1999999999998</v>
      </c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71"/>
        <v>2380.1999999999998</v>
      </c>
      <c r="K1243" s="331">
        <f>K1244+K1246</f>
        <v>2380.1999999999998</v>
      </c>
      <c r="L1243" s="331">
        <f>L1244+L1246</f>
        <v>2380.1999999999998</v>
      </c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700</v>
      </c>
      <c r="I1244" s="331">
        <f>I1245</f>
        <v>0</v>
      </c>
      <c r="J1244" s="349">
        <f t="shared" si="271"/>
        <v>700</v>
      </c>
      <c r="K1244" s="331">
        <f>K1245</f>
        <v>1680.2</v>
      </c>
      <c r="L1244" s="331">
        <f>L1245</f>
        <v>1680.2</v>
      </c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700</v>
      </c>
      <c r="I1245" s="331">
        <v>0</v>
      </c>
      <c r="J1245" s="349">
        <f t="shared" si="271"/>
        <v>700</v>
      </c>
      <c r="K1245" s="331">
        <v>1680.2</v>
      </c>
      <c r="L1245" s="331">
        <v>1680.2</v>
      </c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1680.2</v>
      </c>
      <c r="I1246" s="331">
        <f>I1247</f>
        <v>0</v>
      </c>
      <c r="J1246" s="349">
        <f t="shared" si="271"/>
        <v>1680.2</v>
      </c>
      <c r="K1246" s="331">
        <f>K1247</f>
        <v>700</v>
      </c>
      <c r="L1246" s="331">
        <f>L1247</f>
        <v>700</v>
      </c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1680.2</v>
      </c>
      <c r="I1247" s="331">
        <v>0</v>
      </c>
      <c r="J1247" s="349">
        <f t="shared" si="271"/>
        <v>1680.2</v>
      </c>
      <c r="K1247" s="331">
        <v>700</v>
      </c>
      <c r="L1247" s="331">
        <v>700</v>
      </c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3">H1249</f>
        <v>0</v>
      </c>
      <c r="I1248" s="331">
        <f t="shared" si="273"/>
        <v>0</v>
      </c>
      <c r="J1248" s="349">
        <f t="shared" si="271"/>
        <v>0</v>
      </c>
      <c r="K1248" s="331">
        <f t="shared" si="273"/>
        <v>0</v>
      </c>
      <c r="L1248" s="331">
        <f t="shared" si="273"/>
        <v>0</v>
      </c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3"/>
        <v>0</v>
      </c>
      <c r="I1249" s="331">
        <f t="shared" si="273"/>
        <v>0</v>
      </c>
      <c r="J1249" s="349">
        <f t="shared" si="271"/>
        <v>0</v>
      </c>
      <c r="K1249" s="331">
        <f t="shared" si="273"/>
        <v>0</v>
      </c>
      <c r="L1249" s="331">
        <f t="shared" si="273"/>
        <v>0</v>
      </c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3"/>
        <v>0</v>
      </c>
      <c r="I1250" s="331">
        <f t="shared" si="273"/>
        <v>0</v>
      </c>
      <c r="J1250" s="349">
        <f t="shared" si="271"/>
        <v>0</v>
      </c>
      <c r="K1250" s="331">
        <f t="shared" si="273"/>
        <v>0</v>
      </c>
      <c r="L1250" s="331">
        <f t="shared" si="273"/>
        <v>0</v>
      </c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71"/>
        <v>0</v>
      </c>
      <c r="K1251" s="368"/>
      <c r="L1251" s="365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4">H1253</f>
        <v>559.4</v>
      </c>
      <c r="I1252" s="331">
        <f t="shared" si="274"/>
        <v>0</v>
      </c>
      <c r="J1252" s="349">
        <f t="shared" si="271"/>
        <v>559.4</v>
      </c>
      <c r="K1252" s="331">
        <f t="shared" ref="K1252:L1254" si="275">K1253</f>
        <v>559.4</v>
      </c>
      <c r="L1252" s="331">
        <f t="shared" si="275"/>
        <v>559.4</v>
      </c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4"/>
        <v>559.4</v>
      </c>
      <c r="I1253" s="331">
        <f t="shared" si="274"/>
        <v>0</v>
      </c>
      <c r="J1253" s="349">
        <f t="shared" si="271"/>
        <v>559.4</v>
      </c>
      <c r="K1253" s="331">
        <f t="shared" si="275"/>
        <v>559.4</v>
      </c>
      <c r="L1253" s="331">
        <f t="shared" si="275"/>
        <v>559.4</v>
      </c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4"/>
        <v>559.4</v>
      </c>
      <c r="I1254" s="331">
        <f t="shared" si="274"/>
        <v>0</v>
      </c>
      <c r="J1254" s="349">
        <f t="shared" si="271"/>
        <v>559.4</v>
      </c>
      <c r="K1254" s="331">
        <f t="shared" si="275"/>
        <v>559.4</v>
      </c>
      <c r="L1254" s="331">
        <f t="shared" si="275"/>
        <v>559.4</v>
      </c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71"/>
        <v>559.4</v>
      </c>
      <c r="K1255" s="331">
        <v>559.4</v>
      </c>
      <c r="L1255" s="331">
        <v>559.4</v>
      </c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1864.5</v>
      </c>
      <c r="I1256" s="349">
        <f>I1258+I1265</f>
        <v>45.5</v>
      </c>
      <c r="J1256" s="349">
        <f t="shared" si="271"/>
        <v>1910</v>
      </c>
      <c r="K1256" s="349">
        <f>K1258+K1265</f>
        <v>1184.5</v>
      </c>
      <c r="L1256" s="349">
        <f>L1258+L1265</f>
        <v>1184.5</v>
      </c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71"/>
        <v>0</v>
      </c>
      <c r="K1257" s="365"/>
      <c r="L1257" s="365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71"/>
        <v>0</v>
      </c>
      <c r="K1258" s="365"/>
      <c r="L1258" s="365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71"/>
        <v>0</v>
      </c>
      <c r="K1259" s="365"/>
      <c r="L1259" s="365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71"/>
        <v>0</v>
      </c>
      <c r="K1260" s="365"/>
      <c r="L1260" s="365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71"/>
        <v>0</v>
      </c>
      <c r="K1261" s="365"/>
      <c r="L1261" s="365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71"/>
        <v>0</v>
      </c>
      <c r="K1262" s="365"/>
      <c r="L1262" s="365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71"/>
        <v>0</v>
      </c>
      <c r="K1263" s="365"/>
      <c r="L1263" s="365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71"/>
        <v>0</v>
      </c>
      <c r="K1264" s="365"/>
      <c r="L1264" s="365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1864.5</v>
      </c>
      <c r="I1265" s="331">
        <f>I1274+I1266+I1270</f>
        <v>45.5</v>
      </c>
      <c r="J1265" s="349">
        <f t="shared" si="271"/>
        <v>1910</v>
      </c>
      <c r="K1265" s="331">
        <f>K1274+K1266+K1270</f>
        <v>1184.5</v>
      </c>
      <c r="L1265" s="331">
        <f>L1274+L1266+L1270</f>
        <v>1184.5</v>
      </c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6">H1267</f>
        <v>0</v>
      </c>
      <c r="I1266" s="331">
        <f t="shared" si="276"/>
        <v>45.5</v>
      </c>
      <c r="J1266" s="349">
        <f t="shared" si="271"/>
        <v>45.5</v>
      </c>
      <c r="K1266" s="331">
        <f t="shared" ref="K1266:L1268" si="277">K1267</f>
        <v>0</v>
      </c>
      <c r="L1266" s="331">
        <f t="shared" si="277"/>
        <v>0</v>
      </c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6"/>
        <v>0</v>
      </c>
      <c r="I1267" s="331">
        <f t="shared" si="276"/>
        <v>45.5</v>
      </c>
      <c r="J1267" s="349">
        <f t="shared" si="271"/>
        <v>45.5</v>
      </c>
      <c r="K1267" s="331">
        <f t="shared" si="277"/>
        <v>0</v>
      </c>
      <c r="L1267" s="331">
        <f t="shared" si="277"/>
        <v>0</v>
      </c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6"/>
        <v>0</v>
      </c>
      <c r="I1268" s="331">
        <f t="shared" si="276"/>
        <v>45.5</v>
      </c>
      <c r="J1268" s="349">
        <f t="shared" si="271"/>
        <v>45.5</v>
      </c>
      <c r="K1268" s="331">
        <f t="shared" si="277"/>
        <v>0</v>
      </c>
      <c r="L1268" s="331">
        <f t="shared" si="277"/>
        <v>0</v>
      </c>
      <c r="O1268" s="264"/>
    </row>
    <row r="1269" spans="1:15" s="350" customFormat="1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/>
      <c r="I1269" s="331">
        <f>35+10.5</f>
        <v>45.5</v>
      </c>
      <c r="J1269" s="349">
        <f t="shared" si="271"/>
        <v>45.5</v>
      </c>
      <c r="K1269" s="331"/>
      <c r="L1269" s="365"/>
      <c r="O1269" s="351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6"/>
        <v>680</v>
      </c>
      <c r="I1270" s="331">
        <f t="shared" si="276"/>
        <v>0</v>
      </c>
      <c r="J1270" s="349">
        <f t="shared" si="271"/>
        <v>680</v>
      </c>
      <c r="K1270" s="331"/>
      <c r="L1270" s="365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6"/>
        <v>680</v>
      </c>
      <c r="I1271" s="331">
        <f t="shared" si="276"/>
        <v>0</v>
      </c>
      <c r="J1271" s="349">
        <f t="shared" si="271"/>
        <v>680</v>
      </c>
      <c r="K1271" s="331"/>
      <c r="L1271" s="365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6"/>
        <v>680</v>
      </c>
      <c r="I1272" s="331">
        <f t="shared" si="276"/>
        <v>0</v>
      </c>
      <c r="J1272" s="349">
        <f t="shared" si="271"/>
        <v>680</v>
      </c>
      <c r="K1272" s="331"/>
      <c r="L1272" s="365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0</v>
      </c>
      <c r="J1273" s="349">
        <f t="shared" si="271"/>
        <v>680</v>
      </c>
      <c r="K1273" s="331"/>
      <c r="L1273" s="365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0</v>
      </c>
      <c r="J1274" s="349">
        <f t="shared" si="271"/>
        <v>1184.5</v>
      </c>
      <c r="K1274" s="331">
        <f>K1275</f>
        <v>1184.5</v>
      </c>
      <c r="L1274" s="331">
        <f>L1275</f>
        <v>1184.5</v>
      </c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0</v>
      </c>
      <c r="J1275" s="349">
        <f t="shared" si="271"/>
        <v>1184.5</v>
      </c>
      <c r="K1275" s="331">
        <f>K1276+K1278</f>
        <v>1184.5</v>
      </c>
      <c r="L1275" s="331">
        <f>L1276+L1278</f>
        <v>1184.5</v>
      </c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0</v>
      </c>
      <c r="J1276" s="349">
        <f t="shared" si="271"/>
        <v>1091</v>
      </c>
      <c r="K1276" s="331">
        <f>K1277</f>
        <v>1091</v>
      </c>
      <c r="L1276" s="331">
        <f>L1277</f>
        <v>1091</v>
      </c>
      <c r="O1276" s="264"/>
    </row>
    <row r="1277" spans="1:15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1091</v>
      </c>
      <c r="I1277" s="331"/>
      <c r="J1277" s="349">
        <f t="shared" si="271"/>
        <v>1091</v>
      </c>
      <c r="K1277" s="331">
        <v>1091</v>
      </c>
      <c r="L1277" s="331">
        <v>1091</v>
      </c>
      <c r="O1277" s="26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8">H1279</f>
        <v>93.5</v>
      </c>
      <c r="I1278" s="331">
        <f t="shared" si="278"/>
        <v>0</v>
      </c>
      <c r="J1278" s="349">
        <f t="shared" si="271"/>
        <v>93.5</v>
      </c>
      <c r="K1278" s="331">
        <f t="shared" si="278"/>
        <v>93.5</v>
      </c>
      <c r="L1278" s="331">
        <f t="shared" si="278"/>
        <v>93.5</v>
      </c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8"/>
        <v>93.5</v>
      </c>
      <c r="I1279" s="331">
        <f t="shared" si="278"/>
        <v>0</v>
      </c>
      <c r="J1279" s="349">
        <f t="shared" si="271"/>
        <v>93.5</v>
      </c>
      <c r="K1279" s="331">
        <f t="shared" si="278"/>
        <v>93.5</v>
      </c>
      <c r="L1279" s="331">
        <f t="shared" si="278"/>
        <v>93.5</v>
      </c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71"/>
        <v>93.5</v>
      </c>
      <c r="K1280" s="331">
        <v>93.5</v>
      </c>
      <c r="L1280" s="331">
        <v>93.5</v>
      </c>
      <c r="O1280" s="264"/>
    </row>
    <row r="1281" spans="1:15" ht="209.25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79">H1282</f>
        <v>0</v>
      </c>
      <c r="I1281" s="331">
        <f t="shared" si="279"/>
        <v>0</v>
      </c>
      <c r="J1281" s="349">
        <f t="shared" si="271"/>
        <v>0</v>
      </c>
      <c r="K1281" s="368"/>
      <c r="L1281" s="368"/>
      <c r="O1281" s="264"/>
    </row>
    <row r="1282" spans="1:15" ht="38.25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79"/>
        <v>0</v>
      </c>
      <c r="I1282" s="331">
        <f t="shared" si="279"/>
        <v>0</v>
      </c>
      <c r="J1282" s="349">
        <f t="shared" si="271"/>
        <v>0</v>
      </c>
      <c r="K1282" s="368"/>
      <c r="L1282" s="368"/>
      <c r="O1282" s="264"/>
    </row>
    <row r="1283" spans="1:15" ht="38.25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79"/>
        <v>0</v>
      </c>
      <c r="I1283" s="331">
        <f t="shared" si="279"/>
        <v>0</v>
      </c>
      <c r="J1283" s="349">
        <f t="shared" si="271"/>
        <v>0</v>
      </c>
      <c r="K1283" s="368"/>
      <c r="L1283" s="368"/>
      <c r="O1283" s="264"/>
    </row>
    <row r="1284" spans="1:15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71"/>
        <v>0</v>
      </c>
      <c r="K1284" s="368"/>
      <c r="L1284" s="368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80">H1286</f>
        <v>150</v>
      </c>
      <c r="I1285" s="349">
        <f t="shared" si="280"/>
        <v>0</v>
      </c>
      <c r="J1285" s="349">
        <f t="shared" si="271"/>
        <v>150</v>
      </c>
      <c r="K1285" s="349">
        <f t="shared" si="280"/>
        <v>150</v>
      </c>
      <c r="L1285" s="349">
        <f t="shared" si="280"/>
        <v>0</v>
      </c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80"/>
        <v>150</v>
      </c>
      <c r="I1286" s="349">
        <f t="shared" si="280"/>
        <v>0</v>
      </c>
      <c r="J1286" s="349">
        <f t="shared" si="271"/>
        <v>150</v>
      </c>
      <c r="K1286" s="349">
        <f t="shared" si="280"/>
        <v>150</v>
      </c>
      <c r="L1286" s="349">
        <f t="shared" si="280"/>
        <v>0</v>
      </c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80"/>
        <v>150</v>
      </c>
      <c r="I1287" s="331">
        <f t="shared" si="280"/>
        <v>0</v>
      </c>
      <c r="J1287" s="349">
        <f t="shared" si="271"/>
        <v>150</v>
      </c>
      <c r="K1287" s="331">
        <f t="shared" si="280"/>
        <v>150</v>
      </c>
      <c r="L1287" s="331">
        <f t="shared" si="280"/>
        <v>0</v>
      </c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80"/>
        <v>150</v>
      </c>
      <c r="I1288" s="331">
        <f t="shared" si="280"/>
        <v>0</v>
      </c>
      <c r="J1288" s="349">
        <f t="shared" ref="J1288:J1351" si="281">H1288+I1288</f>
        <v>150</v>
      </c>
      <c r="K1288" s="331">
        <f t="shared" si="280"/>
        <v>150</v>
      </c>
      <c r="L1288" s="331">
        <f t="shared" si="280"/>
        <v>0</v>
      </c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80"/>
        <v>150</v>
      </c>
      <c r="I1289" s="331">
        <f t="shared" si="280"/>
        <v>0</v>
      </c>
      <c r="J1289" s="349">
        <f t="shared" si="281"/>
        <v>150</v>
      </c>
      <c r="K1289" s="331">
        <f t="shared" si="280"/>
        <v>150</v>
      </c>
      <c r="L1289" s="331">
        <f t="shared" si="280"/>
        <v>0</v>
      </c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80"/>
        <v>150</v>
      </c>
      <c r="I1290" s="331">
        <f t="shared" si="280"/>
        <v>0</v>
      </c>
      <c r="J1290" s="349">
        <f t="shared" si="281"/>
        <v>150</v>
      </c>
      <c r="K1290" s="331">
        <f t="shared" si="280"/>
        <v>150</v>
      </c>
      <c r="L1290" s="331">
        <f t="shared" si="280"/>
        <v>0</v>
      </c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80"/>
        <v>150</v>
      </c>
      <c r="I1291" s="331">
        <f t="shared" si="280"/>
        <v>0</v>
      </c>
      <c r="J1291" s="349">
        <f t="shared" si="281"/>
        <v>150</v>
      </c>
      <c r="K1291" s="331">
        <f t="shared" si="280"/>
        <v>150</v>
      </c>
      <c r="L1291" s="331">
        <f t="shared" si="280"/>
        <v>0</v>
      </c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81"/>
        <v>150</v>
      </c>
      <c r="K1292" s="368">
        <v>150</v>
      </c>
      <c r="L1292" s="368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17371.8</v>
      </c>
      <c r="I1293" s="349">
        <f>I1294+I1295+I1296</f>
        <v>114.1</v>
      </c>
      <c r="J1293" s="349">
        <f t="shared" si="281"/>
        <v>17485.899999999998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17371.8</v>
      </c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16671.8</v>
      </c>
      <c r="I1294" s="349">
        <f>I1319+I1322+I1325+I1336+I1376+I1392+I1403+I1512+I1520+I1497+I1428+I1327+I1419+I1397+I1346+I1340+I1518+I1355+I1440+I1481+I1502</f>
        <v>0</v>
      </c>
      <c r="J1294" s="349">
        <f t="shared" si="281"/>
        <v>16671.8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81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0</v>
      </c>
      <c r="I1296" s="349">
        <f>I1430+I1342+I1315+I1508</f>
        <v>114.1</v>
      </c>
      <c r="J1296" s="349">
        <f t="shared" si="281"/>
        <v>114.1</v>
      </c>
      <c r="K1296" s="349">
        <f>K1430+K1342+K1315+K1508</f>
        <v>0</v>
      </c>
      <c r="L1296" s="349">
        <f>L1430+L1342+L1315+L1508</f>
        <v>0</v>
      </c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81"/>
        <v>0</v>
      </c>
      <c r="K1297" s="349">
        <f>K1420</f>
        <v>0</v>
      </c>
      <c r="L1297" s="349">
        <f>L1420</f>
        <v>0</v>
      </c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1694</v>
      </c>
      <c r="I1298" s="349">
        <f>I1299</f>
        <v>49.9</v>
      </c>
      <c r="J1298" s="349">
        <f t="shared" si="281"/>
        <v>1743.9</v>
      </c>
      <c r="K1298" s="349">
        <f>K1299</f>
        <v>1252.53</v>
      </c>
      <c r="L1298" s="349">
        <f>L1299</f>
        <v>1252.53</v>
      </c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1694</v>
      </c>
      <c r="I1299" s="349">
        <f>I1301+I1311</f>
        <v>49.9</v>
      </c>
      <c r="J1299" s="349">
        <f t="shared" si="281"/>
        <v>1743.9</v>
      </c>
      <c r="K1299" s="349">
        <f>K1301+K1311</f>
        <v>1252.53</v>
      </c>
      <c r="L1299" s="349">
        <f>L1301+L1311</f>
        <v>1252.53</v>
      </c>
      <c r="O1299" s="264"/>
    </row>
    <row r="1300" spans="1:15" ht="15.75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81"/>
        <v>0</v>
      </c>
      <c r="K1300" s="365"/>
      <c r="L1300" s="365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81"/>
        <v>0</v>
      </c>
      <c r="K1301" s="365"/>
      <c r="L1301" s="365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81"/>
        <v>0</v>
      </c>
      <c r="K1302" s="365"/>
      <c r="L1302" s="365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81"/>
        <v>0</v>
      </c>
      <c r="K1303" s="365"/>
      <c r="L1303" s="365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81"/>
        <v>0</v>
      </c>
      <c r="K1304" s="365"/>
      <c r="L1304" s="365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81"/>
        <v>0</v>
      </c>
      <c r="K1305" s="365"/>
      <c r="L1305" s="365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81"/>
        <v>0</v>
      </c>
      <c r="K1306" s="365"/>
      <c r="L1306" s="365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81"/>
        <v>0</v>
      </c>
      <c r="K1307" s="365"/>
      <c r="L1307" s="365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81"/>
        <v>0</v>
      </c>
      <c r="K1308" s="365"/>
      <c r="L1308" s="365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81"/>
        <v>0</v>
      </c>
      <c r="K1309" s="365"/>
      <c r="L1309" s="365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81"/>
        <v>0</v>
      </c>
      <c r="K1310" s="365"/>
      <c r="L1310" s="365"/>
      <c r="O1310" s="264"/>
    </row>
    <row r="1311" spans="1:15" ht="25.5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1694</v>
      </c>
      <c r="I1311" s="331">
        <f>I1316+I1312</f>
        <v>49.9</v>
      </c>
      <c r="J1311" s="349">
        <f t="shared" si="281"/>
        <v>1743.9</v>
      </c>
      <c r="K1311" s="331">
        <f>K1316+K1312</f>
        <v>1252.53</v>
      </c>
      <c r="L1311" s="331">
        <f>L1316+L1312</f>
        <v>1252.53</v>
      </c>
      <c r="O1311" s="264"/>
    </row>
    <row r="1312" spans="1:15" ht="38.25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2">H1313</f>
        <v>0</v>
      </c>
      <c r="I1312" s="331">
        <f t="shared" si="282"/>
        <v>49.9</v>
      </c>
      <c r="J1312" s="349">
        <f t="shared" si="281"/>
        <v>49.9</v>
      </c>
      <c r="K1312" s="331">
        <f t="shared" ref="K1312:L1314" si="283">K1313</f>
        <v>0</v>
      </c>
      <c r="L1312" s="331">
        <f t="shared" si="283"/>
        <v>0</v>
      </c>
      <c r="O1312" s="264"/>
    </row>
    <row r="1313" spans="1:15" ht="89.25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2"/>
        <v>0</v>
      </c>
      <c r="I1313" s="331">
        <f t="shared" si="282"/>
        <v>49.9</v>
      </c>
      <c r="J1313" s="349">
        <f t="shared" si="281"/>
        <v>49.9</v>
      </c>
      <c r="K1313" s="331">
        <f t="shared" si="283"/>
        <v>0</v>
      </c>
      <c r="L1313" s="331">
        <f t="shared" si="283"/>
        <v>0</v>
      </c>
      <c r="O1313" s="264"/>
    </row>
    <row r="1314" spans="1:15" ht="38.25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2"/>
        <v>0</v>
      </c>
      <c r="I1314" s="331">
        <f t="shared" si="282"/>
        <v>49.9</v>
      </c>
      <c r="J1314" s="349">
        <f t="shared" si="281"/>
        <v>49.9</v>
      </c>
      <c r="K1314" s="331">
        <f t="shared" si="283"/>
        <v>0</v>
      </c>
      <c r="L1314" s="331">
        <f t="shared" si="283"/>
        <v>0</v>
      </c>
      <c r="O1314" s="264"/>
    </row>
    <row r="1315" spans="1:15" s="350" customFormat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/>
      <c r="I1315" s="331">
        <f>38.3+11.6</f>
        <v>49.9</v>
      </c>
      <c r="J1315" s="349">
        <f t="shared" si="281"/>
        <v>49.9</v>
      </c>
      <c r="K1315" s="331"/>
      <c r="L1315" s="365"/>
      <c r="O1315" s="351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1694</v>
      </c>
      <c r="I1316" s="331">
        <f>I1317+I1320+I1323</f>
        <v>0</v>
      </c>
      <c r="J1316" s="349">
        <f t="shared" si="281"/>
        <v>1694</v>
      </c>
      <c r="K1316" s="331">
        <f>K1317+K1320+K1323</f>
        <v>1252.53</v>
      </c>
      <c r="L1316" s="331">
        <f>L1317+L1320+L1323</f>
        <v>1252.53</v>
      </c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4">H1318</f>
        <v>1122.4000000000001</v>
      </c>
      <c r="I1317" s="331">
        <f t="shared" si="284"/>
        <v>0</v>
      </c>
      <c r="J1317" s="349">
        <f t="shared" si="281"/>
        <v>1122.4000000000001</v>
      </c>
      <c r="K1317" s="331">
        <f t="shared" si="284"/>
        <v>886.23</v>
      </c>
      <c r="L1317" s="331">
        <f t="shared" si="284"/>
        <v>886.23</v>
      </c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4"/>
        <v>1122.4000000000001</v>
      </c>
      <c r="I1318" s="331">
        <f t="shared" si="284"/>
        <v>0</v>
      </c>
      <c r="J1318" s="349">
        <f t="shared" si="281"/>
        <v>1122.4000000000001</v>
      </c>
      <c r="K1318" s="331">
        <f t="shared" si="284"/>
        <v>886.23</v>
      </c>
      <c r="L1318" s="331">
        <f t="shared" si="284"/>
        <v>886.23</v>
      </c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1122.4000000000001</v>
      </c>
      <c r="I1319" s="331">
        <v>0</v>
      </c>
      <c r="J1319" s="349">
        <f t="shared" si="281"/>
        <v>1122.4000000000001</v>
      </c>
      <c r="K1319" s="331">
        <v>886.23</v>
      </c>
      <c r="L1319" s="331">
        <v>886.23</v>
      </c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5">H1321</f>
        <v>561.6</v>
      </c>
      <c r="I1320" s="331">
        <f t="shared" si="285"/>
        <v>0</v>
      </c>
      <c r="J1320" s="349">
        <f t="shared" si="281"/>
        <v>561.6</v>
      </c>
      <c r="K1320" s="331">
        <f t="shared" si="285"/>
        <v>356.3</v>
      </c>
      <c r="L1320" s="331">
        <f t="shared" si="285"/>
        <v>356.3</v>
      </c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5"/>
        <v>561.6</v>
      </c>
      <c r="I1321" s="331">
        <f t="shared" si="285"/>
        <v>0</v>
      </c>
      <c r="J1321" s="349">
        <f t="shared" si="281"/>
        <v>561.6</v>
      </c>
      <c r="K1321" s="331">
        <f t="shared" si="285"/>
        <v>356.3</v>
      </c>
      <c r="L1321" s="331">
        <f t="shared" si="285"/>
        <v>356.3</v>
      </c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561.6</v>
      </c>
      <c r="I1322" s="331">
        <v>0</v>
      </c>
      <c r="J1322" s="349">
        <f t="shared" si="281"/>
        <v>561.6</v>
      </c>
      <c r="K1322" s="368">
        <v>356.3</v>
      </c>
      <c r="L1322" s="368">
        <v>356.3</v>
      </c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6">H1324</f>
        <v>10</v>
      </c>
      <c r="I1323" s="331">
        <f t="shared" si="286"/>
        <v>0</v>
      </c>
      <c r="J1323" s="349">
        <f t="shared" si="281"/>
        <v>10</v>
      </c>
      <c r="K1323" s="331">
        <f t="shared" si="286"/>
        <v>10</v>
      </c>
      <c r="L1323" s="331">
        <f t="shared" si="286"/>
        <v>10</v>
      </c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6"/>
        <v>10</v>
      </c>
      <c r="I1324" s="331">
        <f t="shared" si="286"/>
        <v>0</v>
      </c>
      <c r="J1324" s="349">
        <f t="shared" si="281"/>
        <v>10</v>
      </c>
      <c r="K1324" s="331">
        <f t="shared" si="286"/>
        <v>10</v>
      </c>
      <c r="L1324" s="331">
        <f t="shared" si="286"/>
        <v>10</v>
      </c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81"/>
        <v>10</v>
      </c>
      <c r="K1325" s="368">
        <v>10</v>
      </c>
      <c r="L1325" s="368">
        <v>10</v>
      </c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81"/>
        <v>0</v>
      </c>
      <c r="K1326" s="365"/>
      <c r="L1326" s="365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81"/>
        <v>0</v>
      </c>
      <c r="K1327" s="365"/>
      <c r="L1327" s="365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81"/>
        <v>6000</v>
      </c>
      <c r="K1328" s="349">
        <f>K1329</f>
        <v>6000</v>
      </c>
      <c r="L1328" s="349">
        <f>L1329</f>
        <v>5000</v>
      </c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81"/>
        <v>6000</v>
      </c>
      <c r="K1329" s="349">
        <f>K1330+K1351</f>
        <v>6000</v>
      </c>
      <c r="L1329" s="349">
        <f>L1330+L1351</f>
        <v>5000</v>
      </c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7">H1331</f>
        <v>6000</v>
      </c>
      <c r="I1330" s="349">
        <f t="shared" si="287"/>
        <v>0</v>
      </c>
      <c r="J1330" s="349">
        <f t="shared" si="281"/>
        <v>6000</v>
      </c>
      <c r="K1330" s="349">
        <f t="shared" si="287"/>
        <v>6000</v>
      </c>
      <c r="L1330" s="349">
        <f t="shared" si="287"/>
        <v>5000</v>
      </c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7"/>
        <v>6000</v>
      </c>
      <c r="I1331" s="331">
        <f t="shared" si="287"/>
        <v>0</v>
      </c>
      <c r="J1331" s="349">
        <f t="shared" si="281"/>
        <v>6000</v>
      </c>
      <c r="K1331" s="331">
        <f t="shared" si="287"/>
        <v>6000</v>
      </c>
      <c r="L1331" s="331">
        <f t="shared" si="287"/>
        <v>5000</v>
      </c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81"/>
        <v>6000</v>
      </c>
      <c r="K1332" s="331">
        <f>K1333+K1347+K1343+K1337</f>
        <v>6000</v>
      </c>
      <c r="L1332" s="331">
        <f>L1333+L1347+L1343+L1337</f>
        <v>5000</v>
      </c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8">H1334</f>
        <v>6000</v>
      </c>
      <c r="I1333" s="331">
        <f t="shared" si="288"/>
        <v>0</v>
      </c>
      <c r="J1333" s="349">
        <f t="shared" si="281"/>
        <v>6000</v>
      </c>
      <c r="K1333" s="331">
        <f t="shared" ref="K1333:L1335" si="289">K1334</f>
        <v>6000</v>
      </c>
      <c r="L1333" s="331">
        <f t="shared" si="289"/>
        <v>5000</v>
      </c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8"/>
        <v>6000</v>
      </c>
      <c r="I1334" s="331">
        <f t="shared" si="288"/>
        <v>0</v>
      </c>
      <c r="J1334" s="349">
        <f t="shared" si="281"/>
        <v>6000</v>
      </c>
      <c r="K1334" s="331">
        <f t="shared" si="289"/>
        <v>6000</v>
      </c>
      <c r="L1334" s="331">
        <f t="shared" si="289"/>
        <v>5000</v>
      </c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8"/>
        <v>6000</v>
      </c>
      <c r="I1335" s="331">
        <f t="shared" si="288"/>
        <v>0</v>
      </c>
      <c r="J1335" s="349">
        <f t="shared" si="281"/>
        <v>6000</v>
      </c>
      <c r="K1335" s="331">
        <f t="shared" si="289"/>
        <v>6000</v>
      </c>
      <c r="L1335" s="331">
        <f t="shared" si="289"/>
        <v>5000</v>
      </c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81"/>
        <v>6000</v>
      </c>
      <c r="K1336" s="368">
        <v>6000</v>
      </c>
      <c r="L1336" s="368">
        <v>5000</v>
      </c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90">H1338</f>
        <v>0</v>
      </c>
      <c r="I1337" s="368">
        <f t="shared" si="290"/>
        <v>0</v>
      </c>
      <c r="J1337" s="349">
        <f t="shared" si="281"/>
        <v>0</v>
      </c>
      <c r="K1337" s="368">
        <f t="shared" si="290"/>
        <v>0</v>
      </c>
      <c r="L1337" s="368">
        <f t="shared" si="290"/>
        <v>0</v>
      </c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90"/>
        <v>0</v>
      </c>
      <c r="I1338" s="368">
        <f t="shared" si="290"/>
        <v>0</v>
      </c>
      <c r="J1338" s="349">
        <f t="shared" si="281"/>
        <v>0</v>
      </c>
      <c r="K1338" s="368">
        <f t="shared" si="290"/>
        <v>0</v>
      </c>
      <c r="L1338" s="368">
        <f t="shared" si="290"/>
        <v>0</v>
      </c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81"/>
        <v>0</v>
      </c>
      <c r="K1339" s="368">
        <f>K1340+K1341+K1342</f>
        <v>0</v>
      </c>
      <c r="L1339" s="368">
        <f>L1340+L1341+L1342</f>
        <v>0</v>
      </c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81"/>
        <v>0</v>
      </c>
      <c r="K1340" s="368"/>
      <c r="L1340" s="365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81"/>
        <v>0</v>
      </c>
      <c r="K1341" s="368"/>
      <c r="L1341" s="365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81"/>
        <v>0</v>
      </c>
      <c r="K1342" s="368"/>
      <c r="L1342" s="365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91">H1344</f>
        <v>0</v>
      </c>
      <c r="I1343" s="331">
        <f t="shared" si="291"/>
        <v>0</v>
      </c>
      <c r="J1343" s="349">
        <f t="shared" si="281"/>
        <v>0</v>
      </c>
      <c r="K1343" s="331">
        <f t="shared" si="291"/>
        <v>0</v>
      </c>
      <c r="L1343" s="365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91"/>
        <v>0</v>
      </c>
      <c r="I1344" s="331">
        <f t="shared" si="291"/>
        <v>0</v>
      </c>
      <c r="J1344" s="349">
        <f t="shared" si="281"/>
        <v>0</v>
      </c>
      <c r="K1344" s="331">
        <f t="shared" si="291"/>
        <v>0</v>
      </c>
      <c r="L1344" s="365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91"/>
        <v>0</v>
      </c>
      <c r="I1345" s="331">
        <f t="shared" si="291"/>
        <v>0</v>
      </c>
      <c r="J1345" s="349">
        <f t="shared" si="281"/>
        <v>0</v>
      </c>
      <c r="K1345" s="331">
        <f t="shared" si="291"/>
        <v>0</v>
      </c>
      <c r="L1345" s="365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81"/>
        <v>0</v>
      </c>
      <c r="K1346" s="365"/>
      <c r="L1346" s="365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2">H1348</f>
        <v>0</v>
      </c>
      <c r="I1347" s="331">
        <f t="shared" si="292"/>
        <v>0</v>
      </c>
      <c r="J1347" s="349">
        <f t="shared" si="281"/>
        <v>0</v>
      </c>
      <c r="K1347" s="331">
        <f t="shared" ref="K1347:L1349" si="293">K1348</f>
        <v>0</v>
      </c>
      <c r="L1347" s="331">
        <f t="shared" si="293"/>
        <v>0</v>
      </c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2"/>
        <v>0</v>
      </c>
      <c r="I1348" s="331">
        <f t="shared" si="292"/>
        <v>0</v>
      </c>
      <c r="J1348" s="349">
        <f t="shared" si="281"/>
        <v>0</v>
      </c>
      <c r="K1348" s="331">
        <f t="shared" si="293"/>
        <v>0</v>
      </c>
      <c r="L1348" s="331">
        <f t="shared" si="293"/>
        <v>0</v>
      </c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2"/>
        <v>0</v>
      </c>
      <c r="I1349" s="331">
        <f t="shared" si="292"/>
        <v>0</v>
      </c>
      <c r="J1349" s="349">
        <f t="shared" si="281"/>
        <v>0</v>
      </c>
      <c r="K1349" s="331">
        <f t="shared" si="293"/>
        <v>0</v>
      </c>
      <c r="L1349" s="331">
        <f t="shared" si="293"/>
        <v>0</v>
      </c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81"/>
        <v>0</v>
      </c>
      <c r="K1350" s="365"/>
      <c r="L1350" s="365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4">H1352</f>
        <v>0</v>
      </c>
      <c r="I1351" s="331">
        <f t="shared" si="294"/>
        <v>0</v>
      </c>
      <c r="J1351" s="349">
        <f t="shared" si="281"/>
        <v>0</v>
      </c>
      <c r="K1351" s="331">
        <f t="shared" ref="K1351:L1354" si="295">K1352</f>
        <v>0</v>
      </c>
      <c r="L1351" s="331">
        <f t="shared" si="295"/>
        <v>0</v>
      </c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4"/>
        <v>0</v>
      </c>
      <c r="I1352" s="331">
        <f t="shared" si="294"/>
        <v>0</v>
      </c>
      <c r="J1352" s="349">
        <f t="shared" ref="J1352:J1415" si="296">H1352+I1352</f>
        <v>0</v>
      </c>
      <c r="K1352" s="331">
        <f t="shared" si="295"/>
        <v>0</v>
      </c>
      <c r="L1352" s="331">
        <f t="shared" si="295"/>
        <v>0</v>
      </c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4"/>
        <v>0</v>
      </c>
      <c r="I1353" s="331">
        <f t="shared" si="294"/>
        <v>0</v>
      </c>
      <c r="J1353" s="349">
        <f t="shared" si="296"/>
        <v>0</v>
      </c>
      <c r="K1353" s="331">
        <f t="shared" si="295"/>
        <v>0</v>
      </c>
      <c r="L1353" s="331">
        <f t="shared" si="295"/>
        <v>0</v>
      </c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4"/>
        <v>0</v>
      </c>
      <c r="I1354" s="331">
        <f t="shared" si="294"/>
        <v>0</v>
      </c>
      <c r="J1354" s="349">
        <f t="shared" si="296"/>
        <v>0</v>
      </c>
      <c r="K1354" s="331">
        <f t="shared" si="295"/>
        <v>0</v>
      </c>
      <c r="L1354" s="331">
        <f t="shared" si="295"/>
        <v>0</v>
      </c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6"/>
        <v>0</v>
      </c>
      <c r="K1355" s="368"/>
      <c r="L1355" s="368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9615.7000000000007</v>
      </c>
      <c r="I1356" s="349">
        <f>I1357+I1503</f>
        <v>64.2</v>
      </c>
      <c r="J1356" s="349">
        <f t="shared" si="296"/>
        <v>9679.9000000000015</v>
      </c>
      <c r="K1356" s="349">
        <f>K1357+K1503+K1513</f>
        <v>8420.8000000000011</v>
      </c>
      <c r="L1356" s="349">
        <f>L1357+L1503+L1513</f>
        <v>7404.3</v>
      </c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8123.3</v>
      </c>
      <c r="I1357" s="349">
        <f>I1370+I1498+I1493+I1431</f>
        <v>0</v>
      </c>
      <c r="J1357" s="349">
        <f t="shared" si="296"/>
        <v>8123.3</v>
      </c>
      <c r="K1357" s="349">
        <f>K1370+K1498+K1493+K1431</f>
        <v>7227.1</v>
      </c>
      <c r="L1357" s="349">
        <f>L1370+L1498+L1493+L1431</f>
        <v>6210.6</v>
      </c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6"/>
        <v>0</v>
      </c>
      <c r="K1358" s="365"/>
      <c r="L1358" s="365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6"/>
        <v>0</v>
      </c>
      <c r="K1359" s="365"/>
      <c r="L1359" s="365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7">H1361</f>
        <v>0</v>
      </c>
      <c r="I1360" s="331">
        <f t="shared" si="297"/>
        <v>0</v>
      </c>
      <c r="J1360" s="349">
        <f t="shared" si="296"/>
        <v>0</v>
      </c>
      <c r="K1360" s="365"/>
      <c r="L1360" s="365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7"/>
        <v>0</v>
      </c>
      <c r="I1361" s="331">
        <f t="shared" si="297"/>
        <v>0</v>
      </c>
      <c r="J1361" s="349">
        <f t="shared" si="296"/>
        <v>0</v>
      </c>
      <c r="K1361" s="365"/>
      <c r="L1361" s="365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7"/>
        <v>0</v>
      </c>
      <c r="I1362" s="331">
        <f t="shared" si="297"/>
        <v>0</v>
      </c>
      <c r="J1362" s="349">
        <f t="shared" si="296"/>
        <v>0</v>
      </c>
      <c r="K1362" s="365"/>
      <c r="L1362" s="365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7"/>
        <v>0</v>
      </c>
      <c r="I1363" s="331">
        <f t="shared" si="297"/>
        <v>0</v>
      </c>
      <c r="J1363" s="349">
        <f t="shared" si="296"/>
        <v>0</v>
      </c>
      <c r="K1363" s="365"/>
      <c r="L1363" s="365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6"/>
        <v>0</v>
      </c>
      <c r="K1364" s="365"/>
      <c r="L1364" s="365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8">H1366</f>
        <v>0</v>
      </c>
      <c r="I1365" s="331">
        <f t="shared" si="298"/>
        <v>0</v>
      </c>
      <c r="J1365" s="349">
        <f t="shared" si="296"/>
        <v>0</v>
      </c>
      <c r="K1365" s="365"/>
      <c r="L1365" s="365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8"/>
        <v>0</v>
      </c>
      <c r="I1366" s="331">
        <f t="shared" si="298"/>
        <v>0</v>
      </c>
      <c r="J1366" s="349">
        <f t="shared" si="296"/>
        <v>0</v>
      </c>
      <c r="K1366" s="365"/>
      <c r="L1366" s="365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8"/>
        <v>0</v>
      </c>
      <c r="I1367" s="331">
        <f t="shared" si="298"/>
        <v>0</v>
      </c>
      <c r="J1367" s="349">
        <f t="shared" si="296"/>
        <v>0</v>
      </c>
      <c r="K1367" s="365"/>
      <c r="L1367" s="365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8"/>
        <v>0</v>
      </c>
      <c r="I1368" s="331">
        <f t="shared" si="298"/>
        <v>0</v>
      </c>
      <c r="J1368" s="349">
        <f t="shared" si="296"/>
        <v>0</v>
      </c>
      <c r="K1368" s="365"/>
      <c r="L1368" s="365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6"/>
        <v>0</v>
      </c>
      <c r="K1369" s="365"/>
      <c r="L1369" s="365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8045.8</v>
      </c>
      <c r="I1370" s="349">
        <f>I1371+I1414</f>
        <v>0</v>
      </c>
      <c r="J1370" s="349">
        <f t="shared" si="296"/>
        <v>8045.8</v>
      </c>
      <c r="K1370" s="349">
        <f>K1371+K1414</f>
        <v>7153</v>
      </c>
      <c r="L1370" s="349">
        <f>L1371+L1414</f>
        <v>6153</v>
      </c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7831</v>
      </c>
      <c r="I1371" s="331">
        <f>I1372+I1389+I1400</f>
        <v>0</v>
      </c>
      <c r="J1371" s="349">
        <f t="shared" si="296"/>
        <v>7831</v>
      </c>
      <c r="K1371" s="331">
        <f>K1372+K1389+K1400</f>
        <v>7000</v>
      </c>
      <c r="L1371" s="331">
        <f>L1372+L1389+L1400</f>
        <v>6000</v>
      </c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7831</v>
      </c>
      <c r="I1372" s="331">
        <f>I1373+I1389+I1400+I1381</f>
        <v>0</v>
      </c>
      <c r="J1372" s="349">
        <f t="shared" si="296"/>
        <v>7831</v>
      </c>
      <c r="K1372" s="331">
        <f>K1373+K1389+K1400+K1381</f>
        <v>7000</v>
      </c>
      <c r="L1372" s="331">
        <f>L1373+L1389+L1400+L1381</f>
        <v>6000</v>
      </c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299">H1374</f>
        <v>7131</v>
      </c>
      <c r="I1373" s="331">
        <f t="shared" si="299"/>
        <v>0</v>
      </c>
      <c r="J1373" s="349">
        <f t="shared" si="296"/>
        <v>7131</v>
      </c>
      <c r="K1373" s="331">
        <f t="shared" ref="K1373:L1375" si="300">K1374</f>
        <v>7000</v>
      </c>
      <c r="L1373" s="331">
        <f t="shared" si="300"/>
        <v>6000</v>
      </c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299"/>
        <v>7131</v>
      </c>
      <c r="I1374" s="331">
        <f t="shared" si="299"/>
        <v>0</v>
      </c>
      <c r="J1374" s="349">
        <f t="shared" si="296"/>
        <v>7131</v>
      </c>
      <c r="K1374" s="331">
        <f t="shared" si="300"/>
        <v>7000</v>
      </c>
      <c r="L1374" s="331">
        <f t="shared" si="300"/>
        <v>6000</v>
      </c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299"/>
        <v>7131</v>
      </c>
      <c r="I1375" s="331">
        <f t="shared" si="299"/>
        <v>0</v>
      </c>
      <c r="J1375" s="349">
        <f t="shared" si="296"/>
        <v>7131</v>
      </c>
      <c r="K1375" s="331">
        <f t="shared" si="300"/>
        <v>7000</v>
      </c>
      <c r="L1375" s="331">
        <f t="shared" si="300"/>
        <v>6000</v>
      </c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7131</v>
      </c>
      <c r="I1376" s="331">
        <v>0</v>
      </c>
      <c r="J1376" s="349">
        <f t="shared" si="296"/>
        <v>7131</v>
      </c>
      <c r="K1376" s="368">
        <v>7000</v>
      </c>
      <c r="L1376" s="368">
        <v>6000</v>
      </c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6"/>
        <v>0</v>
      </c>
      <c r="K1377" s="365"/>
      <c r="L1377" s="365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6"/>
        <v>0</v>
      </c>
      <c r="K1378" s="365"/>
      <c r="L1378" s="365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6"/>
        <v>0</v>
      </c>
      <c r="K1379" s="365"/>
      <c r="L1379" s="365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6"/>
        <v>0</v>
      </c>
      <c r="K1380" s="365"/>
      <c r="L1380" s="365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301">H1382</f>
        <v>700</v>
      </c>
      <c r="I1381" s="331">
        <f t="shared" si="301"/>
        <v>0</v>
      </c>
      <c r="J1381" s="349">
        <f t="shared" si="296"/>
        <v>700</v>
      </c>
      <c r="K1381" s="331">
        <f t="shared" si="301"/>
        <v>0</v>
      </c>
      <c r="L1381" s="365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301"/>
        <v>700</v>
      </c>
      <c r="I1382" s="331">
        <f t="shared" si="301"/>
        <v>0</v>
      </c>
      <c r="J1382" s="349">
        <f t="shared" si="296"/>
        <v>700</v>
      </c>
      <c r="K1382" s="331">
        <f t="shared" si="301"/>
        <v>0</v>
      </c>
      <c r="L1382" s="365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301"/>
        <v>700</v>
      </c>
      <c r="I1383" s="331">
        <f t="shared" si="301"/>
        <v>0</v>
      </c>
      <c r="J1383" s="349">
        <f t="shared" si="296"/>
        <v>700</v>
      </c>
      <c r="K1383" s="331">
        <f t="shared" si="301"/>
        <v>0</v>
      </c>
      <c r="L1383" s="365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6"/>
        <v>700</v>
      </c>
      <c r="K1384" s="365"/>
      <c r="L1384" s="365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6"/>
        <v>0</v>
      </c>
      <c r="K1385" s="365"/>
      <c r="L1385" s="365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6"/>
        <v>0</v>
      </c>
      <c r="K1386" s="365"/>
      <c r="L1386" s="365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6"/>
        <v>0</v>
      </c>
      <c r="K1387" s="365"/>
      <c r="L1387" s="365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6"/>
        <v>0</v>
      </c>
      <c r="K1388" s="365"/>
      <c r="L1388" s="365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6"/>
        <v>0</v>
      </c>
      <c r="K1389" s="365"/>
      <c r="L1389" s="365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6"/>
        <v>0</v>
      </c>
      <c r="K1390" s="365"/>
      <c r="L1390" s="365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6"/>
        <v>0</v>
      </c>
      <c r="K1391" s="365"/>
      <c r="L1391" s="365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6"/>
        <v>0</v>
      </c>
      <c r="K1392" s="365"/>
      <c r="L1392" s="365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6"/>
        <v>0</v>
      </c>
      <c r="K1393" s="365"/>
      <c r="L1393" s="365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2">H1395</f>
        <v>0</v>
      </c>
      <c r="I1394" s="331">
        <f t="shared" si="302"/>
        <v>0</v>
      </c>
      <c r="J1394" s="349">
        <f t="shared" si="296"/>
        <v>0</v>
      </c>
      <c r="K1394" s="331">
        <f t="shared" si="302"/>
        <v>0</v>
      </c>
      <c r="L1394" s="331">
        <f t="shared" si="302"/>
        <v>0</v>
      </c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2"/>
        <v>0</v>
      </c>
      <c r="I1395" s="331">
        <f t="shared" si="302"/>
        <v>0</v>
      </c>
      <c r="J1395" s="349">
        <f t="shared" si="296"/>
        <v>0</v>
      </c>
      <c r="K1395" s="331">
        <f t="shared" si="302"/>
        <v>0</v>
      </c>
      <c r="L1395" s="331">
        <f t="shared" si="302"/>
        <v>0</v>
      </c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6"/>
        <v>0</v>
      </c>
      <c r="K1396" s="331">
        <f>K1397+K1398</f>
        <v>0</v>
      </c>
      <c r="L1396" s="331">
        <f>L1397+L1398</f>
        <v>0</v>
      </c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6"/>
        <v>0</v>
      </c>
      <c r="K1397" s="365"/>
      <c r="L1397" s="365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6"/>
        <v>0</v>
      </c>
      <c r="K1398" s="365"/>
      <c r="L1398" s="365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6"/>
        <v>0</v>
      </c>
      <c r="K1399" s="365"/>
      <c r="L1399" s="365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6"/>
        <v>0</v>
      </c>
      <c r="K1400" s="331">
        <f>K1401</f>
        <v>0</v>
      </c>
      <c r="L1400" s="365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6"/>
        <v>0</v>
      </c>
      <c r="K1401" s="331">
        <f>K1402</f>
        <v>0</v>
      </c>
      <c r="L1401" s="365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6"/>
        <v>0</v>
      </c>
      <c r="K1402" s="331">
        <f>K1403+K1404+K1405</f>
        <v>0</v>
      </c>
      <c r="L1402" s="365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6"/>
        <v>0</v>
      </c>
      <c r="K1403" s="365"/>
      <c r="L1403" s="365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6"/>
        <v>0</v>
      </c>
      <c r="K1404" s="365"/>
      <c r="L1404" s="365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6"/>
        <v>0</v>
      </c>
      <c r="K1405" s="365"/>
      <c r="L1405" s="365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6"/>
        <v>0</v>
      </c>
      <c r="K1406" s="365"/>
      <c r="L1406" s="365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6"/>
        <v>0</v>
      </c>
      <c r="K1407" s="365"/>
      <c r="L1407" s="365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6"/>
        <v>0</v>
      </c>
      <c r="K1408" s="365"/>
      <c r="L1408" s="365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6"/>
        <v>0</v>
      </c>
      <c r="K1409" s="365"/>
      <c r="L1409" s="365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6"/>
        <v>0</v>
      </c>
      <c r="K1410" s="365"/>
      <c r="L1410" s="365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6"/>
        <v>0</v>
      </c>
      <c r="K1411" s="365"/>
      <c r="L1411" s="365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6"/>
        <v>0</v>
      </c>
      <c r="K1412" s="365"/>
      <c r="L1412" s="365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6"/>
        <v>0</v>
      </c>
      <c r="K1413" s="365"/>
      <c r="L1413" s="365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6"/>
        <v>214.8</v>
      </c>
      <c r="K1414" s="331">
        <f>K1415</f>
        <v>153</v>
      </c>
      <c r="L1414" s="331">
        <f>L1415</f>
        <v>153</v>
      </c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6"/>
        <v>214.8</v>
      </c>
      <c r="K1415" s="331">
        <f>K1425+K1416+K1421</f>
        <v>153</v>
      </c>
      <c r="L1415" s="331">
        <f>L1425+L1416+L1421</f>
        <v>153</v>
      </c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3">H1417</f>
        <v>214.8</v>
      </c>
      <c r="I1416" s="331">
        <f t="shared" si="303"/>
        <v>0</v>
      </c>
      <c r="J1416" s="349">
        <f t="shared" ref="J1416:J1479" si="304">H1416+I1416</f>
        <v>214.8</v>
      </c>
      <c r="K1416" s="331">
        <f t="shared" si="303"/>
        <v>153</v>
      </c>
      <c r="L1416" s="331">
        <f t="shared" si="303"/>
        <v>153</v>
      </c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3"/>
        <v>214.8</v>
      </c>
      <c r="I1417" s="331">
        <f t="shared" si="303"/>
        <v>0</v>
      </c>
      <c r="J1417" s="349">
        <f t="shared" si="304"/>
        <v>214.8</v>
      </c>
      <c r="K1417" s="331">
        <f t="shared" si="303"/>
        <v>153</v>
      </c>
      <c r="L1417" s="331">
        <f t="shared" si="303"/>
        <v>153</v>
      </c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4"/>
        <v>214.8</v>
      </c>
      <c r="K1418" s="331">
        <f>K1419+K1420</f>
        <v>153</v>
      </c>
      <c r="L1418" s="331">
        <f>L1419+L1420</f>
        <v>153</v>
      </c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4"/>
        <v>214.8</v>
      </c>
      <c r="K1419" s="368">
        <v>153</v>
      </c>
      <c r="L1419" s="368">
        <v>153</v>
      </c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4"/>
        <v>0</v>
      </c>
      <c r="K1420" s="368"/>
      <c r="L1420" s="365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5">H1422</f>
        <v>0</v>
      </c>
      <c r="I1421" s="331">
        <f t="shared" si="305"/>
        <v>0</v>
      </c>
      <c r="J1421" s="349">
        <f t="shared" si="304"/>
        <v>0</v>
      </c>
      <c r="K1421" s="331">
        <f t="shared" ref="K1421:L1423" si="306">K1422</f>
        <v>0</v>
      </c>
      <c r="L1421" s="331">
        <f t="shared" si="306"/>
        <v>0</v>
      </c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5"/>
        <v>0</v>
      </c>
      <c r="I1422" s="331">
        <f t="shared" si="305"/>
        <v>0</v>
      </c>
      <c r="J1422" s="349">
        <f t="shared" si="304"/>
        <v>0</v>
      </c>
      <c r="K1422" s="331">
        <f t="shared" si="306"/>
        <v>0</v>
      </c>
      <c r="L1422" s="331">
        <f t="shared" si="306"/>
        <v>0</v>
      </c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5"/>
        <v>0</v>
      </c>
      <c r="I1423" s="331">
        <f t="shared" si="305"/>
        <v>0</v>
      </c>
      <c r="J1423" s="349">
        <f t="shared" si="304"/>
        <v>0</v>
      </c>
      <c r="K1423" s="331">
        <f t="shared" si="306"/>
        <v>0</v>
      </c>
      <c r="L1423" s="331">
        <f t="shared" si="306"/>
        <v>0</v>
      </c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4"/>
        <v>0</v>
      </c>
      <c r="K1424" s="368"/>
      <c r="L1424" s="365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7">H1426</f>
        <v>0</v>
      </c>
      <c r="I1425" s="331">
        <f t="shared" si="307"/>
        <v>0</v>
      </c>
      <c r="J1425" s="349">
        <f t="shared" si="304"/>
        <v>0</v>
      </c>
      <c r="K1425" s="331">
        <f t="shared" si="307"/>
        <v>0</v>
      </c>
      <c r="L1425" s="331">
        <f t="shared" si="307"/>
        <v>0</v>
      </c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7"/>
        <v>0</v>
      </c>
      <c r="I1426" s="331">
        <f t="shared" si="307"/>
        <v>0</v>
      </c>
      <c r="J1426" s="349">
        <f t="shared" si="304"/>
        <v>0</v>
      </c>
      <c r="K1426" s="331">
        <f t="shared" si="307"/>
        <v>0</v>
      </c>
      <c r="L1426" s="331">
        <f t="shared" si="307"/>
        <v>0</v>
      </c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4"/>
        <v>0</v>
      </c>
      <c r="K1427" s="331">
        <f>K1428+K1429+K1430</f>
        <v>0</v>
      </c>
      <c r="L1427" s="331">
        <f>L1428+L1429+L1430</f>
        <v>0</v>
      </c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4"/>
        <v>0</v>
      </c>
      <c r="K1428" s="365"/>
      <c r="L1428" s="365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4"/>
        <v>0</v>
      </c>
      <c r="K1429" s="368"/>
      <c r="L1429" s="368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4"/>
        <v>0</v>
      </c>
      <c r="K1430" s="368"/>
      <c r="L1430" s="368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4"/>
        <v>0</v>
      </c>
      <c r="K1431" s="404">
        <f>K1437+K1478+K1432</f>
        <v>0</v>
      </c>
      <c r="L1431" s="404">
        <f>L1437+L1478+L1432</f>
        <v>0</v>
      </c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8">H1433</f>
        <v>0</v>
      </c>
      <c r="I1432" s="331">
        <f t="shared" si="308"/>
        <v>0</v>
      </c>
      <c r="J1432" s="349">
        <f t="shared" si="304"/>
        <v>0</v>
      </c>
      <c r="K1432" s="331">
        <f t="shared" si="308"/>
        <v>0</v>
      </c>
      <c r="L1432" s="331">
        <f t="shared" si="308"/>
        <v>0</v>
      </c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8"/>
        <v>0</v>
      </c>
      <c r="I1433" s="331">
        <f t="shared" si="308"/>
        <v>0</v>
      </c>
      <c r="J1433" s="349">
        <f t="shared" si="304"/>
        <v>0</v>
      </c>
      <c r="K1433" s="331">
        <f t="shared" si="308"/>
        <v>0</v>
      </c>
      <c r="L1433" s="331">
        <f t="shared" si="308"/>
        <v>0</v>
      </c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4"/>
        <v>0</v>
      </c>
      <c r="K1434" s="331">
        <f>K1435+K1436</f>
        <v>0</v>
      </c>
      <c r="L1434" s="331">
        <f>L1435+L1436</f>
        <v>0</v>
      </c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4"/>
        <v>0</v>
      </c>
      <c r="K1435" s="365"/>
      <c r="L1435" s="365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4"/>
        <v>0</v>
      </c>
      <c r="K1436" s="365"/>
      <c r="L1436" s="365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09">H1438</f>
        <v>0</v>
      </c>
      <c r="I1437" s="368">
        <f t="shared" si="309"/>
        <v>0</v>
      </c>
      <c r="J1437" s="349">
        <f t="shared" si="304"/>
        <v>0</v>
      </c>
      <c r="K1437" s="368">
        <f t="shared" ref="K1437:L1439" si="310">K1438</f>
        <v>0</v>
      </c>
      <c r="L1437" s="368">
        <f t="shared" si="310"/>
        <v>0</v>
      </c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09"/>
        <v>0</v>
      </c>
      <c r="I1438" s="368">
        <f t="shared" si="309"/>
        <v>0</v>
      </c>
      <c r="J1438" s="349">
        <f t="shared" si="304"/>
        <v>0</v>
      </c>
      <c r="K1438" s="368">
        <f t="shared" si="310"/>
        <v>0</v>
      </c>
      <c r="L1438" s="368">
        <f t="shared" si="310"/>
        <v>0</v>
      </c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09"/>
        <v>0</v>
      </c>
      <c r="I1439" s="368">
        <f t="shared" si="309"/>
        <v>0</v>
      </c>
      <c r="J1439" s="349">
        <f t="shared" si="304"/>
        <v>0</v>
      </c>
      <c r="K1439" s="368">
        <f t="shared" si="310"/>
        <v>0</v>
      </c>
      <c r="L1439" s="368">
        <f t="shared" si="310"/>
        <v>0</v>
      </c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4"/>
        <v>0</v>
      </c>
      <c r="K1440" s="368"/>
      <c r="L1440" s="368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11">H1442</f>
        <v>0</v>
      </c>
      <c r="I1441" s="368">
        <f t="shared" si="311"/>
        <v>0</v>
      </c>
      <c r="J1441" s="349">
        <f t="shared" si="304"/>
        <v>0</v>
      </c>
      <c r="K1441" s="368">
        <f t="shared" si="311"/>
        <v>0</v>
      </c>
      <c r="L1441" s="368">
        <f t="shared" si="311"/>
        <v>0</v>
      </c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11"/>
        <v>0</v>
      </c>
      <c r="I1442" s="368">
        <f t="shared" si="311"/>
        <v>0</v>
      </c>
      <c r="J1442" s="349">
        <f t="shared" si="304"/>
        <v>0</v>
      </c>
      <c r="K1442" s="368">
        <f t="shared" si="311"/>
        <v>0</v>
      </c>
      <c r="L1442" s="368">
        <f t="shared" si="311"/>
        <v>0</v>
      </c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11"/>
        <v>0</v>
      </c>
      <c r="I1443" s="368">
        <f t="shared" si="311"/>
        <v>0</v>
      </c>
      <c r="J1443" s="349">
        <f t="shared" si="304"/>
        <v>0</v>
      </c>
      <c r="K1443" s="368">
        <f t="shared" si="311"/>
        <v>0</v>
      </c>
      <c r="L1443" s="368">
        <f t="shared" si="311"/>
        <v>0</v>
      </c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4"/>
        <v>0</v>
      </c>
      <c r="K1444" s="368"/>
      <c r="L1444" s="368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4"/>
        <v>0</v>
      </c>
      <c r="K1445" s="368"/>
      <c r="L1445" s="368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4"/>
        <v>0</v>
      </c>
      <c r="K1446" s="368"/>
      <c r="L1446" s="368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4"/>
        <v>0</v>
      </c>
      <c r="K1447" s="368"/>
      <c r="L1447" s="368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4"/>
        <v>0</v>
      </c>
      <c r="K1448" s="368"/>
      <c r="L1448" s="368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4"/>
        <v>0</v>
      </c>
      <c r="K1449" s="368"/>
      <c r="L1449" s="368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4"/>
        <v>0</v>
      </c>
      <c r="K1450" s="368"/>
      <c r="L1450" s="368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4"/>
        <v>0</v>
      </c>
      <c r="K1451" s="368"/>
      <c r="L1451" s="368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4"/>
        <v>0</v>
      </c>
      <c r="K1452" s="368"/>
      <c r="L1452" s="368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4"/>
        <v>0</v>
      </c>
      <c r="K1453" s="368"/>
      <c r="L1453" s="368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4"/>
        <v>0</v>
      </c>
      <c r="K1454" s="368"/>
      <c r="L1454" s="368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4"/>
        <v>0</v>
      </c>
      <c r="K1455" s="368"/>
      <c r="L1455" s="368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4"/>
        <v>0</v>
      </c>
      <c r="K1456" s="368"/>
      <c r="L1456" s="368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4"/>
        <v>0</v>
      </c>
      <c r="K1457" s="368"/>
      <c r="L1457" s="368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4"/>
        <v>0</v>
      </c>
      <c r="K1458" s="368"/>
      <c r="L1458" s="368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4"/>
        <v>0</v>
      </c>
      <c r="K1459" s="368"/>
      <c r="L1459" s="368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4"/>
        <v>0</v>
      </c>
      <c r="K1460" s="368"/>
      <c r="L1460" s="368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4"/>
        <v>0</v>
      </c>
      <c r="K1461" s="368"/>
      <c r="L1461" s="368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4"/>
        <v>0</v>
      </c>
      <c r="K1462" s="368"/>
      <c r="L1462" s="368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4"/>
        <v>0</v>
      </c>
      <c r="K1463" s="368"/>
      <c r="L1463" s="368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4"/>
        <v>0</v>
      </c>
      <c r="K1464" s="368"/>
      <c r="L1464" s="368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4"/>
        <v>0</v>
      </c>
      <c r="K1465" s="368"/>
      <c r="L1465" s="368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4"/>
        <v>0</v>
      </c>
      <c r="K1466" s="368"/>
      <c r="L1466" s="368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4"/>
        <v>0</v>
      </c>
      <c r="K1467" s="368"/>
      <c r="L1467" s="368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4"/>
        <v>0</v>
      </c>
      <c r="K1468" s="368"/>
      <c r="L1468" s="368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4"/>
        <v>0</v>
      </c>
      <c r="K1469" s="368"/>
      <c r="L1469" s="368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4"/>
        <v>0</v>
      </c>
      <c r="K1470" s="368"/>
      <c r="L1470" s="368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4"/>
        <v>0</v>
      </c>
      <c r="K1471" s="368"/>
      <c r="L1471" s="368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4"/>
        <v>0</v>
      </c>
      <c r="K1472" s="368"/>
      <c r="L1472" s="368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4"/>
        <v>0</v>
      </c>
      <c r="K1473" s="368"/>
      <c r="L1473" s="368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4"/>
        <v>0</v>
      </c>
      <c r="K1474" s="368"/>
      <c r="L1474" s="368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4"/>
        <v>0</v>
      </c>
      <c r="K1475" s="368"/>
      <c r="L1475" s="368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4"/>
        <v>0</v>
      </c>
      <c r="K1476" s="368"/>
      <c r="L1476" s="368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4"/>
        <v>0</v>
      </c>
      <c r="K1477" s="368"/>
      <c r="L1477" s="368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2">H1479</f>
        <v>0</v>
      </c>
      <c r="I1478" s="368">
        <f t="shared" si="312"/>
        <v>0</v>
      </c>
      <c r="J1478" s="349">
        <f t="shared" si="304"/>
        <v>0</v>
      </c>
      <c r="K1478" s="368">
        <f t="shared" si="312"/>
        <v>0</v>
      </c>
      <c r="L1478" s="368">
        <f t="shared" si="312"/>
        <v>0</v>
      </c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2"/>
        <v>0</v>
      </c>
      <c r="I1479" s="368">
        <f t="shared" si="312"/>
        <v>0</v>
      </c>
      <c r="J1479" s="349">
        <f t="shared" si="304"/>
        <v>0</v>
      </c>
      <c r="K1479" s="368">
        <f t="shared" si="312"/>
        <v>0</v>
      </c>
      <c r="L1479" s="368">
        <f t="shared" si="312"/>
        <v>0</v>
      </c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3">H1480+I1480</f>
        <v>0</v>
      </c>
      <c r="K1480" s="368">
        <f>K1481+K1482</f>
        <v>0</v>
      </c>
      <c r="L1480" s="368">
        <f>L1481+L1482</f>
        <v>0</v>
      </c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3"/>
        <v>0</v>
      </c>
      <c r="K1481" s="368"/>
      <c r="L1481" s="368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3"/>
        <v>0</v>
      </c>
      <c r="K1482" s="368"/>
      <c r="L1482" s="368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3"/>
        <v>0</v>
      </c>
      <c r="K1483" s="368"/>
      <c r="L1483" s="368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3"/>
        <v>0</v>
      </c>
      <c r="K1484" s="368"/>
      <c r="L1484" s="368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3"/>
        <v>0</v>
      </c>
      <c r="K1485" s="368"/>
      <c r="L1485" s="368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3"/>
        <v>0</v>
      </c>
      <c r="K1486" s="368"/>
      <c r="L1486" s="368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3"/>
        <v>0</v>
      </c>
      <c r="K1487" s="368"/>
      <c r="L1487" s="368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3"/>
        <v>0</v>
      </c>
      <c r="K1488" s="368"/>
      <c r="L1488" s="368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3"/>
        <v>0</v>
      </c>
      <c r="K1489" s="368"/>
      <c r="L1489" s="368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3"/>
        <v>0</v>
      </c>
      <c r="K1490" s="368"/>
      <c r="L1490" s="368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3"/>
        <v>0</v>
      </c>
      <c r="K1491" s="368"/>
      <c r="L1491" s="368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3"/>
        <v>0</v>
      </c>
      <c r="K1492" s="368"/>
      <c r="L1492" s="368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4">H1494</f>
        <v>0</v>
      </c>
      <c r="I1493" s="331">
        <f t="shared" si="314"/>
        <v>0</v>
      </c>
      <c r="J1493" s="349">
        <f t="shared" si="313"/>
        <v>0</v>
      </c>
      <c r="K1493" s="331">
        <f t="shared" si="314"/>
        <v>0</v>
      </c>
      <c r="L1493" s="331">
        <f t="shared" si="314"/>
        <v>0</v>
      </c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4"/>
        <v>0</v>
      </c>
      <c r="I1494" s="331">
        <f t="shared" si="314"/>
        <v>0</v>
      </c>
      <c r="J1494" s="349">
        <f t="shared" si="313"/>
        <v>0</v>
      </c>
      <c r="K1494" s="331">
        <f t="shared" si="314"/>
        <v>0</v>
      </c>
      <c r="L1494" s="331">
        <f t="shared" si="314"/>
        <v>0</v>
      </c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4"/>
        <v>0</v>
      </c>
      <c r="I1495" s="331">
        <f t="shared" si="314"/>
        <v>0</v>
      </c>
      <c r="J1495" s="349">
        <f t="shared" si="313"/>
        <v>0</v>
      </c>
      <c r="K1495" s="331">
        <f t="shared" si="314"/>
        <v>0</v>
      </c>
      <c r="L1495" s="331">
        <f t="shared" si="314"/>
        <v>0</v>
      </c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4"/>
        <v>0</v>
      </c>
      <c r="I1496" s="331">
        <f t="shared" si="314"/>
        <v>0</v>
      </c>
      <c r="J1496" s="349">
        <f t="shared" si="313"/>
        <v>0</v>
      </c>
      <c r="K1496" s="331">
        <f t="shared" si="314"/>
        <v>0</v>
      </c>
      <c r="L1496" s="331">
        <f t="shared" si="314"/>
        <v>0</v>
      </c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3"/>
        <v>0</v>
      </c>
      <c r="K1497" s="365"/>
      <c r="L1497" s="365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5">H1499</f>
        <v>77.5</v>
      </c>
      <c r="I1498" s="349">
        <f t="shared" si="315"/>
        <v>0</v>
      </c>
      <c r="J1498" s="349">
        <f t="shared" si="313"/>
        <v>77.5</v>
      </c>
      <c r="K1498" s="349">
        <f t="shared" ref="K1498:L1501" si="316">K1499</f>
        <v>74.099999999999994</v>
      </c>
      <c r="L1498" s="349">
        <f t="shared" si="316"/>
        <v>57.6</v>
      </c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5"/>
        <v>77.5</v>
      </c>
      <c r="I1499" s="331">
        <f t="shared" si="315"/>
        <v>0</v>
      </c>
      <c r="J1499" s="349">
        <f t="shared" si="313"/>
        <v>77.5</v>
      </c>
      <c r="K1499" s="331">
        <f t="shared" si="316"/>
        <v>74.099999999999994</v>
      </c>
      <c r="L1499" s="331">
        <f t="shared" si="316"/>
        <v>57.6</v>
      </c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5"/>
        <v>77.5</v>
      </c>
      <c r="I1500" s="331">
        <f t="shared" si="315"/>
        <v>0</v>
      </c>
      <c r="J1500" s="349">
        <f t="shared" si="313"/>
        <v>77.5</v>
      </c>
      <c r="K1500" s="331">
        <f t="shared" si="316"/>
        <v>74.099999999999994</v>
      </c>
      <c r="L1500" s="331">
        <f t="shared" si="316"/>
        <v>57.6</v>
      </c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5"/>
        <v>77.5</v>
      </c>
      <c r="I1501" s="331">
        <f t="shared" si="315"/>
        <v>0</v>
      </c>
      <c r="J1501" s="349">
        <f t="shared" si="313"/>
        <v>77.5</v>
      </c>
      <c r="K1501" s="331">
        <f t="shared" si="316"/>
        <v>74.099999999999994</v>
      </c>
      <c r="L1501" s="331">
        <f t="shared" si="316"/>
        <v>57.6</v>
      </c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3"/>
        <v>77.5</v>
      </c>
      <c r="K1502" s="368">
        <v>74.099999999999994</v>
      </c>
      <c r="L1502" s="368">
        <v>57.6</v>
      </c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1492.4</v>
      </c>
      <c r="I1503" s="349">
        <f>I1504</f>
        <v>64.2</v>
      </c>
      <c r="J1503" s="349">
        <f t="shared" si="313"/>
        <v>1556.6000000000001</v>
      </c>
      <c r="K1503" s="349">
        <f>K1504</f>
        <v>1150</v>
      </c>
      <c r="L1503" s="349">
        <f>L1504</f>
        <v>1150</v>
      </c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1492.4</v>
      </c>
      <c r="I1504" s="331">
        <f>I1509+I1505</f>
        <v>64.2</v>
      </c>
      <c r="J1504" s="349">
        <f t="shared" si="313"/>
        <v>1556.6000000000001</v>
      </c>
      <c r="K1504" s="331">
        <f>K1509+K1505</f>
        <v>1150</v>
      </c>
      <c r="L1504" s="331">
        <f>L1509+L1505</f>
        <v>1150</v>
      </c>
      <c r="O1504" s="264"/>
    </row>
    <row r="1505" spans="1:15" ht="38.25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7">H1506</f>
        <v>0</v>
      </c>
      <c r="I1505" s="331">
        <f t="shared" si="317"/>
        <v>64.2</v>
      </c>
      <c r="J1505" s="349">
        <f t="shared" si="313"/>
        <v>64.2</v>
      </c>
      <c r="K1505" s="331">
        <f t="shared" ref="K1505:L1507" si="318">K1506</f>
        <v>0</v>
      </c>
      <c r="L1505" s="331">
        <f t="shared" si="318"/>
        <v>0</v>
      </c>
      <c r="O1505" s="264"/>
    </row>
    <row r="1506" spans="1:15" ht="78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7"/>
        <v>0</v>
      </c>
      <c r="I1506" s="331">
        <f t="shared" si="317"/>
        <v>64.2</v>
      </c>
      <c r="J1506" s="349">
        <f t="shared" si="313"/>
        <v>64.2</v>
      </c>
      <c r="K1506" s="331">
        <f t="shared" si="318"/>
        <v>0</v>
      </c>
      <c r="L1506" s="331">
        <f t="shared" si="318"/>
        <v>0</v>
      </c>
      <c r="O1506" s="264"/>
    </row>
    <row r="1507" spans="1:15" ht="38.25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7"/>
        <v>0</v>
      </c>
      <c r="I1507" s="331">
        <f t="shared" si="317"/>
        <v>64.2</v>
      </c>
      <c r="J1507" s="349">
        <f t="shared" si="313"/>
        <v>64.2</v>
      </c>
      <c r="K1507" s="331">
        <f t="shared" si="318"/>
        <v>0</v>
      </c>
      <c r="L1507" s="331">
        <f t="shared" si="318"/>
        <v>0</v>
      </c>
      <c r="O1507" s="264"/>
    </row>
    <row r="1508" spans="1:15" s="350" customFormat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/>
      <c r="I1508" s="331">
        <f>49.3+14.9</f>
        <v>64.2</v>
      </c>
      <c r="J1508" s="349">
        <f t="shared" si="313"/>
        <v>64.2</v>
      </c>
      <c r="K1508" s="331"/>
      <c r="L1508" s="365"/>
      <c r="O1508" s="351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19">H1510</f>
        <v>1492.4</v>
      </c>
      <c r="I1509" s="331">
        <f t="shared" si="319"/>
        <v>0</v>
      </c>
      <c r="J1509" s="349">
        <f t="shared" si="313"/>
        <v>1492.4</v>
      </c>
      <c r="K1509" s="331">
        <f t="shared" ref="K1509:L1511" si="320">K1510</f>
        <v>1150</v>
      </c>
      <c r="L1509" s="331">
        <f t="shared" si="320"/>
        <v>1150</v>
      </c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19"/>
        <v>1492.4</v>
      </c>
      <c r="I1510" s="331">
        <f t="shared" si="319"/>
        <v>0</v>
      </c>
      <c r="J1510" s="349">
        <f t="shared" si="313"/>
        <v>1492.4</v>
      </c>
      <c r="K1510" s="331">
        <f t="shared" si="320"/>
        <v>1150</v>
      </c>
      <c r="L1510" s="331">
        <f t="shared" si="320"/>
        <v>1150</v>
      </c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19"/>
        <v>1492.4</v>
      </c>
      <c r="I1511" s="331">
        <f t="shared" si="319"/>
        <v>0</v>
      </c>
      <c r="J1511" s="349">
        <f t="shared" si="313"/>
        <v>1492.4</v>
      </c>
      <c r="K1511" s="331">
        <f t="shared" si="320"/>
        <v>1150</v>
      </c>
      <c r="L1511" s="331">
        <f t="shared" si="320"/>
        <v>1150</v>
      </c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1492.4</v>
      </c>
      <c r="I1512" s="331">
        <v>0</v>
      </c>
      <c r="J1512" s="349">
        <f t="shared" si="313"/>
        <v>1492.4</v>
      </c>
      <c r="K1512" s="368">
        <v>1150</v>
      </c>
      <c r="L1512" s="368">
        <v>1150</v>
      </c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21">H1514</f>
        <v>62.1</v>
      </c>
      <c r="I1513" s="331">
        <f t="shared" si="321"/>
        <v>0</v>
      </c>
      <c r="J1513" s="349">
        <f t="shared" si="313"/>
        <v>62.1</v>
      </c>
      <c r="K1513" s="331">
        <f t="shared" ref="K1513:L1515" si="322">K1514</f>
        <v>43.7</v>
      </c>
      <c r="L1513" s="331">
        <f t="shared" si="322"/>
        <v>43.7</v>
      </c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21"/>
        <v>62.1</v>
      </c>
      <c r="I1514" s="331">
        <f t="shared" si="321"/>
        <v>0</v>
      </c>
      <c r="J1514" s="349">
        <f t="shared" si="313"/>
        <v>62.1</v>
      </c>
      <c r="K1514" s="331">
        <f t="shared" si="322"/>
        <v>43.7</v>
      </c>
      <c r="L1514" s="331">
        <f t="shared" si="322"/>
        <v>43.7</v>
      </c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21"/>
        <v>62.1</v>
      </c>
      <c r="I1515" s="331">
        <f t="shared" si="321"/>
        <v>0</v>
      </c>
      <c r="J1515" s="349">
        <f t="shared" si="313"/>
        <v>62.1</v>
      </c>
      <c r="K1515" s="331">
        <f t="shared" si="322"/>
        <v>43.7</v>
      </c>
      <c r="L1515" s="331">
        <f t="shared" si="322"/>
        <v>43.7</v>
      </c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62.1</v>
      </c>
      <c r="I1516" s="331">
        <f>I1519+I1517</f>
        <v>0</v>
      </c>
      <c r="J1516" s="349">
        <f t="shared" si="313"/>
        <v>62.1</v>
      </c>
      <c r="K1516" s="331">
        <f>K1519+K1517</f>
        <v>43.7</v>
      </c>
      <c r="L1516" s="331">
        <f>L1519+L1517</f>
        <v>43.7</v>
      </c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62.1</v>
      </c>
      <c r="I1517" s="368">
        <f>I1518</f>
        <v>0</v>
      </c>
      <c r="J1517" s="349">
        <f t="shared" si="313"/>
        <v>62.1</v>
      </c>
      <c r="K1517" s="368">
        <f>K1518</f>
        <v>43.7</v>
      </c>
      <c r="L1517" s="368">
        <f>L1518</f>
        <v>43.7</v>
      </c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62.1</v>
      </c>
      <c r="I1518" s="331">
        <v>0</v>
      </c>
      <c r="J1518" s="349">
        <f t="shared" si="313"/>
        <v>62.1</v>
      </c>
      <c r="K1518" s="331">
        <v>43.7</v>
      </c>
      <c r="L1518" s="331">
        <v>43.7</v>
      </c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3"/>
        <v>0</v>
      </c>
      <c r="K1519" s="331">
        <f>K1520</f>
        <v>0</v>
      </c>
      <c r="L1519" s="365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3"/>
        <v>0</v>
      </c>
      <c r="K1520" s="365"/>
      <c r="L1520" s="365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2040.7</v>
      </c>
      <c r="I1521" s="389">
        <f>I1522+I1523+I1524</f>
        <v>210</v>
      </c>
      <c r="J1521" s="349">
        <f t="shared" si="313"/>
        <v>2250.6999999999998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2040.7</v>
      </c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H1531+H1538+H1542+H1568+H1575+H1584+H1557+H1534+H1551+H1545+H1562+H1578</f>
        <v>2040.7</v>
      </c>
      <c r="I1522" s="389">
        <f>I1531+I1538+I1542+I1568+I1575+I1584+I1557+I1534+I1551+I1545+I1562+I1578</f>
        <v>210</v>
      </c>
      <c r="J1522" s="349">
        <f>H1522+I1522</f>
        <v>2250.6999999999998</v>
      </c>
      <c r="K1522" s="389">
        <f>K1531+K1538+K1542+K1568+K1575+K1584+K1557+K1534+K1551+K1545+K1562+K1578</f>
        <v>1265.2</v>
      </c>
      <c r="L1522" s="389">
        <f>L1531+L1538+L1542+L1568+L1575+L1584+L1557+L1534+L1551+L1545+L1562+L1578</f>
        <v>1265.2</v>
      </c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H1607</f>
        <v>0</v>
      </c>
      <c r="I1523" s="389">
        <f>I1607</f>
        <v>0</v>
      </c>
      <c r="J1523" s="349">
        <f t="shared" si="313"/>
        <v>0</v>
      </c>
      <c r="K1523" s="389">
        <f>K1607</f>
        <v>0</v>
      </c>
      <c r="L1523" s="389">
        <f>L1607</f>
        <v>0</v>
      </c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H1596</f>
        <v>0</v>
      </c>
      <c r="I1524" s="389">
        <f>I1596</f>
        <v>0</v>
      </c>
      <c r="J1524" s="349">
        <f t="shared" si="313"/>
        <v>0</v>
      </c>
      <c r="K1524" s="389">
        <f>K1596</f>
        <v>0</v>
      </c>
      <c r="L1524" s="389">
        <f>L1596</f>
        <v>0</v>
      </c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3">H1526</f>
        <v>982</v>
      </c>
      <c r="I1525" s="389">
        <f t="shared" si="323"/>
        <v>110</v>
      </c>
      <c r="J1525" s="349">
        <f t="shared" si="313"/>
        <v>1092</v>
      </c>
      <c r="K1525" s="389">
        <f t="shared" si="323"/>
        <v>591.20000000000005</v>
      </c>
      <c r="L1525" s="389">
        <f t="shared" si="323"/>
        <v>591.20000000000005</v>
      </c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3"/>
        <v>982</v>
      </c>
      <c r="I1526" s="389">
        <f t="shared" si="323"/>
        <v>110</v>
      </c>
      <c r="J1526" s="349">
        <f t="shared" si="313"/>
        <v>1092</v>
      </c>
      <c r="K1526" s="389">
        <f t="shared" si="323"/>
        <v>591.20000000000005</v>
      </c>
      <c r="L1526" s="389">
        <f t="shared" si="323"/>
        <v>591.20000000000005</v>
      </c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982</v>
      </c>
      <c r="I1527" s="389">
        <f>I1528+I1535+I1539</f>
        <v>110</v>
      </c>
      <c r="J1527" s="349">
        <f t="shared" si="313"/>
        <v>1092</v>
      </c>
      <c r="K1527" s="389">
        <f>K1528+K1535+K1539</f>
        <v>591.20000000000005</v>
      </c>
      <c r="L1527" s="389">
        <f>L1528+L1535+L1539</f>
        <v>591.20000000000005</v>
      </c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164.4</v>
      </c>
      <c r="I1528" s="368">
        <f>I1529+I1532</f>
        <v>121</v>
      </c>
      <c r="J1528" s="349">
        <f>H1528+I1528</f>
        <v>285.39999999999998</v>
      </c>
      <c r="K1528" s="368">
        <f>K1529+K1532</f>
        <v>164.4</v>
      </c>
      <c r="L1528" s="368">
        <f>L1529+L1532</f>
        <v>164.4</v>
      </c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4">H1530</f>
        <v>164.4</v>
      </c>
      <c r="I1529" s="368">
        <f t="shared" si="324"/>
        <v>121</v>
      </c>
      <c r="J1529" s="349">
        <f t="shared" si="313"/>
        <v>285.39999999999998</v>
      </c>
      <c r="K1529" s="368">
        <f t="shared" si="324"/>
        <v>164.4</v>
      </c>
      <c r="L1529" s="368">
        <f t="shared" si="324"/>
        <v>164.4</v>
      </c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4"/>
        <v>164.4</v>
      </c>
      <c r="I1530" s="368">
        <f t="shared" si="324"/>
        <v>121</v>
      </c>
      <c r="J1530" s="349">
        <f t="shared" si="313"/>
        <v>285.39999999999998</v>
      </c>
      <c r="K1530" s="368">
        <f t="shared" si="324"/>
        <v>164.4</v>
      </c>
      <c r="L1530" s="368">
        <f t="shared" si="324"/>
        <v>164.4</v>
      </c>
      <c r="O1530" s="264"/>
    </row>
    <row r="1531" spans="1:15" s="350" customFormat="1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164.4</v>
      </c>
      <c r="I1531" s="331">
        <f>21+100</f>
        <v>121</v>
      </c>
      <c r="J1531" s="349">
        <f t="shared" si="313"/>
        <v>285.39999999999998</v>
      </c>
      <c r="K1531" s="331">
        <v>164.4</v>
      </c>
      <c r="L1531" s="331">
        <v>164.4</v>
      </c>
      <c r="O1531" s="351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5">H1533</f>
        <v>0</v>
      </c>
      <c r="I1532" s="331">
        <f t="shared" si="325"/>
        <v>0</v>
      </c>
      <c r="J1532" s="349">
        <f t="shared" si="313"/>
        <v>0</v>
      </c>
      <c r="K1532" s="331">
        <f t="shared" si="325"/>
        <v>0</v>
      </c>
      <c r="L1532" s="331">
        <f t="shared" si="325"/>
        <v>0</v>
      </c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5"/>
        <v>0</v>
      </c>
      <c r="I1533" s="331">
        <f t="shared" si="325"/>
        <v>0</v>
      </c>
      <c r="J1533" s="349">
        <f t="shared" si="313"/>
        <v>0</v>
      </c>
      <c r="K1533" s="331">
        <f t="shared" si="325"/>
        <v>0</v>
      </c>
      <c r="L1533" s="331">
        <f t="shared" si="325"/>
        <v>0</v>
      </c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3"/>
        <v>0</v>
      </c>
      <c r="K1534" s="365"/>
      <c r="L1534" s="365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6">H1536</f>
        <v>568.4</v>
      </c>
      <c r="I1535" s="368">
        <f t="shared" si="326"/>
        <v>11</v>
      </c>
      <c r="J1535" s="349">
        <f t="shared" si="313"/>
        <v>579.4</v>
      </c>
      <c r="K1535" s="368">
        <f t="shared" ref="K1535:L1537" si="327">K1536</f>
        <v>270</v>
      </c>
      <c r="L1535" s="368">
        <f t="shared" si="327"/>
        <v>270</v>
      </c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6"/>
        <v>568.4</v>
      </c>
      <c r="I1536" s="368">
        <f t="shared" si="326"/>
        <v>11</v>
      </c>
      <c r="J1536" s="349">
        <f t="shared" si="313"/>
        <v>579.4</v>
      </c>
      <c r="K1536" s="368">
        <f t="shared" si="327"/>
        <v>270</v>
      </c>
      <c r="L1536" s="368">
        <f t="shared" si="327"/>
        <v>270</v>
      </c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6"/>
        <v>568.4</v>
      </c>
      <c r="I1537" s="368">
        <f t="shared" si="326"/>
        <v>11</v>
      </c>
      <c r="J1537" s="349">
        <f t="shared" si="313"/>
        <v>579.4</v>
      </c>
      <c r="K1537" s="368">
        <f t="shared" si="327"/>
        <v>270</v>
      </c>
      <c r="L1537" s="368">
        <f t="shared" si="327"/>
        <v>270</v>
      </c>
      <c r="O1537" s="264"/>
    </row>
    <row r="1538" spans="1:15" s="350" customFormat="1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568.4</v>
      </c>
      <c r="I1538" s="331">
        <f>1+10</f>
        <v>11</v>
      </c>
      <c r="J1538" s="349">
        <f t="shared" si="313"/>
        <v>579.4</v>
      </c>
      <c r="K1538" s="368">
        <v>270</v>
      </c>
      <c r="L1538" s="368">
        <v>270</v>
      </c>
      <c r="O1538" s="351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249.2</v>
      </c>
      <c r="I1539" s="368">
        <f>I1540+I1543</f>
        <v>-22</v>
      </c>
      <c r="J1539" s="349">
        <f>H1539+I1539</f>
        <v>227.2</v>
      </c>
      <c r="K1539" s="368">
        <f>K1540+K1543</f>
        <v>156.80000000000001</v>
      </c>
      <c r="L1539" s="368">
        <f>L1540+L1543</f>
        <v>156.80000000000001</v>
      </c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8">H1541</f>
        <v>249.2</v>
      </c>
      <c r="I1540" s="368">
        <f>I1541</f>
        <v>-22</v>
      </c>
      <c r="J1540" s="349">
        <f>H1540+I1540</f>
        <v>227.2</v>
      </c>
      <c r="K1540" s="368">
        <f t="shared" si="328"/>
        <v>156.80000000000001</v>
      </c>
      <c r="L1540" s="368">
        <f t="shared" si="328"/>
        <v>156.80000000000001</v>
      </c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8"/>
        <v>249.2</v>
      </c>
      <c r="I1541" s="368">
        <f t="shared" si="328"/>
        <v>-22</v>
      </c>
      <c r="J1541" s="349">
        <f t="shared" si="313"/>
        <v>227.2</v>
      </c>
      <c r="K1541" s="368">
        <f t="shared" si="328"/>
        <v>156.80000000000001</v>
      </c>
      <c r="L1541" s="368">
        <f t="shared" si="328"/>
        <v>156.80000000000001</v>
      </c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249.2</v>
      </c>
      <c r="I1542" s="331">
        <v>-22</v>
      </c>
      <c r="J1542" s="349">
        <f t="shared" si="313"/>
        <v>227.2</v>
      </c>
      <c r="K1542" s="368">
        <v>156.80000000000001</v>
      </c>
      <c r="L1542" s="368">
        <v>156.80000000000001</v>
      </c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29">H1544</f>
        <v>0</v>
      </c>
      <c r="I1543" s="331">
        <f t="shared" si="329"/>
        <v>0</v>
      </c>
      <c r="J1543" s="349">
        <f t="shared" si="313"/>
        <v>0</v>
      </c>
      <c r="K1543" s="331">
        <f t="shared" si="329"/>
        <v>0</v>
      </c>
      <c r="L1543" s="331">
        <f t="shared" si="329"/>
        <v>0</v>
      </c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29"/>
        <v>0</v>
      </c>
      <c r="I1544" s="331">
        <f t="shared" si="329"/>
        <v>0</v>
      </c>
      <c r="J1544" s="349">
        <f t="shared" ref="J1544:J1610" si="330">H1544+I1544</f>
        <v>0</v>
      </c>
      <c r="K1544" s="331">
        <f t="shared" si="329"/>
        <v>0</v>
      </c>
      <c r="L1544" s="331">
        <f t="shared" si="329"/>
        <v>0</v>
      </c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30"/>
        <v>0</v>
      </c>
      <c r="K1545" s="368"/>
      <c r="L1545" s="368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612</v>
      </c>
      <c r="I1546" s="389">
        <f>I1552+I1563+I1547</f>
        <v>50</v>
      </c>
      <c r="J1546" s="349">
        <f t="shared" si="330"/>
        <v>662</v>
      </c>
      <c r="K1546" s="389">
        <f>K1552+K1563+K1547</f>
        <v>484</v>
      </c>
      <c r="L1546" s="389">
        <f>L1552+L1563+L1547</f>
        <v>484</v>
      </c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31">H1548</f>
        <v>25</v>
      </c>
      <c r="I1547" s="389">
        <f t="shared" si="331"/>
        <v>0</v>
      </c>
      <c r="J1547" s="349">
        <f t="shared" si="330"/>
        <v>25</v>
      </c>
      <c r="K1547" s="389">
        <f t="shared" ref="K1547:L1550" si="332">K1548</f>
        <v>79</v>
      </c>
      <c r="L1547" s="389">
        <f t="shared" si="332"/>
        <v>79</v>
      </c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31"/>
        <v>25</v>
      </c>
      <c r="I1548" s="458">
        <f t="shared" si="331"/>
        <v>0</v>
      </c>
      <c r="J1548" s="349">
        <f t="shared" si="330"/>
        <v>25</v>
      </c>
      <c r="K1548" s="458">
        <f t="shared" si="332"/>
        <v>79</v>
      </c>
      <c r="L1548" s="458">
        <f t="shared" si="332"/>
        <v>79</v>
      </c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31"/>
        <v>25</v>
      </c>
      <c r="I1549" s="458">
        <f t="shared" si="331"/>
        <v>0</v>
      </c>
      <c r="J1549" s="349">
        <f t="shared" si="330"/>
        <v>25</v>
      </c>
      <c r="K1549" s="458">
        <f t="shared" si="332"/>
        <v>79</v>
      </c>
      <c r="L1549" s="458">
        <f t="shared" si="332"/>
        <v>79</v>
      </c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31"/>
        <v>25</v>
      </c>
      <c r="I1550" s="458">
        <f t="shared" si="331"/>
        <v>0</v>
      </c>
      <c r="J1550" s="349">
        <f t="shared" si="330"/>
        <v>25</v>
      </c>
      <c r="K1550" s="458">
        <f t="shared" si="332"/>
        <v>79</v>
      </c>
      <c r="L1550" s="458">
        <f t="shared" si="332"/>
        <v>79</v>
      </c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25</v>
      </c>
      <c r="I1551" s="458">
        <v>0</v>
      </c>
      <c r="J1551" s="349">
        <f t="shared" si="330"/>
        <v>25</v>
      </c>
      <c r="K1551" s="389">
        <v>79</v>
      </c>
      <c r="L1551" s="389">
        <v>79</v>
      </c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30"/>
        <v>300</v>
      </c>
      <c r="K1552" s="389">
        <f>K1554</f>
        <v>300</v>
      </c>
      <c r="L1552" s="389">
        <f>L1554</f>
        <v>300</v>
      </c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3">H1554</f>
        <v>300</v>
      </c>
      <c r="I1553" s="389">
        <f t="shared" si="333"/>
        <v>0</v>
      </c>
      <c r="J1553" s="349">
        <f t="shared" si="330"/>
        <v>300</v>
      </c>
      <c r="K1553" s="389">
        <f t="shared" ref="K1553:L1556" si="334">K1554</f>
        <v>300</v>
      </c>
      <c r="L1553" s="389">
        <f t="shared" si="334"/>
        <v>300</v>
      </c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3"/>
        <v>300</v>
      </c>
      <c r="I1554" s="458">
        <f t="shared" si="333"/>
        <v>0</v>
      </c>
      <c r="J1554" s="349">
        <f t="shared" si="330"/>
        <v>300</v>
      </c>
      <c r="K1554" s="458">
        <f t="shared" si="334"/>
        <v>300</v>
      </c>
      <c r="L1554" s="458">
        <f t="shared" si="334"/>
        <v>300</v>
      </c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3"/>
        <v>300</v>
      </c>
      <c r="I1555" s="458">
        <f t="shared" si="333"/>
        <v>0</v>
      </c>
      <c r="J1555" s="349">
        <f t="shared" si="330"/>
        <v>300</v>
      </c>
      <c r="K1555" s="458">
        <f t="shared" si="334"/>
        <v>300</v>
      </c>
      <c r="L1555" s="458">
        <f t="shared" si="334"/>
        <v>300</v>
      </c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3"/>
        <v>300</v>
      </c>
      <c r="I1556" s="458">
        <f t="shared" si="333"/>
        <v>0</v>
      </c>
      <c r="J1556" s="349">
        <f t="shared" si="330"/>
        <v>300</v>
      </c>
      <c r="K1556" s="458">
        <f t="shared" si="334"/>
        <v>300</v>
      </c>
      <c r="L1556" s="458">
        <f t="shared" si="334"/>
        <v>300</v>
      </c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30"/>
        <v>300</v>
      </c>
      <c r="K1557" s="368">
        <v>300</v>
      </c>
      <c r="L1557" s="368">
        <v>300</v>
      </c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5">H1559</f>
        <v>0</v>
      </c>
      <c r="I1558" s="458">
        <f t="shared" si="335"/>
        <v>0</v>
      </c>
      <c r="J1558" s="349">
        <f t="shared" si="330"/>
        <v>0</v>
      </c>
      <c r="K1558" s="368"/>
      <c r="L1558" s="368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5"/>
        <v>0</v>
      </c>
      <c r="I1559" s="389">
        <f t="shared" si="335"/>
        <v>0</v>
      </c>
      <c r="J1559" s="349">
        <f t="shared" si="330"/>
        <v>0</v>
      </c>
      <c r="K1559" s="365"/>
      <c r="L1559" s="365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5"/>
        <v>0</v>
      </c>
      <c r="I1560" s="389">
        <f t="shared" si="335"/>
        <v>0</v>
      </c>
      <c r="J1560" s="349">
        <f t="shared" si="330"/>
        <v>0</v>
      </c>
      <c r="K1560" s="365"/>
      <c r="L1560" s="365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5"/>
        <v>0</v>
      </c>
      <c r="I1561" s="389">
        <f t="shared" si="335"/>
        <v>0</v>
      </c>
      <c r="J1561" s="349">
        <f t="shared" si="330"/>
        <v>0</v>
      </c>
      <c r="K1561" s="365"/>
      <c r="L1561" s="365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30"/>
        <v>0</v>
      </c>
      <c r="K1562" s="365"/>
      <c r="L1562" s="365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6">H1564</f>
        <v>287</v>
      </c>
      <c r="I1563" s="349">
        <f t="shared" si="336"/>
        <v>50</v>
      </c>
      <c r="J1563" s="349">
        <f t="shared" si="330"/>
        <v>337</v>
      </c>
      <c r="K1563" s="349">
        <f t="shared" ref="K1563:L1567" si="337">K1564</f>
        <v>105</v>
      </c>
      <c r="L1563" s="349">
        <f t="shared" si="337"/>
        <v>105</v>
      </c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6"/>
        <v>287</v>
      </c>
      <c r="I1564" s="368">
        <f t="shared" si="336"/>
        <v>50</v>
      </c>
      <c r="J1564" s="349">
        <f t="shared" si="330"/>
        <v>337</v>
      </c>
      <c r="K1564" s="368">
        <f t="shared" si="337"/>
        <v>105</v>
      </c>
      <c r="L1564" s="368">
        <f t="shared" si="337"/>
        <v>105</v>
      </c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6"/>
        <v>287</v>
      </c>
      <c r="I1565" s="368">
        <f t="shared" si="336"/>
        <v>50</v>
      </c>
      <c r="J1565" s="349">
        <f t="shared" si="330"/>
        <v>337</v>
      </c>
      <c r="K1565" s="368">
        <f t="shared" si="337"/>
        <v>105</v>
      </c>
      <c r="L1565" s="368">
        <f t="shared" si="337"/>
        <v>105</v>
      </c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6"/>
        <v>287</v>
      </c>
      <c r="I1566" s="368">
        <f t="shared" si="336"/>
        <v>50</v>
      </c>
      <c r="J1566" s="349">
        <f t="shared" si="330"/>
        <v>337</v>
      </c>
      <c r="K1566" s="368">
        <f t="shared" si="337"/>
        <v>105</v>
      </c>
      <c r="L1566" s="368">
        <f t="shared" si="337"/>
        <v>105</v>
      </c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6"/>
        <v>287</v>
      </c>
      <c r="I1567" s="368">
        <f t="shared" si="336"/>
        <v>50</v>
      </c>
      <c r="J1567" s="349">
        <f t="shared" si="330"/>
        <v>337</v>
      </c>
      <c r="K1567" s="368">
        <f t="shared" si="337"/>
        <v>105</v>
      </c>
      <c r="L1567" s="368">
        <f t="shared" si="337"/>
        <v>105</v>
      </c>
      <c r="O1567" s="264"/>
    </row>
    <row r="1568" spans="1:15" s="322" customFormat="1">
      <c r="A1568" s="225" t="s">
        <v>9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 t="s">
        <v>29</v>
      </c>
      <c r="G1568" s="209" t="s">
        <v>10</v>
      </c>
      <c r="H1568" s="331">
        <v>287</v>
      </c>
      <c r="I1568" s="331">
        <v>50</v>
      </c>
      <c r="J1568" s="349">
        <f t="shared" si="330"/>
        <v>337</v>
      </c>
      <c r="K1568" s="368">
        <v>105</v>
      </c>
      <c r="L1568" s="368">
        <v>105</v>
      </c>
      <c r="O1568" s="474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H1571+H1579</f>
        <v>446.7</v>
      </c>
      <c r="I1569" s="349">
        <f>I1571+I1579</f>
        <v>50</v>
      </c>
      <c r="J1569" s="349">
        <f t="shared" si="330"/>
        <v>496.7</v>
      </c>
      <c r="K1569" s="349">
        <f>K1571+K1579</f>
        <v>190</v>
      </c>
      <c r="L1569" s="349">
        <f>L1571+L1579</f>
        <v>190</v>
      </c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8">H1571</f>
        <v>446.7</v>
      </c>
      <c r="I1570" s="349">
        <f t="shared" si="338"/>
        <v>50</v>
      </c>
      <c r="J1570" s="349">
        <f t="shared" si="330"/>
        <v>496.7</v>
      </c>
      <c r="K1570" s="349">
        <f t="shared" ref="K1570:L1574" si="339">K1571</f>
        <v>190</v>
      </c>
      <c r="L1570" s="349">
        <f t="shared" si="339"/>
        <v>190</v>
      </c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8"/>
        <v>446.7</v>
      </c>
      <c r="I1571" s="368">
        <f t="shared" si="338"/>
        <v>50</v>
      </c>
      <c r="J1571" s="349">
        <f t="shared" si="330"/>
        <v>496.7</v>
      </c>
      <c r="K1571" s="368">
        <f t="shared" si="339"/>
        <v>190</v>
      </c>
      <c r="L1571" s="368">
        <f t="shared" si="339"/>
        <v>190</v>
      </c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>H1573+H1576</f>
        <v>446.7</v>
      </c>
      <c r="I1572" s="368">
        <f>I1573+I1576</f>
        <v>50</v>
      </c>
      <c r="J1572" s="349">
        <f>H1572+I1572</f>
        <v>496.7</v>
      </c>
      <c r="K1572" s="368">
        <f>K1573+K1576</f>
        <v>190</v>
      </c>
      <c r="L1572" s="368">
        <f>L1573+L1576</f>
        <v>190</v>
      </c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8"/>
        <v>446.7</v>
      </c>
      <c r="I1573" s="368">
        <f t="shared" si="338"/>
        <v>49.8</v>
      </c>
      <c r="J1573" s="349">
        <f t="shared" si="330"/>
        <v>496.5</v>
      </c>
      <c r="K1573" s="368">
        <f t="shared" si="339"/>
        <v>190</v>
      </c>
      <c r="L1573" s="368">
        <f t="shared" si="339"/>
        <v>190</v>
      </c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8"/>
        <v>446.7</v>
      </c>
      <c r="I1574" s="368">
        <f t="shared" si="338"/>
        <v>49.8</v>
      </c>
      <c r="J1574" s="349">
        <f t="shared" si="330"/>
        <v>496.5</v>
      </c>
      <c r="K1574" s="368">
        <f t="shared" si="339"/>
        <v>190</v>
      </c>
      <c r="L1574" s="368">
        <f t="shared" si="339"/>
        <v>190</v>
      </c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446.7</v>
      </c>
      <c r="I1575" s="331">
        <f>50-0.2</f>
        <v>49.8</v>
      </c>
      <c r="J1575" s="349">
        <f t="shared" si="330"/>
        <v>496.5</v>
      </c>
      <c r="K1575" s="368">
        <v>190</v>
      </c>
      <c r="L1575" s="368">
        <v>190</v>
      </c>
      <c r="O1575" s="264"/>
    </row>
    <row r="1576" spans="1:15" s="350" customFormat="1">
      <c r="A1576" s="369" t="s">
        <v>30</v>
      </c>
      <c r="B1576" s="227" t="s">
        <v>405</v>
      </c>
      <c r="C1576" s="209" t="s">
        <v>84</v>
      </c>
      <c r="D1576" s="209" t="s">
        <v>86</v>
      </c>
      <c r="E1576" s="35" t="s">
        <v>778</v>
      </c>
      <c r="F1576" s="209" t="s">
        <v>31</v>
      </c>
      <c r="G1576" s="209"/>
      <c r="H1576" s="331">
        <f>H1577</f>
        <v>0</v>
      </c>
      <c r="I1576" s="331">
        <f>I1577</f>
        <v>0.2</v>
      </c>
      <c r="J1576" s="349">
        <f>H1576+I1576</f>
        <v>0.2</v>
      </c>
      <c r="K1576" s="368">
        <f>K1577</f>
        <v>0</v>
      </c>
      <c r="L1576" s="368">
        <f>L1577</f>
        <v>0</v>
      </c>
      <c r="O1576" s="351"/>
    </row>
    <row r="1577" spans="1:15" s="350" customFormat="1" ht="25.5">
      <c r="A1577" s="369" t="s">
        <v>32</v>
      </c>
      <c r="B1577" s="227" t="s">
        <v>405</v>
      </c>
      <c r="C1577" s="209" t="s">
        <v>84</v>
      </c>
      <c r="D1577" s="209" t="s">
        <v>86</v>
      </c>
      <c r="E1577" s="35" t="s">
        <v>778</v>
      </c>
      <c r="F1577" s="209" t="s">
        <v>33</v>
      </c>
      <c r="G1577" s="209"/>
      <c r="H1577" s="331">
        <f>H1578</f>
        <v>0</v>
      </c>
      <c r="I1577" s="331">
        <f>I1578</f>
        <v>0.2</v>
      </c>
      <c r="J1577" s="349">
        <f>H1577+I1577</f>
        <v>0.2</v>
      </c>
      <c r="K1577" s="368">
        <f>K1578</f>
        <v>0</v>
      </c>
      <c r="L1577" s="368">
        <f>L1578</f>
        <v>0</v>
      </c>
      <c r="O1577" s="351"/>
    </row>
    <row r="1578" spans="1:15" s="350" customFormat="1">
      <c r="A1578" s="369" t="s">
        <v>94</v>
      </c>
      <c r="B1578" s="227" t="s">
        <v>405</v>
      </c>
      <c r="C1578" s="209" t="s">
        <v>84</v>
      </c>
      <c r="D1578" s="209" t="s">
        <v>86</v>
      </c>
      <c r="E1578" s="35" t="s">
        <v>778</v>
      </c>
      <c r="F1578" s="209" t="s">
        <v>33</v>
      </c>
      <c r="G1578" s="209" t="s">
        <v>10</v>
      </c>
      <c r="H1578" s="331"/>
      <c r="I1578" s="331">
        <v>0.2</v>
      </c>
      <c r="J1578" s="349">
        <f>H1578+I1578</f>
        <v>0.2</v>
      </c>
      <c r="K1578" s="368"/>
      <c r="L1578" s="368"/>
      <c r="O1578" s="351"/>
    </row>
    <row r="1579" spans="1:15" ht="12.75" customHeight="1">
      <c r="A1579" s="397" t="s">
        <v>176</v>
      </c>
      <c r="B1579" s="227" t="s">
        <v>405</v>
      </c>
      <c r="C1579" s="250" t="s">
        <v>84</v>
      </c>
      <c r="D1579" s="250" t="s">
        <v>177</v>
      </c>
      <c r="E1579" s="250"/>
      <c r="F1579" s="250"/>
      <c r="G1579" s="250"/>
      <c r="H1579" s="331">
        <f>H1580</f>
        <v>0</v>
      </c>
      <c r="I1579" s="331">
        <f>I1580</f>
        <v>0</v>
      </c>
      <c r="J1579" s="349">
        <f t="shared" si="330"/>
        <v>0</v>
      </c>
      <c r="K1579" s="331">
        <f>K1580</f>
        <v>0</v>
      </c>
      <c r="L1579" s="365"/>
      <c r="O1579" s="264"/>
    </row>
    <row r="1580" spans="1:15" ht="60.75" customHeight="1">
      <c r="A1580" s="421" t="s">
        <v>640</v>
      </c>
      <c r="B1580" s="353" t="s">
        <v>405</v>
      </c>
      <c r="C1580" s="250" t="s">
        <v>84</v>
      </c>
      <c r="D1580" s="250" t="s">
        <v>177</v>
      </c>
      <c r="E1580" s="34" t="s">
        <v>774</v>
      </c>
      <c r="F1580" s="250"/>
      <c r="G1580" s="250"/>
      <c r="H1580" s="349">
        <f>H1582</f>
        <v>0</v>
      </c>
      <c r="I1580" s="349">
        <f>I1582</f>
        <v>0</v>
      </c>
      <c r="J1580" s="349">
        <f t="shared" si="330"/>
        <v>0</v>
      </c>
      <c r="K1580" s="349">
        <f>K1582</f>
        <v>0</v>
      </c>
      <c r="L1580" s="365"/>
      <c r="O1580" s="264"/>
    </row>
    <row r="1581" spans="1:15" ht="13.5" customHeight="1">
      <c r="A1581" s="421" t="s">
        <v>214</v>
      </c>
      <c r="B1581" s="353" t="s">
        <v>405</v>
      </c>
      <c r="C1581" s="250" t="s">
        <v>84</v>
      </c>
      <c r="D1581" s="250" t="s">
        <v>177</v>
      </c>
      <c r="E1581" s="34" t="s">
        <v>773</v>
      </c>
      <c r="F1581" s="250"/>
      <c r="G1581" s="250"/>
      <c r="H1581" s="349">
        <f t="shared" ref="H1581:K1583" si="340">H1582</f>
        <v>0</v>
      </c>
      <c r="I1581" s="349">
        <f t="shared" si="340"/>
        <v>0</v>
      </c>
      <c r="J1581" s="349">
        <f t="shared" si="330"/>
        <v>0</v>
      </c>
      <c r="K1581" s="349">
        <f t="shared" si="340"/>
        <v>0</v>
      </c>
      <c r="L1581" s="365"/>
      <c r="O1581" s="264"/>
    </row>
    <row r="1582" spans="1:15" ht="24" customHeight="1">
      <c r="A1582" s="388" t="s">
        <v>82</v>
      </c>
      <c r="B1582" s="370" t="s">
        <v>405</v>
      </c>
      <c r="C1582" s="209" t="s">
        <v>84</v>
      </c>
      <c r="D1582" s="209" t="s">
        <v>177</v>
      </c>
      <c r="E1582" s="35" t="s">
        <v>773</v>
      </c>
      <c r="F1582" s="209" t="s">
        <v>27</v>
      </c>
      <c r="G1582" s="209"/>
      <c r="H1582" s="331">
        <f t="shared" si="340"/>
        <v>0</v>
      </c>
      <c r="I1582" s="331">
        <f t="shared" si="340"/>
        <v>0</v>
      </c>
      <c r="J1582" s="349">
        <f t="shared" si="330"/>
        <v>0</v>
      </c>
      <c r="K1582" s="331">
        <f t="shared" si="340"/>
        <v>0</v>
      </c>
      <c r="L1582" s="365"/>
      <c r="O1582" s="264"/>
    </row>
    <row r="1583" spans="1:15" ht="24" customHeight="1">
      <c r="A1583" s="388" t="s">
        <v>74</v>
      </c>
      <c r="B1583" s="370" t="s">
        <v>405</v>
      </c>
      <c r="C1583" s="209" t="s">
        <v>84</v>
      </c>
      <c r="D1583" s="209" t="s">
        <v>177</v>
      </c>
      <c r="E1583" s="35" t="s">
        <v>773</v>
      </c>
      <c r="F1583" s="209" t="s">
        <v>29</v>
      </c>
      <c r="G1583" s="209"/>
      <c r="H1583" s="331">
        <f t="shared" si="340"/>
        <v>0</v>
      </c>
      <c r="I1583" s="331">
        <f t="shared" si="340"/>
        <v>0</v>
      </c>
      <c r="J1583" s="349">
        <f t="shared" si="330"/>
        <v>0</v>
      </c>
      <c r="K1583" s="331">
        <f t="shared" si="340"/>
        <v>0</v>
      </c>
      <c r="L1583" s="365"/>
      <c r="O1583" s="264"/>
    </row>
    <row r="1584" spans="1:15" ht="12.75" customHeight="1">
      <c r="A1584" s="369" t="s">
        <v>9</v>
      </c>
      <c r="B1584" s="370" t="s">
        <v>405</v>
      </c>
      <c r="C1584" s="209" t="s">
        <v>84</v>
      </c>
      <c r="D1584" s="209" t="s">
        <v>177</v>
      </c>
      <c r="E1584" s="35" t="s">
        <v>773</v>
      </c>
      <c r="F1584" s="209" t="s">
        <v>29</v>
      </c>
      <c r="G1584" s="209" t="s">
        <v>10</v>
      </c>
      <c r="H1584" s="331"/>
      <c r="I1584" s="331"/>
      <c r="J1584" s="349">
        <f t="shared" si="330"/>
        <v>0</v>
      </c>
      <c r="K1584" s="365"/>
      <c r="L1584" s="365"/>
      <c r="O1584" s="264"/>
    </row>
    <row r="1585" spans="1:15" ht="12.75" customHeight="1">
      <c r="A1585" s="372" t="s">
        <v>401</v>
      </c>
      <c r="B1585" s="372" t="s">
        <v>405</v>
      </c>
      <c r="C1585" s="250" t="s">
        <v>138</v>
      </c>
      <c r="D1585" s="250" t="s">
        <v>138</v>
      </c>
      <c r="E1585" s="34"/>
      <c r="F1585" s="34"/>
      <c r="G1585" s="34"/>
      <c r="H1585" s="389">
        <f t="shared" ref="H1585:L1586" si="341">H1586</f>
        <v>0</v>
      </c>
      <c r="I1585" s="389">
        <f t="shared" si="341"/>
        <v>0</v>
      </c>
      <c r="J1585" s="349">
        <f t="shared" si="330"/>
        <v>0</v>
      </c>
      <c r="K1585" s="389">
        <f t="shared" si="341"/>
        <v>0</v>
      </c>
      <c r="L1585" s="389">
        <f t="shared" si="341"/>
        <v>0</v>
      </c>
      <c r="O1585" s="264"/>
    </row>
    <row r="1586" spans="1:15" ht="12.75" customHeight="1">
      <c r="A1586" s="352" t="s">
        <v>145</v>
      </c>
      <c r="B1586" s="353" t="s">
        <v>405</v>
      </c>
      <c r="C1586" s="250" t="s">
        <v>138</v>
      </c>
      <c r="D1586" s="250" t="s">
        <v>146</v>
      </c>
      <c r="E1586" s="250"/>
      <c r="F1586" s="209"/>
      <c r="G1586" s="209"/>
      <c r="H1586" s="349">
        <f t="shared" si="341"/>
        <v>0</v>
      </c>
      <c r="I1586" s="349">
        <f t="shared" si="341"/>
        <v>0</v>
      </c>
      <c r="J1586" s="349">
        <f t="shared" si="330"/>
        <v>0</v>
      </c>
      <c r="K1586" s="349">
        <f t="shared" si="341"/>
        <v>0</v>
      </c>
      <c r="L1586" s="349">
        <f t="shared" si="341"/>
        <v>0</v>
      </c>
      <c r="O1586" s="264"/>
    </row>
    <row r="1587" spans="1:15" ht="27" customHeight="1">
      <c r="A1587" s="355" t="s">
        <v>16</v>
      </c>
      <c r="B1587" s="422" t="s">
        <v>405</v>
      </c>
      <c r="C1587" s="250" t="s">
        <v>138</v>
      </c>
      <c r="D1587" s="250" t="s">
        <v>146</v>
      </c>
      <c r="E1587" s="398" t="s">
        <v>651</v>
      </c>
      <c r="F1587" s="35"/>
      <c r="G1587" s="35"/>
      <c r="H1587" s="368">
        <f>H1603+H1592</f>
        <v>0</v>
      </c>
      <c r="I1587" s="368">
        <f>I1603+I1592</f>
        <v>0</v>
      </c>
      <c r="J1587" s="349">
        <f t="shared" si="330"/>
        <v>0</v>
      </c>
      <c r="K1587" s="368">
        <f>K1603+K1592</f>
        <v>0</v>
      </c>
      <c r="L1587" s="368">
        <f>L1603+L1592</f>
        <v>0</v>
      </c>
      <c r="O1587" s="264"/>
    </row>
    <row r="1588" spans="1:15" ht="51" hidden="1" customHeight="1">
      <c r="A1588" s="394" t="s">
        <v>385</v>
      </c>
      <c r="B1588" s="403" t="s">
        <v>405</v>
      </c>
      <c r="C1588" s="209" t="s">
        <v>138</v>
      </c>
      <c r="D1588" s="209" t="s">
        <v>146</v>
      </c>
      <c r="E1588" s="427" t="s">
        <v>386</v>
      </c>
      <c r="F1588" s="209"/>
      <c r="G1588" s="209"/>
      <c r="H1588" s="331"/>
      <c r="I1588" s="331"/>
      <c r="J1588" s="349">
        <f t="shared" si="330"/>
        <v>0</v>
      </c>
      <c r="K1588" s="365"/>
      <c r="L1588" s="365"/>
      <c r="O1588" s="264"/>
    </row>
    <row r="1589" spans="1:15" ht="38.25" hidden="1" customHeight="1">
      <c r="A1589" s="388" t="s">
        <v>148</v>
      </c>
      <c r="B1589" s="379" t="s">
        <v>405</v>
      </c>
      <c r="C1589" s="209" t="s">
        <v>138</v>
      </c>
      <c r="D1589" s="209" t="s">
        <v>146</v>
      </c>
      <c r="E1589" s="427" t="s">
        <v>386</v>
      </c>
      <c r="F1589" s="209" t="s">
        <v>93</v>
      </c>
      <c r="G1589" s="209"/>
      <c r="H1589" s="331"/>
      <c r="I1589" s="331"/>
      <c r="J1589" s="349">
        <f t="shared" si="330"/>
        <v>0</v>
      </c>
      <c r="K1589" s="365"/>
      <c r="L1589" s="365"/>
      <c r="O1589" s="264"/>
    </row>
    <row r="1590" spans="1:15" ht="12.75" hidden="1" customHeight="1">
      <c r="A1590" s="388" t="s">
        <v>149</v>
      </c>
      <c r="B1590" s="379" t="s">
        <v>405</v>
      </c>
      <c r="C1590" s="209" t="s">
        <v>138</v>
      </c>
      <c r="D1590" s="209" t="s">
        <v>146</v>
      </c>
      <c r="E1590" s="427" t="s">
        <v>386</v>
      </c>
      <c r="F1590" s="209" t="s">
        <v>150</v>
      </c>
      <c r="G1590" s="209"/>
      <c r="H1590" s="331"/>
      <c r="I1590" s="331"/>
      <c r="J1590" s="349">
        <f t="shared" si="330"/>
        <v>0</v>
      </c>
      <c r="K1590" s="365"/>
      <c r="L1590" s="365"/>
      <c r="O1590" s="264"/>
    </row>
    <row r="1591" spans="1:15" ht="12.75" hidden="1" customHeight="1">
      <c r="A1591" s="47" t="s">
        <v>11</v>
      </c>
      <c r="B1591" s="83" t="s">
        <v>405</v>
      </c>
      <c r="C1591" s="209" t="s">
        <v>138</v>
      </c>
      <c r="D1591" s="209" t="s">
        <v>146</v>
      </c>
      <c r="E1591" s="427" t="s">
        <v>386</v>
      </c>
      <c r="F1591" s="209" t="s">
        <v>150</v>
      </c>
      <c r="G1591" s="209" t="s">
        <v>12</v>
      </c>
      <c r="H1591" s="331"/>
      <c r="I1591" s="331"/>
      <c r="J1591" s="349">
        <f t="shared" si="330"/>
        <v>0</v>
      </c>
      <c r="K1591" s="365"/>
      <c r="L1591" s="365"/>
      <c r="O1591" s="264"/>
    </row>
    <row r="1592" spans="1:15" ht="63.75" hidden="1" customHeight="1">
      <c r="A1592" s="426" t="s">
        <v>841</v>
      </c>
      <c r="B1592" s="403" t="s">
        <v>405</v>
      </c>
      <c r="C1592" s="209" t="s">
        <v>138</v>
      </c>
      <c r="D1592" s="209" t="s">
        <v>146</v>
      </c>
      <c r="E1592" s="427" t="s">
        <v>840</v>
      </c>
      <c r="F1592" s="209"/>
      <c r="G1592" s="209"/>
      <c r="H1592" s="368">
        <f t="shared" ref="H1592:L1593" si="342">H1593</f>
        <v>0</v>
      </c>
      <c r="I1592" s="368">
        <f t="shared" si="342"/>
        <v>0</v>
      </c>
      <c r="J1592" s="349">
        <f t="shared" si="330"/>
        <v>0</v>
      </c>
      <c r="K1592" s="368">
        <f t="shared" si="342"/>
        <v>0</v>
      </c>
      <c r="L1592" s="368">
        <f t="shared" si="342"/>
        <v>0</v>
      </c>
      <c r="O1592" s="264"/>
    </row>
    <row r="1593" spans="1:15" ht="38.25" hidden="1" customHeight="1">
      <c r="A1593" s="388" t="s">
        <v>148</v>
      </c>
      <c r="B1593" s="379" t="s">
        <v>405</v>
      </c>
      <c r="C1593" s="209" t="s">
        <v>138</v>
      </c>
      <c r="D1593" s="209" t="s">
        <v>146</v>
      </c>
      <c r="E1593" s="427" t="s">
        <v>840</v>
      </c>
      <c r="F1593" s="209" t="s">
        <v>93</v>
      </c>
      <c r="G1593" s="209"/>
      <c r="H1593" s="368">
        <f t="shared" si="342"/>
        <v>0</v>
      </c>
      <c r="I1593" s="368">
        <f t="shared" si="342"/>
        <v>0</v>
      </c>
      <c r="J1593" s="349">
        <f t="shared" si="330"/>
        <v>0</v>
      </c>
      <c r="K1593" s="368">
        <f t="shared" si="342"/>
        <v>0</v>
      </c>
      <c r="L1593" s="368">
        <f t="shared" si="342"/>
        <v>0</v>
      </c>
      <c r="O1593" s="264"/>
    </row>
    <row r="1594" spans="1:15" ht="12.75" hidden="1" customHeight="1">
      <c r="A1594" s="388" t="s">
        <v>149</v>
      </c>
      <c r="B1594" s="379" t="s">
        <v>405</v>
      </c>
      <c r="C1594" s="209" t="s">
        <v>138</v>
      </c>
      <c r="D1594" s="209" t="s">
        <v>146</v>
      </c>
      <c r="E1594" s="427" t="s">
        <v>840</v>
      </c>
      <c r="F1594" s="209" t="s">
        <v>150</v>
      </c>
      <c r="G1594" s="209"/>
      <c r="H1594" s="368">
        <f>H1596</f>
        <v>0</v>
      </c>
      <c r="I1594" s="368">
        <f>I1596</f>
        <v>0</v>
      </c>
      <c r="J1594" s="349">
        <f t="shared" si="330"/>
        <v>0</v>
      </c>
      <c r="K1594" s="368">
        <f>K1596</f>
        <v>0</v>
      </c>
      <c r="L1594" s="368">
        <f>L1596</f>
        <v>0</v>
      </c>
      <c r="O1594" s="264"/>
    </row>
    <row r="1595" spans="1:15" ht="51" hidden="1" customHeight="1">
      <c r="A1595" s="378" t="s">
        <v>512</v>
      </c>
      <c r="B1595" s="83" t="s">
        <v>405</v>
      </c>
      <c r="C1595" s="209" t="s">
        <v>138</v>
      </c>
      <c r="D1595" s="209" t="s">
        <v>146</v>
      </c>
      <c r="E1595" s="427" t="s">
        <v>840</v>
      </c>
      <c r="F1595" s="209" t="s">
        <v>514</v>
      </c>
      <c r="G1595" s="209"/>
      <c r="H1595" s="368">
        <f>H1596</f>
        <v>0</v>
      </c>
      <c r="I1595" s="368">
        <f>I1596</f>
        <v>0</v>
      </c>
      <c r="J1595" s="349">
        <f t="shared" si="330"/>
        <v>0</v>
      </c>
      <c r="K1595" s="368">
        <f>K1596</f>
        <v>0</v>
      </c>
      <c r="L1595" s="368">
        <f>L1596</f>
        <v>0</v>
      </c>
      <c r="O1595" s="264"/>
    </row>
    <row r="1596" spans="1:15" ht="12.75" hidden="1" customHeight="1">
      <c r="A1596" s="47" t="s">
        <v>628</v>
      </c>
      <c r="B1596" s="83" t="s">
        <v>405</v>
      </c>
      <c r="C1596" s="209" t="s">
        <v>138</v>
      </c>
      <c r="D1596" s="209" t="s">
        <v>146</v>
      </c>
      <c r="E1596" s="427" t="s">
        <v>840</v>
      </c>
      <c r="F1596" s="209" t="s">
        <v>514</v>
      </c>
      <c r="G1596" s="209" t="s">
        <v>197</v>
      </c>
      <c r="H1596" s="331"/>
      <c r="I1596" s="331"/>
      <c r="J1596" s="349">
        <f t="shared" si="330"/>
        <v>0</v>
      </c>
      <c r="K1596" s="365"/>
      <c r="L1596" s="365"/>
      <c r="O1596" s="264"/>
    </row>
    <row r="1597" spans="1:15" ht="89.25" hidden="1" customHeight="1">
      <c r="A1597" s="426" t="s">
        <v>524</v>
      </c>
      <c r="B1597" s="403" t="s">
        <v>405</v>
      </c>
      <c r="C1597" s="209" t="s">
        <v>138</v>
      </c>
      <c r="D1597" s="209" t="s">
        <v>146</v>
      </c>
      <c r="E1597" s="427" t="s">
        <v>629</v>
      </c>
      <c r="F1597" s="209"/>
      <c r="G1597" s="209"/>
      <c r="H1597" s="331"/>
      <c r="I1597" s="331"/>
      <c r="J1597" s="349">
        <f t="shared" si="330"/>
        <v>0</v>
      </c>
      <c r="K1597" s="365"/>
      <c r="L1597" s="365"/>
      <c r="O1597" s="264"/>
    </row>
    <row r="1598" spans="1:15" ht="38.25" hidden="1" customHeight="1">
      <c r="A1598" s="388" t="s">
        <v>148</v>
      </c>
      <c r="B1598" s="379" t="s">
        <v>405</v>
      </c>
      <c r="C1598" s="209" t="s">
        <v>138</v>
      </c>
      <c r="D1598" s="209" t="s">
        <v>146</v>
      </c>
      <c r="E1598" s="427" t="s">
        <v>629</v>
      </c>
      <c r="F1598" s="209" t="s">
        <v>93</v>
      </c>
      <c r="G1598" s="209"/>
      <c r="H1598" s="331"/>
      <c r="I1598" s="331"/>
      <c r="J1598" s="349">
        <f t="shared" si="330"/>
        <v>0</v>
      </c>
      <c r="K1598" s="365"/>
      <c r="L1598" s="365"/>
      <c r="O1598" s="264"/>
    </row>
    <row r="1599" spans="1:15" ht="12.75" hidden="1" customHeight="1">
      <c r="A1599" s="388" t="s">
        <v>149</v>
      </c>
      <c r="B1599" s="379" t="s">
        <v>405</v>
      </c>
      <c r="C1599" s="209" t="s">
        <v>138</v>
      </c>
      <c r="D1599" s="209" t="s">
        <v>146</v>
      </c>
      <c r="E1599" s="427" t="s">
        <v>629</v>
      </c>
      <c r="F1599" s="209" t="s">
        <v>150</v>
      </c>
      <c r="G1599" s="209"/>
      <c r="H1599" s="331"/>
      <c r="I1599" s="331"/>
      <c r="J1599" s="349">
        <f t="shared" si="330"/>
        <v>0</v>
      </c>
      <c r="K1599" s="365"/>
      <c r="L1599" s="365"/>
      <c r="O1599" s="264"/>
    </row>
    <row r="1600" spans="1:15" ht="38.25" hidden="1" customHeight="1">
      <c r="A1600" s="388" t="s">
        <v>148</v>
      </c>
      <c r="B1600" s="379" t="s">
        <v>405</v>
      </c>
      <c r="C1600" s="209" t="s">
        <v>138</v>
      </c>
      <c r="D1600" s="209" t="s">
        <v>146</v>
      </c>
      <c r="E1600" s="427" t="s">
        <v>629</v>
      </c>
      <c r="F1600" s="209" t="s">
        <v>514</v>
      </c>
      <c r="G1600" s="209"/>
      <c r="H1600" s="331"/>
      <c r="I1600" s="331"/>
      <c r="J1600" s="349">
        <f t="shared" si="330"/>
        <v>0</v>
      </c>
      <c r="K1600" s="365"/>
      <c r="L1600" s="365"/>
      <c r="O1600" s="264"/>
    </row>
    <row r="1601" spans="1:15" ht="12.75" hidden="1" customHeight="1">
      <c r="A1601" s="47" t="s">
        <v>11</v>
      </c>
      <c r="B1601" s="83" t="s">
        <v>405</v>
      </c>
      <c r="C1601" s="209" t="s">
        <v>138</v>
      </c>
      <c r="D1601" s="209" t="s">
        <v>146</v>
      </c>
      <c r="E1601" s="427" t="s">
        <v>629</v>
      </c>
      <c r="F1601" s="209" t="s">
        <v>514</v>
      </c>
      <c r="G1601" s="209" t="s">
        <v>12</v>
      </c>
      <c r="H1601" s="331"/>
      <c r="I1601" s="331"/>
      <c r="J1601" s="349">
        <f t="shared" si="330"/>
        <v>0</v>
      </c>
      <c r="K1601" s="365"/>
      <c r="L1601" s="365"/>
      <c r="O1601" s="264"/>
    </row>
    <row r="1602" spans="1:15" ht="12.75" hidden="1" customHeight="1">
      <c r="A1602" s="47" t="s">
        <v>628</v>
      </c>
      <c r="B1602" s="83" t="s">
        <v>405</v>
      </c>
      <c r="C1602" s="209" t="s">
        <v>138</v>
      </c>
      <c r="D1602" s="209" t="s">
        <v>146</v>
      </c>
      <c r="E1602" s="427" t="s">
        <v>629</v>
      </c>
      <c r="F1602" s="209" t="s">
        <v>514</v>
      </c>
      <c r="G1602" s="209" t="s">
        <v>197</v>
      </c>
      <c r="H1602" s="331"/>
      <c r="I1602" s="331"/>
      <c r="J1602" s="349">
        <f t="shared" si="330"/>
        <v>0</v>
      </c>
      <c r="K1602" s="365"/>
      <c r="L1602" s="365"/>
      <c r="O1602" s="264"/>
    </row>
    <row r="1603" spans="1:15" ht="51" customHeight="1">
      <c r="A1603" s="394" t="s">
        <v>842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/>
      <c r="G1603" s="209"/>
      <c r="H1603" s="368">
        <f t="shared" ref="H1603:L1606" si="343">H1604</f>
        <v>0</v>
      </c>
      <c r="I1603" s="368">
        <f t="shared" si="343"/>
        <v>0</v>
      </c>
      <c r="J1603" s="349">
        <f t="shared" si="330"/>
        <v>0</v>
      </c>
      <c r="K1603" s="368">
        <f t="shared" si="343"/>
        <v>0</v>
      </c>
      <c r="L1603" s="368">
        <f t="shared" si="343"/>
        <v>0</v>
      </c>
      <c r="O1603" s="264"/>
    </row>
    <row r="1604" spans="1:15" ht="38.25" customHeight="1">
      <c r="A1604" s="388" t="s">
        <v>148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93</v>
      </c>
      <c r="G1604" s="209"/>
      <c r="H1604" s="368">
        <f t="shared" si="343"/>
        <v>0</v>
      </c>
      <c r="I1604" s="368">
        <f t="shared" si="343"/>
        <v>0</v>
      </c>
      <c r="J1604" s="349">
        <f t="shared" si="330"/>
        <v>0</v>
      </c>
      <c r="K1604" s="368">
        <f t="shared" si="343"/>
        <v>0</v>
      </c>
      <c r="L1604" s="368">
        <f t="shared" si="343"/>
        <v>0</v>
      </c>
      <c r="O1604" s="264"/>
    </row>
    <row r="1605" spans="1:15" ht="12.75" customHeight="1">
      <c r="A1605" s="388" t="s">
        <v>149</v>
      </c>
      <c r="B1605" s="83" t="s">
        <v>405</v>
      </c>
      <c r="C1605" s="209" t="s">
        <v>138</v>
      </c>
      <c r="D1605" s="209" t="s">
        <v>146</v>
      </c>
      <c r="E1605" s="427" t="s">
        <v>779</v>
      </c>
      <c r="F1605" s="209" t="s">
        <v>150</v>
      </c>
      <c r="G1605" s="209"/>
      <c r="H1605" s="368">
        <f t="shared" si="343"/>
        <v>0</v>
      </c>
      <c r="I1605" s="368">
        <f t="shared" si="343"/>
        <v>0</v>
      </c>
      <c r="J1605" s="349">
        <f t="shared" si="330"/>
        <v>0</v>
      </c>
      <c r="K1605" s="368">
        <f t="shared" si="343"/>
        <v>0</v>
      </c>
      <c r="L1605" s="368">
        <f t="shared" si="343"/>
        <v>0</v>
      </c>
      <c r="O1605" s="264"/>
    </row>
    <row r="1606" spans="1:15" ht="63.75" customHeight="1">
      <c r="A1606" s="378" t="s">
        <v>512</v>
      </c>
      <c r="B1606" s="83" t="s">
        <v>405</v>
      </c>
      <c r="C1606" s="209" t="s">
        <v>138</v>
      </c>
      <c r="D1606" s="209" t="s">
        <v>146</v>
      </c>
      <c r="E1606" s="427" t="s">
        <v>779</v>
      </c>
      <c r="F1606" s="209" t="s">
        <v>514</v>
      </c>
      <c r="G1606" s="209"/>
      <c r="H1606" s="368">
        <f t="shared" si="343"/>
        <v>0</v>
      </c>
      <c r="I1606" s="368">
        <f t="shared" si="343"/>
        <v>0</v>
      </c>
      <c r="J1606" s="349">
        <f t="shared" si="330"/>
        <v>0</v>
      </c>
      <c r="K1606" s="368">
        <f t="shared" si="343"/>
        <v>0</v>
      </c>
      <c r="L1606" s="368">
        <f t="shared" si="343"/>
        <v>0</v>
      </c>
      <c r="O1606" s="264"/>
    </row>
    <row r="1607" spans="1:15" ht="12.75" customHeight="1">
      <c r="A1607" s="47" t="s">
        <v>11</v>
      </c>
      <c r="B1607" s="83" t="s">
        <v>405</v>
      </c>
      <c r="C1607" s="209" t="s">
        <v>138</v>
      </c>
      <c r="D1607" s="209" t="s">
        <v>146</v>
      </c>
      <c r="E1607" s="427" t="s">
        <v>779</v>
      </c>
      <c r="F1607" s="209" t="s">
        <v>514</v>
      </c>
      <c r="G1607" s="209" t="s">
        <v>12</v>
      </c>
      <c r="H1607" s="331"/>
      <c r="I1607" s="331"/>
      <c r="J1607" s="349">
        <f t="shared" si="330"/>
        <v>0</v>
      </c>
      <c r="K1607" s="365"/>
      <c r="L1607" s="365"/>
      <c r="O1607" s="264"/>
    </row>
    <row r="1608" spans="1:15" ht="24" customHeight="1">
      <c r="A1608" s="460" t="s">
        <v>872</v>
      </c>
      <c r="B1608" s="372" t="s">
        <v>430</v>
      </c>
      <c r="C1608" s="372"/>
      <c r="D1608" s="34"/>
      <c r="E1608" s="34"/>
      <c r="F1608" s="34"/>
      <c r="G1608" s="34"/>
      <c r="H1608" s="389">
        <f>H1609+H1610+H1611</f>
        <v>988.5</v>
      </c>
      <c r="I1608" s="389">
        <f>I1609+I1610+I1611</f>
        <v>0</v>
      </c>
      <c r="J1608" s="349">
        <f t="shared" si="330"/>
        <v>988.5</v>
      </c>
      <c r="K1608" s="389">
        <f>K1609+K1610+K1611</f>
        <v>988.5</v>
      </c>
      <c r="L1608" s="389">
        <f>L1609+L1610+L1611</f>
        <v>988.5</v>
      </c>
      <c r="M1608">
        <v>657.7</v>
      </c>
      <c r="O1608" s="264"/>
    </row>
    <row r="1609" spans="1:15">
      <c r="A1609" s="436" t="s">
        <v>9</v>
      </c>
      <c r="B1609" s="372" t="s">
        <v>430</v>
      </c>
      <c r="C1609" s="372"/>
      <c r="D1609" s="34"/>
      <c r="E1609" s="34"/>
      <c r="F1609" s="34"/>
      <c r="G1609" s="34" t="s">
        <v>10</v>
      </c>
      <c r="H1609" s="389">
        <f>H1618+H1621</f>
        <v>988.5</v>
      </c>
      <c r="I1609" s="389">
        <f>I1618+I1621</f>
        <v>0</v>
      </c>
      <c r="J1609" s="349">
        <f t="shared" si="330"/>
        <v>988.5</v>
      </c>
      <c r="K1609" s="389">
        <f>K1618+K1621</f>
        <v>988.5</v>
      </c>
      <c r="L1609" s="389">
        <f>L1618+L1621</f>
        <v>988.5</v>
      </c>
      <c r="O1609" s="264"/>
    </row>
    <row r="1610" spans="1:15" ht="12.75" customHeight="1">
      <c r="A1610" s="436" t="s">
        <v>11</v>
      </c>
      <c r="B1610" s="372" t="s">
        <v>873</v>
      </c>
      <c r="C1610" s="372"/>
      <c r="D1610" s="34"/>
      <c r="E1610" s="34"/>
      <c r="F1610" s="34"/>
      <c r="G1610" s="34" t="s">
        <v>12</v>
      </c>
      <c r="H1610" s="389">
        <f>H1654</f>
        <v>0</v>
      </c>
      <c r="I1610" s="389">
        <f>I1654</f>
        <v>0</v>
      </c>
      <c r="J1610" s="349">
        <f t="shared" si="330"/>
        <v>0</v>
      </c>
      <c r="K1610" s="389">
        <f>K1654</f>
        <v>0</v>
      </c>
      <c r="L1610" s="461"/>
      <c r="O1610" s="264"/>
    </row>
    <row r="1611" spans="1:15" ht="12.75" customHeight="1">
      <c r="A1611" s="436" t="s">
        <v>628</v>
      </c>
      <c r="B1611" s="372" t="s">
        <v>874</v>
      </c>
      <c r="C1611" s="372"/>
      <c r="D1611" s="34"/>
      <c r="E1611" s="34"/>
      <c r="F1611" s="34"/>
      <c r="G1611" s="34" t="s">
        <v>197</v>
      </c>
      <c r="H1611" s="389">
        <f>H1643</f>
        <v>0</v>
      </c>
      <c r="I1611" s="389">
        <f>I1643</f>
        <v>0</v>
      </c>
      <c r="J1611" s="349">
        <f t="shared" ref="J1611:J1622" si="344">H1611+I1611</f>
        <v>0</v>
      </c>
      <c r="K1611" s="389">
        <f>K1643</f>
        <v>0</v>
      </c>
      <c r="L1611" s="461"/>
      <c r="O1611" s="264"/>
    </row>
    <row r="1612" spans="1:15" ht="20.25" customHeight="1">
      <c r="A1612" s="436" t="s">
        <v>411</v>
      </c>
      <c r="B1612" s="372" t="s">
        <v>430</v>
      </c>
      <c r="C1612" s="372" t="s">
        <v>13</v>
      </c>
      <c r="D1612" s="209"/>
      <c r="E1612" s="34"/>
      <c r="F1612" s="34"/>
      <c r="G1612" s="34"/>
      <c r="H1612" s="389">
        <f t="shared" ref="H1612:I1614" si="345">H1613</f>
        <v>988.5</v>
      </c>
      <c r="I1612" s="389">
        <f t="shared" si="345"/>
        <v>0</v>
      </c>
      <c r="J1612" s="349">
        <f t="shared" si="344"/>
        <v>988.5</v>
      </c>
      <c r="K1612" s="389">
        <f t="shared" ref="K1612:L1614" si="346">K1613</f>
        <v>988.5</v>
      </c>
      <c r="L1612" s="389">
        <f t="shared" si="346"/>
        <v>988.5</v>
      </c>
      <c r="O1612" s="264"/>
    </row>
    <row r="1613" spans="1:15" ht="52.5" customHeight="1">
      <c r="A1613" s="352" t="s">
        <v>40</v>
      </c>
      <c r="B1613" s="372" t="s">
        <v>430</v>
      </c>
      <c r="C1613" s="250" t="s">
        <v>13</v>
      </c>
      <c r="D1613" s="250" t="s">
        <v>41</v>
      </c>
      <c r="E1613" s="250"/>
      <c r="F1613" s="250"/>
      <c r="G1613" s="250"/>
      <c r="H1613" s="349">
        <f t="shared" si="345"/>
        <v>988.5</v>
      </c>
      <c r="I1613" s="349">
        <f t="shared" si="345"/>
        <v>0</v>
      </c>
      <c r="J1613" s="349">
        <f t="shared" si="344"/>
        <v>988.5</v>
      </c>
      <c r="K1613" s="349">
        <f t="shared" si="346"/>
        <v>988.5</v>
      </c>
      <c r="L1613" s="349">
        <f t="shared" si="346"/>
        <v>988.5</v>
      </c>
      <c r="O1613" s="264"/>
    </row>
    <row r="1614" spans="1:15" ht="28.5" customHeight="1">
      <c r="A1614" s="352" t="s">
        <v>16</v>
      </c>
      <c r="B1614" s="372" t="s">
        <v>430</v>
      </c>
      <c r="C1614" s="250" t="s">
        <v>13</v>
      </c>
      <c r="D1614" s="250" t="s">
        <v>41</v>
      </c>
      <c r="E1614" s="250" t="s">
        <v>651</v>
      </c>
      <c r="F1614" s="250"/>
      <c r="G1614" s="250"/>
      <c r="H1614" s="331">
        <f t="shared" si="345"/>
        <v>988.5</v>
      </c>
      <c r="I1614" s="331">
        <f t="shared" si="345"/>
        <v>0</v>
      </c>
      <c r="J1614" s="349">
        <f t="shared" si="344"/>
        <v>988.5</v>
      </c>
      <c r="K1614" s="331">
        <f t="shared" si="346"/>
        <v>988.5</v>
      </c>
      <c r="L1614" s="331">
        <f t="shared" si="346"/>
        <v>988.5</v>
      </c>
      <c r="O1614" s="264"/>
    </row>
    <row r="1615" spans="1:15" ht="13.5">
      <c r="A1615" s="352" t="s">
        <v>207</v>
      </c>
      <c r="B1615" s="372" t="s">
        <v>430</v>
      </c>
      <c r="C1615" s="250" t="s">
        <v>13</v>
      </c>
      <c r="D1615" s="250" t="s">
        <v>41</v>
      </c>
      <c r="E1615" s="250" t="s">
        <v>653</v>
      </c>
      <c r="F1615" s="354"/>
      <c r="G1615" s="354"/>
      <c r="H1615" s="331">
        <f>H1616+H1619</f>
        <v>988.5</v>
      </c>
      <c r="I1615" s="331">
        <f>I1616+I1619</f>
        <v>0</v>
      </c>
      <c r="J1615" s="349">
        <f t="shared" si="344"/>
        <v>988.5</v>
      </c>
      <c r="K1615" s="331">
        <f>K1616+K1619</f>
        <v>988.5</v>
      </c>
      <c r="L1615" s="331">
        <f>L1616+L1619</f>
        <v>988.5</v>
      </c>
      <c r="O1615" s="264"/>
    </row>
    <row r="1616" spans="1:15" ht="81" customHeight="1">
      <c r="A1616" s="369" t="s">
        <v>18</v>
      </c>
      <c r="B1616" s="372" t="s">
        <v>430</v>
      </c>
      <c r="C1616" s="209" t="s">
        <v>13</v>
      </c>
      <c r="D1616" s="209" t="s">
        <v>41</v>
      </c>
      <c r="E1616" s="209" t="s">
        <v>653</v>
      </c>
      <c r="F1616" s="209" t="s">
        <v>19</v>
      </c>
      <c r="G1616" s="209"/>
      <c r="H1616" s="331">
        <f>H1617</f>
        <v>980</v>
      </c>
      <c r="I1616" s="331">
        <f>I1617</f>
        <v>0</v>
      </c>
      <c r="J1616" s="349">
        <f t="shared" si="344"/>
        <v>980</v>
      </c>
      <c r="K1616" s="331">
        <f>K1617</f>
        <v>980</v>
      </c>
      <c r="L1616" s="331">
        <f>L1617</f>
        <v>980</v>
      </c>
      <c r="O1616" s="264"/>
    </row>
    <row r="1617" spans="1:15" ht="38.25">
      <c r="A1617" s="369" t="s">
        <v>20</v>
      </c>
      <c r="B1617" s="372" t="s">
        <v>430</v>
      </c>
      <c r="C1617" s="209" t="s">
        <v>13</v>
      </c>
      <c r="D1617" s="209" t="s">
        <v>41</v>
      </c>
      <c r="E1617" s="209" t="s">
        <v>653</v>
      </c>
      <c r="F1617" s="209" t="s">
        <v>21</v>
      </c>
      <c r="G1617" s="209"/>
      <c r="H1617" s="331">
        <v>980</v>
      </c>
      <c r="I1617" s="331"/>
      <c r="J1617" s="349">
        <f t="shared" si="344"/>
        <v>980</v>
      </c>
      <c r="K1617" s="331">
        <f>K1618</f>
        <v>980</v>
      </c>
      <c r="L1617" s="331">
        <f>L1618</f>
        <v>980</v>
      </c>
      <c r="O1617" s="264"/>
    </row>
    <row r="1618" spans="1:15">
      <c r="A1618" s="369" t="s">
        <v>9</v>
      </c>
      <c r="B1618" s="372" t="s">
        <v>430</v>
      </c>
      <c r="C1618" s="209" t="s">
        <v>13</v>
      </c>
      <c r="D1618" s="209" t="s">
        <v>41</v>
      </c>
      <c r="E1618" s="209" t="s">
        <v>653</v>
      </c>
      <c r="F1618" s="209" t="s">
        <v>21</v>
      </c>
      <c r="G1618" s="209" t="s">
        <v>10</v>
      </c>
      <c r="H1618" s="331">
        <v>980</v>
      </c>
      <c r="I1618" s="331"/>
      <c r="J1618" s="349">
        <f t="shared" si="344"/>
        <v>980</v>
      </c>
      <c r="K1618" s="331">
        <v>980</v>
      </c>
      <c r="L1618" s="331">
        <v>980</v>
      </c>
      <c r="O1618" s="264"/>
    </row>
    <row r="1619" spans="1:15" ht="27" customHeight="1">
      <c r="A1619" s="388" t="s">
        <v>35</v>
      </c>
      <c r="B1619" s="379" t="s">
        <v>430</v>
      </c>
      <c r="C1619" s="209" t="s">
        <v>13</v>
      </c>
      <c r="D1619" s="209" t="s">
        <v>41</v>
      </c>
      <c r="E1619" s="209" t="s">
        <v>653</v>
      </c>
      <c r="F1619" s="209" t="s">
        <v>27</v>
      </c>
      <c r="G1619" s="209"/>
      <c r="H1619" s="368">
        <f t="shared" ref="H1619:L1620" si="347">H1620</f>
        <v>8.5</v>
      </c>
      <c r="I1619" s="368">
        <f t="shared" si="347"/>
        <v>0</v>
      </c>
      <c r="J1619" s="349">
        <f t="shared" si="344"/>
        <v>8.5</v>
      </c>
      <c r="K1619" s="368">
        <f t="shared" si="347"/>
        <v>8.5</v>
      </c>
      <c r="L1619" s="368">
        <f t="shared" si="347"/>
        <v>8.5</v>
      </c>
      <c r="O1619" s="264"/>
    </row>
    <row r="1620" spans="1:15" ht="23.25" customHeight="1">
      <c r="A1620" s="388" t="s">
        <v>90</v>
      </c>
      <c r="B1620" s="379" t="s">
        <v>430</v>
      </c>
      <c r="C1620" s="209" t="s">
        <v>13</v>
      </c>
      <c r="D1620" s="209" t="s">
        <v>41</v>
      </c>
      <c r="E1620" s="209" t="s">
        <v>653</v>
      </c>
      <c r="F1620" s="209" t="s">
        <v>29</v>
      </c>
      <c r="G1620" s="209"/>
      <c r="H1620" s="368">
        <f t="shared" si="347"/>
        <v>8.5</v>
      </c>
      <c r="I1620" s="368">
        <f t="shared" si="347"/>
        <v>0</v>
      </c>
      <c r="J1620" s="349">
        <f t="shared" si="344"/>
        <v>8.5</v>
      </c>
      <c r="K1620" s="368">
        <f t="shared" si="347"/>
        <v>8.5</v>
      </c>
      <c r="L1620" s="368">
        <f t="shared" si="347"/>
        <v>8.5</v>
      </c>
      <c r="O1620" s="264"/>
    </row>
    <row r="1621" spans="1:15">
      <c r="A1621" s="225" t="s">
        <v>9</v>
      </c>
      <c r="B1621" s="227" t="s">
        <v>430</v>
      </c>
      <c r="C1621" s="209" t="s">
        <v>13</v>
      </c>
      <c r="D1621" s="209" t="s">
        <v>41</v>
      </c>
      <c r="E1621" s="209" t="s">
        <v>653</v>
      </c>
      <c r="F1621" s="209" t="s">
        <v>29</v>
      </c>
      <c r="G1621" s="209" t="s">
        <v>10</v>
      </c>
      <c r="H1621" s="331">
        <v>8.5</v>
      </c>
      <c r="I1621" s="331"/>
      <c r="J1621" s="349">
        <f t="shared" si="344"/>
        <v>8.5</v>
      </c>
      <c r="K1621" s="331">
        <v>8.5</v>
      </c>
      <c r="L1621" s="331">
        <v>8.5</v>
      </c>
      <c r="O1621" s="264"/>
    </row>
    <row r="1622" spans="1:15" ht="12.75" customHeight="1">
      <c r="A1622" s="373" t="s">
        <v>863</v>
      </c>
      <c r="B1622" s="373" t="s">
        <v>38</v>
      </c>
      <c r="C1622" s="462" t="s">
        <v>864</v>
      </c>
      <c r="D1622" s="463" t="s">
        <v>864</v>
      </c>
      <c r="E1622" s="463" t="s">
        <v>865</v>
      </c>
      <c r="F1622" s="463" t="s">
        <v>38</v>
      </c>
      <c r="G1622" s="463" t="s">
        <v>866</v>
      </c>
      <c r="H1622" s="365"/>
      <c r="I1622" s="365"/>
      <c r="J1622" s="349">
        <f t="shared" si="344"/>
        <v>0</v>
      </c>
      <c r="K1622" s="365"/>
      <c r="L1622" s="365"/>
      <c r="O1622" s="264"/>
    </row>
  </sheetData>
  <mergeCells count="19"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</mergeCells>
  <pageMargins left="0" right="0" top="0" bottom="0" header="0" footer="0"/>
  <pageSetup paperSize="9" scale="8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2:S1619"/>
  <sheetViews>
    <sheetView topLeftCell="A128" zoomScale="90" zoomScaleNormal="90" zoomScaleSheetLayoutView="100" workbookViewId="0">
      <selection activeCell="I48" sqref="I48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6" max="16" width="9.28515625" bestFit="1" customWidth="1"/>
    <col min="17" max="17" width="9.5703125" bestFit="1" customWidth="1"/>
    <col min="18" max="18" width="11.5703125" bestFit="1" customWidth="1"/>
  </cols>
  <sheetData>
    <row r="2" spans="1:18">
      <c r="A2" s="485" t="s">
        <v>875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</row>
    <row r="3" spans="1:18">
      <c r="A3" s="485" t="s">
        <v>1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</row>
    <row r="4" spans="1:18">
      <c r="A4" s="485" t="s">
        <v>2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</row>
    <row r="5" spans="1:18">
      <c r="A5" s="485" t="s">
        <v>1067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8">
      <c r="A6" s="485" t="s">
        <v>883</v>
      </c>
      <c r="B6" s="485"/>
      <c r="C6" s="485"/>
      <c r="D6" s="485"/>
      <c r="E6" s="485"/>
      <c r="F6" s="485"/>
      <c r="G6" s="485"/>
      <c r="H6" s="485"/>
      <c r="I6" s="485"/>
      <c r="J6" s="485"/>
      <c r="K6" s="485"/>
      <c r="L6" s="485"/>
    </row>
    <row r="7" spans="1:18">
      <c r="A7" s="485" t="s">
        <v>884</v>
      </c>
      <c r="B7" s="485"/>
      <c r="C7" s="485"/>
      <c r="D7" s="485"/>
      <c r="E7" s="485"/>
      <c r="F7" s="485"/>
      <c r="G7" s="485"/>
      <c r="H7" s="485"/>
      <c r="I7" s="485"/>
      <c r="J7" s="485"/>
      <c r="K7" s="485"/>
      <c r="L7" s="485"/>
    </row>
    <row r="8" spans="1:18">
      <c r="A8" s="482" t="s">
        <v>1060</v>
      </c>
      <c r="B8" s="482"/>
      <c r="C8" s="482"/>
      <c r="D8" s="482"/>
      <c r="E8" s="482"/>
      <c r="F8" s="482"/>
      <c r="G8" s="482"/>
      <c r="H8" s="482"/>
      <c r="I8" s="482"/>
      <c r="J8" s="482"/>
      <c r="K8" s="482"/>
      <c r="L8" s="482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96" t="s">
        <v>1030</v>
      </c>
      <c r="B10" s="496"/>
      <c r="C10" s="496"/>
      <c r="D10" s="496"/>
      <c r="E10" s="496"/>
      <c r="F10" s="496"/>
      <c r="G10" s="496"/>
      <c r="H10" s="496"/>
      <c r="I10" s="496"/>
      <c r="J10" s="496"/>
      <c r="K10" s="496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2" t="s">
        <v>6</v>
      </c>
      <c r="G12" s="486" t="s">
        <v>7</v>
      </c>
      <c r="H12" s="495" t="s">
        <v>1003</v>
      </c>
      <c r="I12" s="495"/>
      <c r="J12" s="495"/>
      <c r="K12" s="495"/>
      <c r="L12" s="495"/>
      <c r="M12" s="282"/>
    </row>
    <row r="13" spans="1:18" ht="15" customHeight="1">
      <c r="A13" s="486"/>
      <c r="B13" s="486"/>
      <c r="C13" s="486"/>
      <c r="D13" s="486"/>
      <c r="E13" s="486"/>
      <c r="F13" s="493"/>
      <c r="G13" s="486"/>
      <c r="H13" s="487" t="s">
        <v>1031</v>
      </c>
      <c r="I13" s="488"/>
      <c r="J13" s="489"/>
      <c r="K13" s="490" t="s">
        <v>1001</v>
      </c>
      <c r="L13" s="490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4"/>
      <c r="G14" s="486"/>
      <c r="H14" s="363" t="s">
        <v>1059</v>
      </c>
      <c r="I14" s="363" t="s">
        <v>1057</v>
      </c>
      <c r="J14" s="363" t="s">
        <v>1058</v>
      </c>
      <c r="K14" s="491"/>
      <c r="L14" s="491"/>
      <c r="M14" s="290">
        <f>H21+H549+H721+H1293+H1521+H1605</f>
        <v>340948.1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340948.1</v>
      </c>
      <c r="I16" s="349">
        <f>I17+I18+I19+I20</f>
        <v>1189.9000000000001</v>
      </c>
      <c r="J16" s="349">
        <f>H16+I16</f>
        <v>342138</v>
      </c>
      <c r="K16" s="349">
        <f>K17+K18+K19+K20</f>
        <v>291532.43</v>
      </c>
      <c r="L16" s="349">
        <f>L17+L18+L19+L20</f>
        <v>298214.93</v>
      </c>
      <c r="M16" s="264">
        <f>M21+M550+M721+M1293+M1521+M1605</f>
        <v>318923.7</v>
      </c>
      <c r="O16" s="264"/>
      <c r="P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H22+H550+H722+H1294+H1522+H1606</f>
        <v>160175.29999999999</v>
      </c>
      <c r="I17" s="349">
        <f>I22+I550+I722+I1294+I1522+I1606</f>
        <v>1189.9000000000001</v>
      </c>
      <c r="J17" s="349">
        <f t="shared" ref="J17:J80" si="0">H17+I17</f>
        <v>161365.19999999998</v>
      </c>
      <c r="K17" s="349">
        <f>K22+K550+K722+K1294+K1522+K1606</f>
        <v>134156.03</v>
      </c>
      <c r="L17" s="349">
        <f>L22+L550+L722+L1294+L1522+L1606</f>
        <v>141221.03</v>
      </c>
      <c r="M17" t="s">
        <v>973</v>
      </c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145586.79999999999</v>
      </c>
      <c r="I18" s="349">
        <f>I23+I551+I723+I1295+I1523+I504</f>
        <v>0</v>
      </c>
      <c r="J18" s="349">
        <f t="shared" si="0"/>
        <v>145586.79999999999</v>
      </c>
      <c r="K18" s="349">
        <f>K23+K551+K723+K1295+K1523+K504</f>
        <v>138017.60000000001</v>
      </c>
      <c r="L18" s="349">
        <f>L23+L551+L723+L1295+L1523+L504</f>
        <v>137683.1</v>
      </c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35186</v>
      </c>
      <c r="I19" s="349">
        <f>I24+I552+I724+I1296+I1524</f>
        <v>0</v>
      </c>
      <c r="J19" s="349">
        <f t="shared" si="0"/>
        <v>35186</v>
      </c>
      <c r="K19" s="349">
        <f>K24+K552+K724+K1296+K1524</f>
        <v>19358.8</v>
      </c>
      <c r="L19" s="349">
        <f>L24+L552+L724+L1296+L1524</f>
        <v>19310.8</v>
      </c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86330.1</v>
      </c>
      <c r="I21" s="349">
        <f>I22+I23+I24+I25</f>
        <v>359.7</v>
      </c>
      <c r="J21" s="349">
        <f t="shared" si="0"/>
        <v>86689.8</v>
      </c>
      <c r="K21" s="349">
        <f>K22+K23+K24+K25</f>
        <v>53445</v>
      </c>
      <c r="L21" s="349">
        <f>L22+L23+L24+L25</f>
        <v>57643.199999999997</v>
      </c>
      <c r="M21" s="264">
        <f>H27+H37+H43+H53+H118+H122+H134+H146+H154+H165+H190+H222+H271+H284+H389+H413+H464+H172+H255</f>
        <v>64780.200000000004</v>
      </c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47044.6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359.7</v>
      </c>
      <c r="J22" s="349">
        <f t="shared" si="0"/>
        <v>47404.299999999996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23499.5</v>
      </c>
      <c r="I23" s="349">
        <f>I157+I160+I168+I171+I335+I458+I451+I383+I537+I541+I265+I258+I362+I548+I444+I391+I323</f>
        <v>0</v>
      </c>
      <c r="J23" s="349">
        <f t="shared" si="0"/>
        <v>23499.5</v>
      </c>
      <c r="K23" s="349">
        <f>K157+K160+K168+K171+K335+K458+K451+K383+K537+K541+K265+K258+K362+K548</f>
        <v>17410.5</v>
      </c>
      <c r="L23" s="349">
        <f>L157+L160+L168+L171+L335+L458+L451+L383+L537+L541+L265+L258+L362+L548</f>
        <v>17149.899999999998</v>
      </c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15786</v>
      </c>
      <c r="I24" s="349">
        <f>I64+I491+I452+I486+I496+I109+I36+I93+I113+I52+I532+I448</f>
        <v>0</v>
      </c>
      <c r="J24" s="349">
        <f t="shared" si="0"/>
        <v>15786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H26+H554+H726+H1298+H1525+H1609</f>
        <v>32846.100000000006</v>
      </c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21993.100000000002</v>
      </c>
      <c r="I26" s="349">
        <f>I27+I37+I43+I65+I104+I53+I94</f>
        <v>359.7</v>
      </c>
      <c r="J26" s="349">
        <f t="shared" si="0"/>
        <v>22352.800000000003</v>
      </c>
      <c r="K26" s="349">
        <f>K27+K37+K43+K65+K104+K53+K94</f>
        <v>18649.5</v>
      </c>
      <c r="L26" s="349">
        <f>L27+L37+L43+L65+L104+L53+L94</f>
        <v>18340.8</v>
      </c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1463</v>
      </c>
      <c r="I27" s="349">
        <f>I28</f>
        <v>0</v>
      </c>
      <c r="J27" s="349">
        <f t="shared" si="0"/>
        <v>1463</v>
      </c>
      <c r="K27" s="349">
        <f>K28</f>
        <v>1446</v>
      </c>
      <c r="L27" s="368">
        <f>L28</f>
        <v>1446</v>
      </c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1463</v>
      </c>
      <c r="I28" s="368">
        <f>I29+I33</f>
        <v>0</v>
      </c>
      <c r="J28" s="349">
        <f t="shared" si="0"/>
        <v>1463</v>
      </c>
      <c r="K28" s="368">
        <f>K29+K33</f>
        <v>1446</v>
      </c>
      <c r="L28" s="368">
        <f>L29</f>
        <v>1446</v>
      </c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1463</v>
      </c>
      <c r="I29" s="368">
        <f t="shared" si="1"/>
        <v>0</v>
      </c>
      <c r="J29" s="349">
        <f t="shared" si="0"/>
        <v>1463</v>
      </c>
      <c r="K29" s="368">
        <f>K30</f>
        <v>1446</v>
      </c>
      <c r="L29" s="368">
        <f>L30</f>
        <v>1446</v>
      </c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1463</v>
      </c>
      <c r="I30" s="368">
        <f t="shared" si="1"/>
        <v>0</v>
      </c>
      <c r="J30" s="349">
        <f t="shared" si="0"/>
        <v>1463</v>
      </c>
      <c r="K30" s="368">
        <f>K31</f>
        <v>1446</v>
      </c>
      <c r="L30" s="368">
        <f>L31</f>
        <v>1446</v>
      </c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1463</v>
      </c>
      <c r="I31" s="368">
        <f t="shared" si="1"/>
        <v>0</v>
      </c>
      <c r="J31" s="349">
        <f t="shared" si="0"/>
        <v>1463</v>
      </c>
      <c r="K31" s="368">
        <f>K32</f>
        <v>1446</v>
      </c>
      <c r="L31" s="368">
        <f>L32</f>
        <v>1446</v>
      </c>
      <c r="O31" s="264"/>
    </row>
    <row r="32" spans="1:19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1463</v>
      </c>
      <c r="I32" s="331">
        <v>0</v>
      </c>
      <c r="J32" s="349">
        <f t="shared" si="0"/>
        <v>1463</v>
      </c>
      <c r="K32" s="331">
        <v>1446</v>
      </c>
      <c r="L32" s="331">
        <v>1446</v>
      </c>
      <c r="O32" s="264"/>
    </row>
    <row r="33" spans="1:15" ht="38.25" hidden="1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>H34</f>
        <v>0</v>
      </c>
      <c r="I33" s="368"/>
      <c r="J33" s="349">
        <f t="shared" si="0"/>
        <v>0</v>
      </c>
      <c r="K33" s="368">
        <f t="shared" ref="K33:L35" si="2">K34</f>
        <v>0</v>
      </c>
      <c r="L33" s="368">
        <f t="shared" si="2"/>
        <v>0</v>
      </c>
      <c r="O33" s="264"/>
    </row>
    <row r="34" spans="1:15" ht="76.5" hidden="1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>H35</f>
        <v>0</v>
      </c>
      <c r="I34" s="368"/>
      <c r="J34" s="349">
        <f t="shared" si="0"/>
        <v>0</v>
      </c>
      <c r="K34" s="368">
        <f t="shared" si="2"/>
        <v>0</v>
      </c>
      <c r="L34" s="368">
        <f t="shared" si="2"/>
        <v>0</v>
      </c>
      <c r="O34" s="264"/>
    </row>
    <row r="35" spans="1:15" ht="25.5" hidden="1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>H36</f>
        <v>0</v>
      </c>
      <c r="I35" s="368"/>
      <c r="J35" s="349">
        <f t="shared" si="0"/>
        <v>0</v>
      </c>
      <c r="K35" s="368">
        <f t="shared" si="2"/>
        <v>0</v>
      </c>
      <c r="L35" s="368">
        <f t="shared" si="2"/>
        <v>0</v>
      </c>
      <c r="O35" s="264"/>
    </row>
    <row r="36" spans="1:15" ht="12.75" hidden="1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/>
      <c r="I36" s="331"/>
      <c r="J36" s="349">
        <f t="shared" si="0"/>
        <v>0</v>
      </c>
      <c r="K36" s="368"/>
      <c r="L36" s="365"/>
      <c r="O36" s="264"/>
    </row>
    <row r="37" spans="1:15" ht="65.25" hidden="1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3">H38</f>
        <v>0</v>
      </c>
      <c r="I37" s="349"/>
      <c r="J37" s="349">
        <f t="shared" si="0"/>
        <v>0</v>
      </c>
      <c r="K37" s="349">
        <f t="shared" si="3"/>
        <v>0</v>
      </c>
      <c r="L37" s="349">
        <f t="shared" si="3"/>
        <v>0</v>
      </c>
      <c r="O37" s="264"/>
    </row>
    <row r="38" spans="1:15" ht="28.5" hidden="1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3"/>
        <v>0</v>
      </c>
      <c r="I38" s="331"/>
      <c r="J38" s="349">
        <f t="shared" si="0"/>
        <v>0</v>
      </c>
      <c r="K38" s="331">
        <f t="shared" si="3"/>
        <v>0</v>
      </c>
      <c r="L38" s="331">
        <f t="shared" si="3"/>
        <v>0</v>
      </c>
      <c r="O38" s="264"/>
    </row>
    <row r="39" spans="1:15" ht="13.5" hidden="1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3"/>
        <v>0</v>
      </c>
      <c r="L39" s="331">
        <f t="shared" si="3"/>
        <v>0</v>
      </c>
      <c r="O39" s="264"/>
    </row>
    <row r="40" spans="1:15" ht="76.5" hidden="1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3"/>
        <v>0</v>
      </c>
      <c r="I40" s="331"/>
      <c r="J40" s="349">
        <f t="shared" si="0"/>
        <v>0</v>
      </c>
      <c r="K40" s="331">
        <f t="shared" si="3"/>
        <v>0</v>
      </c>
      <c r="L40" s="331">
        <f t="shared" si="3"/>
        <v>0</v>
      </c>
      <c r="O40" s="264"/>
    </row>
    <row r="41" spans="1:15" ht="38.25" hidden="1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3"/>
        <v>0</v>
      </c>
      <c r="I41" s="331"/>
      <c r="J41" s="349">
        <f t="shared" si="0"/>
        <v>0</v>
      </c>
      <c r="K41" s="331">
        <f t="shared" si="3"/>
        <v>0</v>
      </c>
      <c r="L41" s="331">
        <f t="shared" si="3"/>
        <v>0</v>
      </c>
      <c r="O41" s="264"/>
    </row>
    <row r="42" spans="1:15" hidden="1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11969.7</v>
      </c>
      <c r="I43" s="349">
        <f>I44</f>
        <v>352.3</v>
      </c>
      <c r="J43" s="349">
        <f t="shared" si="0"/>
        <v>12322</v>
      </c>
      <c r="K43" s="349">
        <f>K44</f>
        <v>11800</v>
      </c>
      <c r="L43" s="349">
        <f>L44</f>
        <v>11800</v>
      </c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11969.7</v>
      </c>
      <c r="I44" s="331">
        <f>I45+I49</f>
        <v>352.3</v>
      </c>
      <c r="J44" s="349">
        <f t="shared" si="0"/>
        <v>12322</v>
      </c>
      <c r="K44" s="331">
        <f>K45+K49</f>
        <v>11800</v>
      </c>
      <c r="L44" s="331">
        <f>L45+L49</f>
        <v>11800</v>
      </c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4">H46</f>
        <v>11969.7</v>
      </c>
      <c r="I45" s="331">
        <f t="shared" si="4"/>
        <v>352.3</v>
      </c>
      <c r="J45" s="349">
        <f t="shared" si="0"/>
        <v>12322</v>
      </c>
      <c r="K45" s="331">
        <f t="shared" si="4"/>
        <v>11800</v>
      </c>
      <c r="L45" s="331">
        <f t="shared" si="4"/>
        <v>11800</v>
      </c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4"/>
        <v>11969.7</v>
      </c>
      <c r="I46" s="331">
        <f t="shared" si="4"/>
        <v>352.3</v>
      </c>
      <c r="J46" s="349">
        <f t="shared" si="0"/>
        <v>12322</v>
      </c>
      <c r="K46" s="331">
        <f t="shared" si="4"/>
        <v>11800</v>
      </c>
      <c r="L46" s="331">
        <f t="shared" si="4"/>
        <v>11800</v>
      </c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4"/>
        <v>11969.7</v>
      </c>
      <c r="I47" s="331">
        <f t="shared" si="4"/>
        <v>352.3</v>
      </c>
      <c r="J47" s="349">
        <f t="shared" si="0"/>
        <v>12322</v>
      </c>
      <c r="K47" s="331">
        <f t="shared" si="4"/>
        <v>11800</v>
      </c>
      <c r="L47" s="331">
        <f t="shared" si="4"/>
        <v>11800</v>
      </c>
      <c r="O47" s="264"/>
    </row>
    <row r="48" spans="1:15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11969.7</v>
      </c>
      <c r="I48" s="331">
        <v>352.3</v>
      </c>
      <c r="J48" s="349">
        <f t="shared" si="0"/>
        <v>12322</v>
      </c>
      <c r="K48" s="331">
        <v>11800</v>
      </c>
      <c r="L48" s="331">
        <v>11800</v>
      </c>
      <c r="O48" s="264"/>
    </row>
    <row r="49" spans="1:15" ht="38.25" hidden="1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>H50</f>
        <v>0</v>
      </c>
      <c r="I49" s="368"/>
      <c r="J49" s="349">
        <f t="shared" si="0"/>
        <v>0</v>
      </c>
      <c r="K49" s="368">
        <f t="shared" ref="K49:L51" si="5">K50</f>
        <v>0</v>
      </c>
      <c r="L49" s="368">
        <f t="shared" si="5"/>
        <v>0</v>
      </c>
      <c r="O49" s="264"/>
    </row>
    <row r="50" spans="1:15" ht="89.25" hidden="1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>H51</f>
        <v>0</v>
      </c>
      <c r="I50" s="368"/>
      <c r="J50" s="349">
        <f t="shared" si="0"/>
        <v>0</v>
      </c>
      <c r="K50" s="368">
        <f t="shared" si="5"/>
        <v>0</v>
      </c>
      <c r="L50" s="368">
        <f t="shared" si="5"/>
        <v>0</v>
      </c>
      <c r="O50" s="264"/>
    </row>
    <row r="51" spans="1:15" ht="38.25" hidden="1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>H52</f>
        <v>0</v>
      </c>
      <c r="I51" s="368"/>
      <c r="J51" s="349">
        <f t="shared" si="0"/>
        <v>0</v>
      </c>
      <c r="K51" s="368">
        <f t="shared" si="5"/>
        <v>0</v>
      </c>
      <c r="L51" s="368">
        <f t="shared" si="5"/>
        <v>0</v>
      </c>
      <c r="O51" s="264"/>
    </row>
    <row r="52" spans="1:15" hidden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/>
      <c r="I52" s="331"/>
      <c r="J52" s="349">
        <f t="shared" si="0"/>
        <v>0</v>
      </c>
      <c r="K52" s="368"/>
      <c r="L52" s="365"/>
      <c r="O52" s="264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6">H60</f>
        <v>3</v>
      </c>
      <c r="I59" s="331">
        <f t="shared" si="6"/>
        <v>0</v>
      </c>
      <c r="J59" s="349">
        <f t="shared" si="0"/>
        <v>3</v>
      </c>
      <c r="K59" s="331">
        <f t="shared" si="6"/>
        <v>36.5</v>
      </c>
      <c r="L59" s="331">
        <f t="shared" si="6"/>
        <v>1.5</v>
      </c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6"/>
        <v>36.5</v>
      </c>
      <c r="L60" s="331">
        <f t="shared" si="6"/>
        <v>1.5</v>
      </c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6"/>
        <v>3</v>
      </c>
      <c r="I61" s="331">
        <f t="shared" si="6"/>
        <v>0</v>
      </c>
      <c r="J61" s="349">
        <f t="shared" si="0"/>
        <v>3</v>
      </c>
      <c r="K61" s="331">
        <f t="shared" si="6"/>
        <v>36.5</v>
      </c>
      <c r="L61" s="331">
        <f t="shared" si="6"/>
        <v>1.5</v>
      </c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O64" s="264"/>
    </row>
    <row r="65" spans="1:15" ht="51" hidden="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O77" s="264"/>
    </row>
    <row r="78" spans="1:15" ht="25.5" hidden="1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7">H80</f>
        <v>0</v>
      </c>
      <c r="I79" s="331"/>
      <c r="J79" s="349">
        <f t="shared" si="0"/>
        <v>0</v>
      </c>
      <c r="K79" s="331">
        <f t="shared" si="7"/>
        <v>0</v>
      </c>
      <c r="L79" s="331">
        <f t="shared" si="7"/>
        <v>0</v>
      </c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7"/>
        <v>0</v>
      </c>
      <c r="I80" s="331"/>
      <c r="J80" s="349">
        <f t="shared" si="0"/>
        <v>0</v>
      </c>
      <c r="K80" s="331">
        <f t="shared" si="7"/>
        <v>0</v>
      </c>
      <c r="L80" s="331">
        <f t="shared" si="7"/>
        <v>0</v>
      </c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7"/>
        <v>0</v>
      </c>
      <c r="I81" s="331"/>
      <c r="J81" s="349">
        <f t="shared" ref="J81:J148" si="8">H81+I81</f>
        <v>0</v>
      </c>
      <c r="K81" s="331">
        <f t="shared" si="7"/>
        <v>0</v>
      </c>
      <c r="L81" s="331">
        <f t="shared" si="7"/>
        <v>0</v>
      </c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8"/>
        <v>0</v>
      </c>
      <c r="K82" s="368"/>
      <c r="L82" s="365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8"/>
        <v>0</v>
      </c>
      <c r="K83" s="365"/>
      <c r="L83" s="365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8"/>
        <v>0</v>
      </c>
      <c r="K84" s="365"/>
      <c r="L84" s="365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8"/>
        <v>0</v>
      </c>
      <c r="K85" s="365"/>
      <c r="L85" s="365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8"/>
        <v>0</v>
      </c>
      <c r="K86" s="365"/>
      <c r="L86" s="365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8"/>
        <v>0</v>
      </c>
      <c r="K87" s="365"/>
      <c r="L87" s="365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8"/>
        <v>0</v>
      </c>
      <c r="K88" s="365"/>
      <c r="L88" s="365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8"/>
        <v>0</v>
      </c>
      <c r="K89" s="365"/>
      <c r="L89" s="365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9">H91</f>
        <v>0</v>
      </c>
      <c r="I90" s="365"/>
      <c r="J90" s="349">
        <f t="shared" si="8"/>
        <v>0</v>
      </c>
      <c r="K90" s="365">
        <f t="shared" si="9"/>
        <v>0</v>
      </c>
      <c r="L90" s="365">
        <f t="shared" si="9"/>
        <v>0</v>
      </c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9"/>
        <v>0</v>
      </c>
      <c r="I91" s="365"/>
      <c r="J91" s="349">
        <f t="shared" si="8"/>
        <v>0</v>
      </c>
      <c r="K91" s="365">
        <f t="shared" si="9"/>
        <v>0</v>
      </c>
      <c r="L91" s="365">
        <f t="shared" si="9"/>
        <v>0</v>
      </c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9"/>
        <v>0</v>
      </c>
      <c r="I92" s="365"/>
      <c r="J92" s="349">
        <f t="shared" si="8"/>
        <v>0</v>
      </c>
      <c r="K92" s="365">
        <f t="shared" si="9"/>
        <v>0</v>
      </c>
      <c r="L92" s="365">
        <f t="shared" si="9"/>
        <v>0</v>
      </c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8"/>
        <v>0</v>
      </c>
      <c r="K93" s="365"/>
      <c r="L93" s="365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8"/>
        <v>0</v>
      </c>
      <c r="K94" s="368">
        <f>K95+K98+K101</f>
        <v>0</v>
      </c>
      <c r="L94" s="368">
        <f>L95+L98+L101</f>
        <v>0</v>
      </c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8"/>
        <v>0</v>
      </c>
      <c r="K95" s="368">
        <f>K96</f>
        <v>0</v>
      </c>
      <c r="L95" s="365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8"/>
        <v>0</v>
      </c>
      <c r="K96" s="368">
        <f>K97</f>
        <v>0</v>
      </c>
      <c r="L96" s="365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8"/>
        <v>0</v>
      </c>
      <c r="K97" s="368"/>
      <c r="L97" s="365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8"/>
        <v>0</v>
      </c>
      <c r="K98" s="368">
        <f>K99</f>
        <v>0</v>
      </c>
      <c r="L98" s="365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8"/>
        <v>0</v>
      </c>
      <c r="K99" s="368">
        <f>K100</f>
        <v>0</v>
      </c>
      <c r="L99" s="365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8"/>
        <v>0</v>
      </c>
      <c r="K100" s="368"/>
      <c r="L100" s="365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0">H102</f>
        <v>0</v>
      </c>
      <c r="I101" s="368">
        <f t="shared" si="10"/>
        <v>0</v>
      </c>
      <c r="J101" s="349">
        <f t="shared" si="8"/>
        <v>0</v>
      </c>
      <c r="K101" s="368">
        <f t="shared" si="10"/>
        <v>0</v>
      </c>
      <c r="L101" s="368">
        <f t="shared" si="10"/>
        <v>0</v>
      </c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0"/>
        <v>0</v>
      </c>
      <c r="I102" s="368">
        <f t="shared" si="10"/>
        <v>0</v>
      </c>
      <c r="J102" s="349">
        <f t="shared" si="8"/>
        <v>0</v>
      </c>
      <c r="K102" s="368">
        <f t="shared" si="10"/>
        <v>0</v>
      </c>
      <c r="L102" s="368">
        <f t="shared" si="10"/>
        <v>0</v>
      </c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8"/>
        <v>0</v>
      </c>
      <c r="K103" s="368"/>
      <c r="L103" s="365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8557.4000000000015</v>
      </c>
      <c r="I104" s="349">
        <f>I105+I172+I190+I196+I178+I184</f>
        <v>7.4</v>
      </c>
      <c r="J104" s="349">
        <f t="shared" si="8"/>
        <v>8564.8000000000011</v>
      </c>
      <c r="K104" s="349">
        <f>K105+K172+K190+K196+K178+K184</f>
        <v>5367</v>
      </c>
      <c r="L104" s="349">
        <f>L105+L172+L190+L196+L178+L184</f>
        <v>5093.3</v>
      </c>
      <c r="M104" s="264">
        <f>L104+L581+L727+L1299+L1526</f>
        <v>8846.4300000000021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8065.6</v>
      </c>
      <c r="I105" s="349">
        <f>I122+I134+I146+I150+I154+I165+I161+I110+I118</f>
        <v>7.4</v>
      </c>
      <c r="J105" s="349">
        <f t="shared" si="8"/>
        <v>8073</v>
      </c>
      <c r="K105" s="349">
        <f>K122+K134+K146+K150+K154+K165+K161+K110+K118</f>
        <v>5351</v>
      </c>
      <c r="L105" s="349">
        <f>L122+L134+L146+L150+L154+L165+L161+L110+L118</f>
        <v>5083.3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1">H107</f>
        <v>0</v>
      </c>
      <c r="I106" s="349">
        <f t="shared" si="11"/>
        <v>0</v>
      </c>
      <c r="J106" s="349">
        <f t="shared" si="8"/>
        <v>0</v>
      </c>
      <c r="K106" s="349">
        <f t="shared" si="11"/>
        <v>0</v>
      </c>
      <c r="L106" s="349">
        <f t="shared" si="11"/>
        <v>0</v>
      </c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1"/>
        <v>0</v>
      </c>
      <c r="I107" s="349">
        <f t="shared" si="11"/>
        <v>0</v>
      </c>
      <c r="J107" s="349">
        <f t="shared" si="8"/>
        <v>0</v>
      </c>
      <c r="K107" s="331">
        <f t="shared" si="11"/>
        <v>0</v>
      </c>
      <c r="L107" s="331">
        <f t="shared" si="11"/>
        <v>0</v>
      </c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1"/>
        <v>0</v>
      </c>
      <c r="I108" s="349">
        <f t="shared" si="11"/>
        <v>0</v>
      </c>
      <c r="J108" s="349">
        <f t="shared" si="8"/>
        <v>0</v>
      </c>
      <c r="K108" s="331">
        <f t="shared" si="11"/>
        <v>0</v>
      </c>
      <c r="L108" s="331">
        <f t="shared" si="11"/>
        <v>0</v>
      </c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8"/>
        <v>0</v>
      </c>
      <c r="K109" s="331"/>
      <c r="L109" s="365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2">H111</f>
        <v>0</v>
      </c>
      <c r="I110" s="331">
        <f t="shared" si="12"/>
        <v>0</v>
      </c>
      <c r="J110" s="349">
        <f t="shared" si="8"/>
        <v>0</v>
      </c>
      <c r="K110" s="331">
        <f t="shared" ref="K110:L112" si="13">K111</f>
        <v>0</v>
      </c>
      <c r="L110" s="331">
        <f t="shared" si="13"/>
        <v>0</v>
      </c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2"/>
        <v>0</v>
      </c>
      <c r="I111" s="331">
        <f t="shared" si="12"/>
        <v>0</v>
      </c>
      <c r="J111" s="349">
        <f t="shared" si="8"/>
        <v>0</v>
      </c>
      <c r="K111" s="331">
        <f t="shared" si="13"/>
        <v>0</v>
      </c>
      <c r="L111" s="331">
        <f t="shared" si="13"/>
        <v>0</v>
      </c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2"/>
        <v>0</v>
      </c>
      <c r="I112" s="331">
        <f t="shared" si="12"/>
        <v>0</v>
      </c>
      <c r="J112" s="349">
        <f t="shared" si="8"/>
        <v>0</v>
      </c>
      <c r="K112" s="331">
        <f t="shared" si="13"/>
        <v>0</v>
      </c>
      <c r="L112" s="331">
        <f t="shared" si="13"/>
        <v>0</v>
      </c>
      <c r="O112" s="264"/>
    </row>
    <row r="113" spans="1:15" s="247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/>
      <c r="I113" s="331"/>
      <c r="J113" s="349">
        <f t="shared" si="8"/>
        <v>0</v>
      </c>
      <c r="K113" s="331"/>
      <c r="L113" s="365"/>
      <c r="O113" s="264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2"/>
        <v>255.3</v>
      </c>
      <c r="I114" s="331">
        <f t="shared" si="12"/>
        <v>0</v>
      </c>
      <c r="J114" s="349">
        <f t="shared" si="8"/>
        <v>255.3</v>
      </c>
      <c r="K114" s="331"/>
      <c r="L114" s="365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2"/>
        <v>255.3</v>
      </c>
      <c r="I115" s="331">
        <f t="shared" si="12"/>
        <v>0</v>
      </c>
      <c r="J115" s="349">
        <f t="shared" si="8"/>
        <v>255.3</v>
      </c>
      <c r="K115" s="331"/>
      <c r="L115" s="365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2"/>
        <v>255.3</v>
      </c>
      <c r="I116" s="331">
        <f t="shared" si="12"/>
        <v>0</v>
      </c>
      <c r="J116" s="349">
        <f t="shared" si="8"/>
        <v>255.3</v>
      </c>
      <c r="K116" s="331"/>
      <c r="L116" s="365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255.3</v>
      </c>
      <c r="I117" s="331">
        <v>0</v>
      </c>
      <c r="J117" s="349">
        <f t="shared" si="8"/>
        <v>255.3</v>
      </c>
      <c r="K117" s="331"/>
      <c r="L117" s="365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4">H119</f>
        <v>150</v>
      </c>
      <c r="I118" s="368">
        <f t="shared" si="14"/>
        <v>0</v>
      </c>
      <c r="J118" s="349">
        <f t="shared" si="8"/>
        <v>150</v>
      </c>
      <c r="K118" s="368">
        <f t="shared" ref="K118:L120" si="15">K119</f>
        <v>139.5</v>
      </c>
      <c r="L118" s="368">
        <f t="shared" si="15"/>
        <v>139.5</v>
      </c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4"/>
        <v>150</v>
      </c>
      <c r="I119" s="368">
        <f t="shared" si="14"/>
        <v>0</v>
      </c>
      <c r="J119" s="349">
        <f t="shared" si="8"/>
        <v>150</v>
      </c>
      <c r="K119" s="368">
        <f t="shared" si="15"/>
        <v>139.5</v>
      </c>
      <c r="L119" s="368">
        <f t="shared" si="15"/>
        <v>139.5</v>
      </c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4"/>
        <v>150</v>
      </c>
      <c r="I120" s="368">
        <f t="shared" si="14"/>
        <v>0</v>
      </c>
      <c r="J120" s="349">
        <f t="shared" si="8"/>
        <v>150</v>
      </c>
      <c r="K120" s="368">
        <f t="shared" si="15"/>
        <v>139.5</v>
      </c>
      <c r="L120" s="368">
        <f t="shared" si="15"/>
        <v>139.5</v>
      </c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8"/>
        <v>150</v>
      </c>
      <c r="K121" s="368">
        <v>139.5</v>
      </c>
      <c r="L121" s="368">
        <v>139.5</v>
      </c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50</v>
      </c>
      <c r="I122" s="331">
        <f>I123+I126+I131</f>
        <v>0</v>
      </c>
      <c r="J122" s="349">
        <f t="shared" si="8"/>
        <v>50</v>
      </c>
      <c r="K122" s="331">
        <f>K123+K126+K131</f>
        <v>0</v>
      </c>
      <c r="L122" s="331">
        <f>L123+L126+L131</f>
        <v>0</v>
      </c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6">H124</f>
        <v>43</v>
      </c>
      <c r="I123" s="331">
        <f t="shared" si="16"/>
        <v>0</v>
      </c>
      <c r="J123" s="349">
        <f t="shared" si="8"/>
        <v>43</v>
      </c>
      <c r="K123" s="331">
        <f t="shared" si="16"/>
        <v>0</v>
      </c>
      <c r="L123" s="331">
        <f t="shared" si="16"/>
        <v>0</v>
      </c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6"/>
        <v>43</v>
      </c>
      <c r="I124" s="331">
        <f t="shared" si="16"/>
        <v>0</v>
      </c>
      <c r="J124" s="349">
        <f t="shared" si="8"/>
        <v>43</v>
      </c>
      <c r="K124" s="331">
        <f t="shared" si="16"/>
        <v>0</v>
      </c>
      <c r="L124" s="331">
        <f t="shared" si="16"/>
        <v>0</v>
      </c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8"/>
        <v>43</v>
      </c>
      <c r="K125" s="368"/>
      <c r="L125" s="368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8"/>
        <v>0</v>
      </c>
      <c r="K126" s="331">
        <f>K127+K129</f>
        <v>0</v>
      </c>
      <c r="L126" s="331">
        <f>L127+L129</f>
        <v>0</v>
      </c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8"/>
        <v>0</v>
      </c>
      <c r="K127" s="331">
        <f>K128</f>
        <v>0</v>
      </c>
      <c r="L127" s="331">
        <f>L128</f>
        <v>0</v>
      </c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8"/>
        <v>0</v>
      </c>
      <c r="K128" s="368">
        <v>0</v>
      </c>
      <c r="L128" s="368">
        <v>0</v>
      </c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8"/>
        <v>0</v>
      </c>
      <c r="K129" s="331">
        <f>K130</f>
        <v>0</v>
      </c>
      <c r="L129" s="331">
        <f>L130</f>
        <v>0</v>
      </c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8"/>
        <v>0</v>
      </c>
      <c r="K130" s="368">
        <v>0</v>
      </c>
      <c r="L130" s="368">
        <v>0</v>
      </c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7">H132</f>
        <v>7</v>
      </c>
      <c r="I131" s="331">
        <f t="shared" si="17"/>
        <v>0</v>
      </c>
      <c r="J131" s="349">
        <f t="shared" si="8"/>
        <v>7</v>
      </c>
      <c r="K131" s="331">
        <f t="shared" si="17"/>
        <v>0</v>
      </c>
      <c r="L131" s="331">
        <f t="shared" si="17"/>
        <v>0</v>
      </c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7"/>
        <v>7</v>
      </c>
      <c r="I132" s="331">
        <f t="shared" si="17"/>
        <v>0</v>
      </c>
      <c r="J132" s="349">
        <f t="shared" si="8"/>
        <v>7</v>
      </c>
      <c r="K132" s="331">
        <f t="shared" si="17"/>
        <v>0</v>
      </c>
      <c r="L132" s="331">
        <f t="shared" si="17"/>
        <v>0</v>
      </c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7</v>
      </c>
      <c r="I133" s="331">
        <v>0</v>
      </c>
      <c r="J133" s="349">
        <f t="shared" si="8"/>
        <v>7</v>
      </c>
      <c r="K133" s="368">
        <v>0</v>
      </c>
      <c r="L133" s="368">
        <v>0</v>
      </c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7037.1</v>
      </c>
      <c r="I134" s="331">
        <f>I135+I138+I141</f>
        <v>7.4</v>
      </c>
      <c r="J134" s="349">
        <f t="shared" si="8"/>
        <v>7044.5</v>
      </c>
      <c r="K134" s="331">
        <f>K135+K138+K141</f>
        <v>4383</v>
      </c>
      <c r="L134" s="331">
        <f>L135+L138+L141</f>
        <v>4115.3</v>
      </c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18">H136</f>
        <v>3011</v>
      </c>
      <c r="I135" s="331">
        <f t="shared" si="18"/>
        <v>0</v>
      </c>
      <c r="J135" s="349">
        <f t="shared" si="8"/>
        <v>3011</v>
      </c>
      <c r="K135" s="331">
        <f t="shared" si="18"/>
        <v>2620</v>
      </c>
      <c r="L135" s="331">
        <f t="shared" si="18"/>
        <v>2555.3000000000002</v>
      </c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18"/>
        <v>3011</v>
      </c>
      <c r="I136" s="331">
        <f t="shared" si="18"/>
        <v>0</v>
      </c>
      <c r="J136" s="349">
        <f t="shared" si="8"/>
        <v>3011</v>
      </c>
      <c r="K136" s="331">
        <f t="shared" si="18"/>
        <v>2620</v>
      </c>
      <c r="L136" s="331">
        <f t="shared" si="18"/>
        <v>2555.3000000000002</v>
      </c>
      <c r="O136" s="264"/>
    </row>
    <row r="137" spans="1:15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3011</v>
      </c>
      <c r="I137" s="331">
        <v>0</v>
      </c>
      <c r="J137" s="349">
        <f t="shared" si="8"/>
        <v>3011</v>
      </c>
      <c r="K137" s="368">
        <v>2620</v>
      </c>
      <c r="L137" s="368">
        <v>2555.3000000000002</v>
      </c>
      <c r="O137" s="264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19">H139</f>
        <v>3976.1</v>
      </c>
      <c r="I138" s="331">
        <f t="shared" si="19"/>
        <v>7.4</v>
      </c>
      <c r="J138" s="349">
        <f t="shared" si="8"/>
        <v>3983.5</v>
      </c>
      <c r="K138" s="331">
        <f t="shared" si="19"/>
        <v>1763</v>
      </c>
      <c r="L138" s="331">
        <f t="shared" si="19"/>
        <v>1560</v>
      </c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19"/>
        <v>3976.1</v>
      </c>
      <c r="I139" s="331">
        <f t="shared" si="19"/>
        <v>7.4</v>
      </c>
      <c r="J139" s="349">
        <f t="shared" si="8"/>
        <v>3983.5</v>
      </c>
      <c r="K139" s="331">
        <f t="shared" si="19"/>
        <v>1763</v>
      </c>
      <c r="L139" s="331">
        <f t="shared" si="19"/>
        <v>1560</v>
      </c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3976.1</v>
      </c>
      <c r="I140" s="331">
        <v>7.4</v>
      </c>
      <c r="J140" s="349">
        <f t="shared" si="8"/>
        <v>3983.5</v>
      </c>
      <c r="K140" s="368">
        <v>1763</v>
      </c>
      <c r="L140" s="368">
        <v>1560</v>
      </c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8"/>
        <v>50</v>
      </c>
      <c r="K141" s="331">
        <f>K142+K144</f>
        <v>0</v>
      </c>
      <c r="L141" s="331">
        <f>L142+L144</f>
        <v>0</v>
      </c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f>I143</f>
        <v>0</v>
      </c>
      <c r="J142" s="349">
        <f t="shared" si="8"/>
        <v>25</v>
      </c>
      <c r="K142" s="331">
        <f>K143</f>
        <v>0</v>
      </c>
      <c r="L142" s="331">
        <f>L143</f>
        <v>0</v>
      </c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8"/>
        <v>25</v>
      </c>
      <c r="K143" s="368"/>
      <c r="L143" s="368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f>I145</f>
        <v>0</v>
      </c>
      <c r="J144" s="349">
        <f t="shared" si="8"/>
        <v>25</v>
      </c>
      <c r="K144" s="331">
        <f>K145</f>
        <v>0</v>
      </c>
      <c r="L144" s="331">
        <f>L145</f>
        <v>0</v>
      </c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8"/>
        <v>25</v>
      </c>
      <c r="K145" s="368"/>
      <c r="L145" s="368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0">H147</f>
        <v>0</v>
      </c>
      <c r="I146" s="331"/>
      <c r="J146" s="349">
        <f t="shared" si="8"/>
        <v>0</v>
      </c>
      <c r="K146" s="331">
        <f t="shared" si="20"/>
        <v>0</v>
      </c>
      <c r="L146" s="331">
        <f t="shared" si="20"/>
        <v>0</v>
      </c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0"/>
        <v>0</v>
      </c>
      <c r="I147" s="331"/>
      <c r="J147" s="349">
        <f t="shared" si="8"/>
        <v>0</v>
      </c>
      <c r="K147" s="331">
        <f t="shared" si="20"/>
        <v>0</v>
      </c>
      <c r="L147" s="331">
        <f t="shared" si="20"/>
        <v>0</v>
      </c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0"/>
        <v>0</v>
      </c>
      <c r="I148" s="331"/>
      <c r="J148" s="349">
        <f t="shared" si="8"/>
        <v>0</v>
      </c>
      <c r="K148" s="331">
        <f t="shared" si="20"/>
        <v>0</v>
      </c>
      <c r="L148" s="331">
        <f t="shared" si="20"/>
        <v>0</v>
      </c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1">H149+I149</f>
        <v>0</v>
      </c>
      <c r="K149" s="368"/>
      <c r="L149" s="368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2">H151</f>
        <v>0</v>
      </c>
      <c r="I150" s="331"/>
      <c r="J150" s="349">
        <f t="shared" si="21"/>
        <v>0</v>
      </c>
      <c r="K150" s="331">
        <f t="shared" si="22"/>
        <v>0</v>
      </c>
      <c r="L150" s="331">
        <f t="shared" si="22"/>
        <v>0</v>
      </c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2"/>
        <v>0</v>
      </c>
      <c r="I151" s="331"/>
      <c r="J151" s="349">
        <f t="shared" si="21"/>
        <v>0</v>
      </c>
      <c r="K151" s="331">
        <f t="shared" si="22"/>
        <v>0</v>
      </c>
      <c r="L151" s="331">
        <f t="shared" si="22"/>
        <v>0</v>
      </c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2"/>
        <v>0</v>
      </c>
      <c r="I152" s="331"/>
      <c r="J152" s="349">
        <f t="shared" si="21"/>
        <v>0</v>
      </c>
      <c r="K152" s="331">
        <f t="shared" si="22"/>
        <v>0</v>
      </c>
      <c r="L152" s="331">
        <f t="shared" si="22"/>
        <v>0</v>
      </c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1"/>
        <v>0</v>
      </c>
      <c r="K153" s="365"/>
      <c r="L153" s="365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0</v>
      </c>
      <c r="J154" s="349">
        <f t="shared" si="21"/>
        <v>417.9</v>
      </c>
      <c r="K154" s="331">
        <f>K155+K158</f>
        <v>417.9</v>
      </c>
      <c r="L154" s="331">
        <f>L155+L158</f>
        <v>417.9</v>
      </c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3">H156</f>
        <v>417.9</v>
      </c>
      <c r="I155" s="331">
        <f t="shared" si="23"/>
        <v>0</v>
      </c>
      <c r="J155" s="349">
        <f t="shared" si="21"/>
        <v>417.9</v>
      </c>
      <c r="K155" s="331">
        <f t="shared" si="23"/>
        <v>417.9</v>
      </c>
      <c r="L155" s="331">
        <f t="shared" si="23"/>
        <v>417.9</v>
      </c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0</v>
      </c>
      <c r="J156" s="349">
        <f t="shared" si="21"/>
        <v>417.9</v>
      </c>
      <c r="K156" s="331">
        <f t="shared" si="23"/>
        <v>417.9</v>
      </c>
      <c r="L156" s="331">
        <f t="shared" si="23"/>
        <v>417.9</v>
      </c>
      <c r="O156" s="264"/>
    </row>
    <row r="157" spans="1:15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417.9</v>
      </c>
      <c r="I157" s="331"/>
      <c r="J157" s="349">
        <f t="shared" si="21"/>
        <v>417.9</v>
      </c>
      <c r="K157" s="365">
        <v>417.9</v>
      </c>
      <c r="L157" s="365">
        <v>417.9</v>
      </c>
      <c r="O157" s="26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4">H159</f>
        <v>0</v>
      </c>
      <c r="I158" s="331"/>
      <c r="J158" s="349">
        <f t="shared" si="21"/>
        <v>0</v>
      </c>
      <c r="K158" s="331">
        <f t="shared" si="24"/>
        <v>0</v>
      </c>
      <c r="L158" s="331">
        <f t="shared" si="24"/>
        <v>0</v>
      </c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4"/>
        <v>0</v>
      </c>
      <c r="I159" s="331"/>
      <c r="J159" s="349">
        <f t="shared" si="21"/>
        <v>0</v>
      </c>
      <c r="K159" s="331">
        <f t="shared" si="24"/>
        <v>0</v>
      </c>
      <c r="L159" s="331">
        <f t="shared" si="24"/>
        <v>0</v>
      </c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1"/>
        <v>0</v>
      </c>
      <c r="K160" s="368"/>
      <c r="L160" s="365"/>
      <c r="O160" s="264"/>
    </row>
    <row r="161" spans="1:15" ht="91.5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5">H162</f>
        <v>0</v>
      </c>
      <c r="I161" s="368"/>
      <c r="J161" s="349">
        <f t="shared" si="21"/>
        <v>0</v>
      </c>
      <c r="K161" s="368">
        <f t="shared" si="25"/>
        <v>0</v>
      </c>
      <c r="L161" s="368">
        <f t="shared" si="25"/>
        <v>0</v>
      </c>
      <c r="O161" s="264"/>
    </row>
    <row r="162" spans="1:15" ht="61.5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5"/>
        <v>0</v>
      </c>
      <c r="I162" s="368"/>
      <c r="J162" s="349">
        <f t="shared" si="21"/>
        <v>0</v>
      </c>
      <c r="K162" s="368">
        <f t="shared" si="25"/>
        <v>0</v>
      </c>
      <c r="L162" s="368">
        <f t="shared" si="25"/>
        <v>0</v>
      </c>
      <c r="O162" s="264"/>
    </row>
    <row r="163" spans="1:15" ht="25.5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5"/>
        <v>0</v>
      </c>
      <c r="I163" s="368"/>
      <c r="J163" s="349">
        <f t="shared" si="21"/>
        <v>0</v>
      </c>
      <c r="K163" s="368">
        <f t="shared" si="25"/>
        <v>0</v>
      </c>
      <c r="L163" s="368">
        <f t="shared" si="25"/>
        <v>0</v>
      </c>
      <c r="O163" s="264"/>
    </row>
    <row r="164" spans="1:15" ht="16.5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1"/>
        <v>0</v>
      </c>
      <c r="K164" s="368"/>
      <c r="L164" s="365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0</v>
      </c>
      <c r="J165" s="349">
        <f t="shared" si="21"/>
        <v>410.6</v>
      </c>
      <c r="K165" s="331">
        <f>K166+K169</f>
        <v>410.6</v>
      </c>
      <c r="L165" s="331">
        <f>L166+L169</f>
        <v>410.6</v>
      </c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6">H167</f>
        <v>410.6</v>
      </c>
      <c r="I166" s="331">
        <f t="shared" si="26"/>
        <v>0</v>
      </c>
      <c r="J166" s="349">
        <f t="shared" si="21"/>
        <v>410.6</v>
      </c>
      <c r="K166" s="331">
        <f t="shared" si="26"/>
        <v>410.6</v>
      </c>
      <c r="L166" s="331">
        <f t="shared" si="26"/>
        <v>410.6</v>
      </c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6"/>
        <v>410.6</v>
      </c>
      <c r="I167" s="331">
        <f t="shared" si="26"/>
        <v>0</v>
      </c>
      <c r="J167" s="349">
        <f t="shared" si="21"/>
        <v>410.6</v>
      </c>
      <c r="K167" s="331">
        <f t="shared" si="26"/>
        <v>410.6</v>
      </c>
      <c r="L167" s="331">
        <f t="shared" si="26"/>
        <v>410.6</v>
      </c>
      <c r="O167" s="264"/>
    </row>
    <row r="168" spans="1:15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410.6</v>
      </c>
      <c r="I168" s="331"/>
      <c r="J168" s="349">
        <f t="shared" si="21"/>
        <v>410.6</v>
      </c>
      <c r="K168" s="368">
        <v>410.6</v>
      </c>
      <c r="L168" s="368">
        <v>410.6</v>
      </c>
      <c r="O168" s="26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7">H170</f>
        <v>0</v>
      </c>
      <c r="I169" s="331"/>
      <c r="J169" s="349">
        <f t="shared" si="21"/>
        <v>0</v>
      </c>
      <c r="K169" s="331">
        <f t="shared" si="27"/>
        <v>0</v>
      </c>
      <c r="L169" s="331">
        <f t="shared" si="27"/>
        <v>0</v>
      </c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7"/>
        <v>0</v>
      </c>
      <c r="I170" s="331"/>
      <c r="J170" s="349">
        <f t="shared" si="21"/>
        <v>0</v>
      </c>
      <c r="K170" s="331">
        <f t="shared" si="27"/>
        <v>0</v>
      </c>
      <c r="L170" s="331">
        <f t="shared" si="27"/>
        <v>0</v>
      </c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1"/>
        <v>0</v>
      </c>
      <c r="K171" s="368"/>
      <c r="L171" s="365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1"/>
        <v>0</v>
      </c>
      <c r="K172" s="331">
        <f>K174</f>
        <v>0</v>
      </c>
      <c r="L172" s="331">
        <f>L174</f>
        <v>0</v>
      </c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28">H174</f>
        <v>0</v>
      </c>
      <c r="I173" s="331"/>
      <c r="J173" s="349">
        <f t="shared" si="21"/>
        <v>0</v>
      </c>
      <c r="K173" s="331">
        <f t="shared" si="28"/>
        <v>0</v>
      </c>
      <c r="L173" s="331">
        <f t="shared" si="28"/>
        <v>0</v>
      </c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28"/>
        <v>0</v>
      </c>
      <c r="I174" s="331"/>
      <c r="J174" s="349">
        <f t="shared" si="21"/>
        <v>0</v>
      </c>
      <c r="K174" s="331">
        <f t="shared" si="28"/>
        <v>0</v>
      </c>
      <c r="L174" s="331">
        <f t="shared" si="28"/>
        <v>0</v>
      </c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28"/>
        <v>0</v>
      </c>
      <c r="I175" s="331"/>
      <c r="J175" s="349">
        <f t="shared" si="21"/>
        <v>0</v>
      </c>
      <c r="K175" s="331">
        <f t="shared" si="28"/>
        <v>0</v>
      </c>
      <c r="L175" s="331">
        <f t="shared" si="28"/>
        <v>0</v>
      </c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28"/>
        <v>0</v>
      </c>
      <c r="I176" s="331"/>
      <c r="J176" s="349">
        <f t="shared" si="21"/>
        <v>0</v>
      </c>
      <c r="K176" s="331">
        <f t="shared" si="28"/>
        <v>0</v>
      </c>
      <c r="L176" s="331">
        <f t="shared" si="28"/>
        <v>0</v>
      </c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1"/>
        <v>0</v>
      </c>
      <c r="K177" s="365"/>
      <c r="L177" s="365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1"/>
        <v>10</v>
      </c>
      <c r="K178" s="331">
        <v>10</v>
      </c>
      <c r="L178" s="331">
        <v>10</v>
      </c>
      <c r="O178" s="264"/>
    </row>
    <row r="179" spans="1:15" s="322" customFormat="1" ht="14.25" customHeight="1">
      <c r="A179" s="380"/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1"/>
        <v>10</v>
      </c>
      <c r="K179" s="331">
        <v>10</v>
      </c>
      <c r="L179" s="331">
        <v>10</v>
      </c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1"/>
        <v>10</v>
      </c>
      <c r="K180" s="331">
        <v>10</v>
      </c>
      <c r="L180" s="331">
        <v>10</v>
      </c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1"/>
        <v>10</v>
      </c>
      <c r="K181" s="331">
        <v>10</v>
      </c>
      <c r="L181" s="331">
        <v>10</v>
      </c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1"/>
        <v>10</v>
      </c>
      <c r="K182" s="331">
        <v>10</v>
      </c>
      <c r="L182" s="331">
        <v>10</v>
      </c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1"/>
        <v>10</v>
      </c>
      <c r="K183" s="331">
        <v>10</v>
      </c>
      <c r="L183" s="331">
        <v>10</v>
      </c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1"/>
        <v>350.5</v>
      </c>
      <c r="K184" s="365"/>
      <c r="L184" s="365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1"/>
        <v>350.5</v>
      </c>
      <c r="K185" s="365"/>
      <c r="L185" s="365"/>
      <c r="O185" s="264"/>
    </row>
    <row r="186" spans="1:15" s="322" customFormat="1" ht="14.25" customHeight="1">
      <c r="A186" s="380"/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1"/>
        <v>350.5</v>
      </c>
      <c r="K186" s="365"/>
      <c r="L186" s="365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1"/>
        <v>350.5</v>
      </c>
      <c r="K187" s="365"/>
      <c r="L187" s="365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1"/>
        <v>350.5</v>
      </c>
      <c r="K188" s="365"/>
      <c r="L188" s="365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1"/>
        <v>350.5</v>
      </c>
      <c r="K189" s="365"/>
      <c r="L189" s="365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29">H191</f>
        <v>117.3</v>
      </c>
      <c r="I190" s="331">
        <f t="shared" si="29"/>
        <v>0</v>
      </c>
      <c r="J190" s="349">
        <f t="shared" si="21"/>
        <v>117.3</v>
      </c>
      <c r="K190" s="331">
        <f t="shared" si="29"/>
        <v>0</v>
      </c>
      <c r="L190" s="331">
        <f t="shared" si="29"/>
        <v>0</v>
      </c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29"/>
        <v>117.3</v>
      </c>
      <c r="I191" s="331">
        <f t="shared" si="29"/>
        <v>0</v>
      </c>
      <c r="J191" s="349">
        <f t="shared" si="21"/>
        <v>117.3</v>
      </c>
      <c r="K191" s="331">
        <f t="shared" si="29"/>
        <v>0</v>
      </c>
      <c r="L191" s="331">
        <f t="shared" si="29"/>
        <v>0</v>
      </c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29"/>
        <v>117.3</v>
      </c>
      <c r="I192" s="331">
        <f t="shared" si="29"/>
        <v>0</v>
      </c>
      <c r="J192" s="349">
        <f t="shared" si="21"/>
        <v>117.3</v>
      </c>
      <c r="K192" s="331">
        <f t="shared" si="29"/>
        <v>0</v>
      </c>
      <c r="L192" s="331">
        <f t="shared" si="29"/>
        <v>0</v>
      </c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29"/>
        <v>117.3</v>
      </c>
      <c r="I193" s="331">
        <f t="shared" si="29"/>
        <v>0</v>
      </c>
      <c r="J193" s="349">
        <f t="shared" si="21"/>
        <v>117.3</v>
      </c>
      <c r="K193" s="331">
        <f t="shared" si="29"/>
        <v>0</v>
      </c>
      <c r="L193" s="331">
        <f t="shared" si="29"/>
        <v>0</v>
      </c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29"/>
        <v>117.3</v>
      </c>
      <c r="I194" s="331">
        <f t="shared" si="29"/>
        <v>0</v>
      </c>
      <c r="J194" s="349">
        <f t="shared" si="21"/>
        <v>117.3</v>
      </c>
      <c r="K194" s="331">
        <f t="shared" si="29"/>
        <v>0</v>
      </c>
      <c r="L194" s="331">
        <f t="shared" si="29"/>
        <v>0</v>
      </c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1"/>
        <v>117.3</v>
      </c>
      <c r="K195" s="368">
        <v>0</v>
      </c>
      <c r="L195" s="368">
        <v>0</v>
      </c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1"/>
        <v>14</v>
      </c>
      <c r="K196" s="331">
        <f>K197+K202+K207+K212+K217</f>
        <v>6</v>
      </c>
      <c r="L196" s="331">
        <f>L197+L202+L207+L212+L217</f>
        <v>0</v>
      </c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0">H198</f>
        <v>0</v>
      </c>
      <c r="I197" s="331">
        <f t="shared" si="30"/>
        <v>0</v>
      </c>
      <c r="J197" s="349">
        <f t="shared" si="21"/>
        <v>0</v>
      </c>
      <c r="K197" s="331">
        <f t="shared" ref="K197:L200" si="31">K198</f>
        <v>0</v>
      </c>
      <c r="L197" s="331">
        <f t="shared" si="31"/>
        <v>0</v>
      </c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0"/>
        <v>0</v>
      </c>
      <c r="I198" s="331">
        <f t="shared" si="30"/>
        <v>0</v>
      </c>
      <c r="J198" s="349">
        <f t="shared" si="21"/>
        <v>0</v>
      </c>
      <c r="K198" s="331">
        <f t="shared" si="31"/>
        <v>0</v>
      </c>
      <c r="L198" s="331">
        <f t="shared" si="31"/>
        <v>0</v>
      </c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0"/>
        <v>0</v>
      </c>
      <c r="I199" s="331">
        <f t="shared" si="30"/>
        <v>0</v>
      </c>
      <c r="J199" s="349">
        <f t="shared" si="21"/>
        <v>0</v>
      </c>
      <c r="K199" s="331">
        <f t="shared" si="31"/>
        <v>0</v>
      </c>
      <c r="L199" s="331">
        <f t="shared" si="31"/>
        <v>0</v>
      </c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0"/>
        <v>0</v>
      </c>
      <c r="I200" s="331">
        <f t="shared" si="30"/>
        <v>0</v>
      </c>
      <c r="J200" s="349">
        <f t="shared" si="21"/>
        <v>0</v>
      </c>
      <c r="K200" s="331">
        <f t="shared" si="31"/>
        <v>0</v>
      </c>
      <c r="L200" s="331">
        <f t="shared" si="31"/>
        <v>0</v>
      </c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1"/>
        <v>0</v>
      </c>
      <c r="K201" s="368"/>
      <c r="L201" s="368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2">H203</f>
        <v>10</v>
      </c>
      <c r="I202" s="331">
        <f t="shared" si="32"/>
        <v>0</v>
      </c>
      <c r="J202" s="349">
        <f t="shared" si="21"/>
        <v>10</v>
      </c>
      <c r="K202" s="331">
        <f t="shared" si="32"/>
        <v>0</v>
      </c>
      <c r="L202" s="331">
        <f t="shared" si="32"/>
        <v>0</v>
      </c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2"/>
        <v>10</v>
      </c>
      <c r="I203" s="331">
        <f t="shared" si="32"/>
        <v>0</v>
      </c>
      <c r="J203" s="349">
        <f t="shared" si="21"/>
        <v>10</v>
      </c>
      <c r="K203" s="331">
        <f t="shared" si="32"/>
        <v>0</v>
      </c>
      <c r="L203" s="331">
        <f t="shared" si="32"/>
        <v>0</v>
      </c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2"/>
        <v>10</v>
      </c>
      <c r="I204" s="331">
        <f t="shared" si="32"/>
        <v>0</v>
      </c>
      <c r="J204" s="349">
        <f t="shared" si="21"/>
        <v>10</v>
      </c>
      <c r="K204" s="331">
        <f t="shared" si="32"/>
        <v>0</v>
      </c>
      <c r="L204" s="331">
        <f t="shared" si="32"/>
        <v>0</v>
      </c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2"/>
        <v>10</v>
      </c>
      <c r="I205" s="331">
        <f t="shared" si="32"/>
        <v>0</v>
      </c>
      <c r="J205" s="349">
        <f t="shared" si="21"/>
        <v>10</v>
      </c>
      <c r="K205" s="331">
        <f t="shared" si="32"/>
        <v>0</v>
      </c>
      <c r="L205" s="331">
        <f t="shared" si="32"/>
        <v>0</v>
      </c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1"/>
        <v>10</v>
      </c>
      <c r="K206" s="368"/>
      <c r="L206" s="368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3">H208</f>
        <v>2</v>
      </c>
      <c r="I207" s="331">
        <f t="shared" si="33"/>
        <v>0</v>
      </c>
      <c r="J207" s="349">
        <f t="shared" si="21"/>
        <v>2</v>
      </c>
      <c r="K207" s="331">
        <f t="shared" si="33"/>
        <v>4</v>
      </c>
      <c r="L207" s="331">
        <f t="shared" si="33"/>
        <v>0</v>
      </c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3"/>
        <v>2</v>
      </c>
      <c r="I208" s="331">
        <f t="shared" si="33"/>
        <v>0</v>
      </c>
      <c r="J208" s="349">
        <f t="shared" si="21"/>
        <v>2</v>
      </c>
      <c r="K208" s="331">
        <f t="shared" si="33"/>
        <v>4</v>
      </c>
      <c r="L208" s="331">
        <f t="shared" si="33"/>
        <v>0</v>
      </c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3"/>
        <v>2</v>
      </c>
      <c r="I209" s="331">
        <f t="shared" si="33"/>
        <v>0</v>
      </c>
      <c r="J209" s="349">
        <f t="shared" si="21"/>
        <v>2</v>
      </c>
      <c r="K209" s="331">
        <f t="shared" si="33"/>
        <v>4</v>
      </c>
      <c r="L209" s="331">
        <f t="shared" si="33"/>
        <v>0</v>
      </c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3"/>
        <v>2</v>
      </c>
      <c r="I210" s="331">
        <f t="shared" si="33"/>
        <v>0</v>
      </c>
      <c r="J210" s="349">
        <f t="shared" si="21"/>
        <v>2</v>
      </c>
      <c r="K210" s="331">
        <f t="shared" si="33"/>
        <v>4</v>
      </c>
      <c r="L210" s="331">
        <f t="shared" si="33"/>
        <v>0</v>
      </c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1"/>
        <v>2</v>
      </c>
      <c r="K211" s="368">
        <v>4</v>
      </c>
      <c r="L211" s="368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4">H213</f>
        <v>1</v>
      </c>
      <c r="I212" s="331">
        <f t="shared" si="34"/>
        <v>0</v>
      </c>
      <c r="J212" s="349">
        <f t="shared" si="21"/>
        <v>1</v>
      </c>
      <c r="K212" s="331">
        <f t="shared" ref="K212:L215" si="35">K213</f>
        <v>1</v>
      </c>
      <c r="L212" s="331">
        <f t="shared" si="35"/>
        <v>0</v>
      </c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4"/>
        <v>1</v>
      </c>
      <c r="I213" s="331">
        <f t="shared" si="34"/>
        <v>0</v>
      </c>
      <c r="J213" s="349">
        <f t="shared" ref="J213:J276" si="36">H213+I213</f>
        <v>1</v>
      </c>
      <c r="K213" s="331">
        <f t="shared" si="35"/>
        <v>1</v>
      </c>
      <c r="L213" s="331">
        <f t="shared" si="35"/>
        <v>0</v>
      </c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4"/>
        <v>1</v>
      </c>
      <c r="I214" s="331">
        <f t="shared" si="34"/>
        <v>0</v>
      </c>
      <c r="J214" s="349">
        <f t="shared" si="36"/>
        <v>1</v>
      </c>
      <c r="K214" s="331">
        <f t="shared" si="35"/>
        <v>1</v>
      </c>
      <c r="L214" s="331">
        <f t="shared" si="35"/>
        <v>0</v>
      </c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4"/>
        <v>1</v>
      </c>
      <c r="I215" s="331">
        <f t="shared" si="34"/>
        <v>0</v>
      </c>
      <c r="J215" s="349">
        <f t="shared" si="36"/>
        <v>1</v>
      </c>
      <c r="K215" s="331">
        <f t="shared" si="35"/>
        <v>1</v>
      </c>
      <c r="L215" s="331">
        <f t="shared" si="35"/>
        <v>0</v>
      </c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6"/>
        <v>1</v>
      </c>
      <c r="K216" s="368">
        <v>1</v>
      </c>
      <c r="L216" s="368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7">H218</f>
        <v>1</v>
      </c>
      <c r="I217" s="331">
        <f t="shared" si="37"/>
        <v>0</v>
      </c>
      <c r="J217" s="349">
        <f t="shared" si="36"/>
        <v>1</v>
      </c>
      <c r="K217" s="331">
        <f t="shared" ref="K217:L220" si="38">K218</f>
        <v>1</v>
      </c>
      <c r="L217" s="331">
        <f t="shared" si="38"/>
        <v>0</v>
      </c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7"/>
        <v>1</v>
      </c>
      <c r="I218" s="331">
        <f t="shared" si="37"/>
        <v>0</v>
      </c>
      <c r="J218" s="349">
        <f t="shared" si="36"/>
        <v>1</v>
      </c>
      <c r="K218" s="331">
        <f t="shared" si="38"/>
        <v>1</v>
      </c>
      <c r="L218" s="331">
        <f t="shared" si="38"/>
        <v>0</v>
      </c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7"/>
        <v>1</v>
      </c>
      <c r="I219" s="331">
        <f t="shared" si="37"/>
        <v>0</v>
      </c>
      <c r="J219" s="349">
        <f t="shared" si="36"/>
        <v>1</v>
      </c>
      <c r="K219" s="331">
        <f t="shared" si="38"/>
        <v>1</v>
      </c>
      <c r="L219" s="331">
        <f t="shared" si="38"/>
        <v>0</v>
      </c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7"/>
        <v>1</v>
      </c>
      <c r="I220" s="331">
        <f t="shared" si="37"/>
        <v>0</v>
      </c>
      <c r="J220" s="349">
        <f t="shared" si="36"/>
        <v>1</v>
      </c>
      <c r="K220" s="331">
        <f t="shared" si="38"/>
        <v>1</v>
      </c>
      <c r="L220" s="331">
        <f t="shared" si="38"/>
        <v>0</v>
      </c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6"/>
        <v>1</v>
      </c>
      <c r="K221" s="368">
        <v>1</v>
      </c>
      <c r="L221" s="368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0</v>
      </c>
      <c r="J222" s="349">
        <f t="shared" si="36"/>
        <v>2520.1999999999998</v>
      </c>
      <c r="K222" s="349">
        <f>K223+K246+K238</f>
        <v>2302.5</v>
      </c>
      <c r="L222" s="349">
        <f>L223+L246+L238</f>
        <v>2130</v>
      </c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0</v>
      </c>
      <c r="J223" s="349">
        <f t="shared" si="36"/>
        <v>2520.1999999999998</v>
      </c>
      <c r="K223" s="349">
        <f>K224+K234</f>
        <v>2302.5</v>
      </c>
      <c r="L223" s="349">
        <f>L224+L234</f>
        <v>2130</v>
      </c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0</v>
      </c>
      <c r="J224" s="349">
        <f t="shared" si="36"/>
        <v>2490.1999999999998</v>
      </c>
      <c r="K224" s="386">
        <f>K225+K228+K231</f>
        <v>2272.5</v>
      </c>
      <c r="L224" s="386">
        <f>L225+L228+L231</f>
        <v>2100</v>
      </c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39">H226</f>
        <v>2280</v>
      </c>
      <c r="I225" s="331">
        <f t="shared" si="39"/>
        <v>0</v>
      </c>
      <c r="J225" s="349">
        <f t="shared" si="36"/>
        <v>2280</v>
      </c>
      <c r="K225" s="331">
        <f t="shared" si="39"/>
        <v>2072.5</v>
      </c>
      <c r="L225" s="331">
        <f t="shared" si="39"/>
        <v>2000</v>
      </c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39"/>
        <v>2280</v>
      </c>
      <c r="I226" s="331">
        <f t="shared" si="39"/>
        <v>0</v>
      </c>
      <c r="J226" s="349">
        <f t="shared" si="36"/>
        <v>2280</v>
      </c>
      <c r="K226" s="331">
        <f t="shared" si="39"/>
        <v>2072.5</v>
      </c>
      <c r="L226" s="331">
        <f t="shared" si="39"/>
        <v>2000</v>
      </c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31"/>
      <c r="J227" s="349">
        <f t="shared" si="36"/>
        <v>2280</v>
      </c>
      <c r="K227" s="368">
        <v>2072.5</v>
      </c>
      <c r="L227" s="368">
        <v>2000</v>
      </c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0">H229</f>
        <v>205.2</v>
      </c>
      <c r="I228" s="331">
        <f t="shared" si="40"/>
        <v>0</v>
      </c>
      <c r="J228" s="349">
        <f t="shared" si="36"/>
        <v>205.2</v>
      </c>
      <c r="K228" s="331">
        <f t="shared" si="40"/>
        <v>200</v>
      </c>
      <c r="L228" s="331">
        <f t="shared" si="40"/>
        <v>100</v>
      </c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0"/>
        <v>205.2</v>
      </c>
      <c r="I229" s="331">
        <f t="shared" si="40"/>
        <v>0</v>
      </c>
      <c r="J229" s="349">
        <f t="shared" si="36"/>
        <v>205.2</v>
      </c>
      <c r="K229" s="331">
        <f t="shared" si="40"/>
        <v>200</v>
      </c>
      <c r="L229" s="331">
        <f t="shared" si="40"/>
        <v>100</v>
      </c>
      <c r="O229" s="264"/>
    </row>
    <row r="230" spans="1:15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31"/>
      <c r="J230" s="349">
        <f t="shared" si="36"/>
        <v>205.2</v>
      </c>
      <c r="K230" s="368">
        <v>200</v>
      </c>
      <c r="L230" s="368">
        <v>100</v>
      </c>
      <c r="O230" s="264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1">H232</f>
        <v>5</v>
      </c>
      <c r="I231" s="331">
        <f t="shared" si="41"/>
        <v>0</v>
      </c>
      <c r="J231" s="349">
        <f t="shared" si="36"/>
        <v>5</v>
      </c>
      <c r="K231" s="331">
        <f t="shared" si="41"/>
        <v>0</v>
      </c>
      <c r="L231" s="331">
        <f t="shared" si="41"/>
        <v>0</v>
      </c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1"/>
        <v>5</v>
      </c>
      <c r="I232" s="331">
        <f t="shared" si="41"/>
        <v>0</v>
      </c>
      <c r="J232" s="349">
        <f t="shared" si="36"/>
        <v>5</v>
      </c>
      <c r="K232" s="331">
        <f t="shared" si="41"/>
        <v>0</v>
      </c>
      <c r="L232" s="331">
        <f t="shared" si="41"/>
        <v>0</v>
      </c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6"/>
        <v>5</v>
      </c>
      <c r="K233" s="368"/>
      <c r="L233" s="368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6"/>
        <v>30</v>
      </c>
      <c r="K234" s="331">
        <f>K235</f>
        <v>30</v>
      </c>
      <c r="L234" s="331">
        <f>L235</f>
        <v>30</v>
      </c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2">H236</f>
        <v>30</v>
      </c>
      <c r="I235" s="331">
        <f t="shared" si="42"/>
        <v>0</v>
      </c>
      <c r="J235" s="349">
        <f t="shared" si="36"/>
        <v>30</v>
      </c>
      <c r="K235" s="331">
        <f t="shared" si="42"/>
        <v>30</v>
      </c>
      <c r="L235" s="331">
        <f t="shared" si="42"/>
        <v>30</v>
      </c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2"/>
        <v>30</v>
      </c>
      <c r="I236" s="331">
        <f t="shared" si="42"/>
        <v>0</v>
      </c>
      <c r="J236" s="349">
        <f t="shared" si="36"/>
        <v>30</v>
      </c>
      <c r="K236" s="331">
        <f t="shared" si="42"/>
        <v>30</v>
      </c>
      <c r="L236" s="331">
        <f t="shared" si="42"/>
        <v>30</v>
      </c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6"/>
        <v>30</v>
      </c>
      <c r="K237" s="368">
        <v>30</v>
      </c>
      <c r="L237" s="368">
        <v>30</v>
      </c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6"/>
        <v>0</v>
      </c>
      <c r="K238" s="331">
        <f>K239</f>
        <v>0</v>
      </c>
      <c r="L238" s="331">
        <f>L239</f>
        <v>0</v>
      </c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6"/>
        <v>0</v>
      </c>
      <c r="K239" s="331">
        <f>K240+K243</f>
        <v>0</v>
      </c>
      <c r="L239" s="331">
        <f>L240+L243</f>
        <v>0</v>
      </c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3">H241</f>
        <v>0</v>
      </c>
      <c r="I240" s="331"/>
      <c r="J240" s="349">
        <f t="shared" si="36"/>
        <v>0</v>
      </c>
      <c r="K240" s="331">
        <f t="shared" si="43"/>
        <v>0</v>
      </c>
      <c r="L240" s="331">
        <f t="shared" si="43"/>
        <v>0</v>
      </c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3"/>
        <v>0</v>
      </c>
      <c r="I241" s="331"/>
      <c r="J241" s="349">
        <f t="shared" si="36"/>
        <v>0</v>
      </c>
      <c r="K241" s="331">
        <f t="shared" si="43"/>
        <v>0</v>
      </c>
      <c r="L241" s="331">
        <f t="shared" si="43"/>
        <v>0</v>
      </c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6"/>
        <v>0</v>
      </c>
      <c r="K242" s="365"/>
      <c r="L242" s="365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4">H244</f>
        <v>0</v>
      </c>
      <c r="I243" s="331"/>
      <c r="J243" s="349">
        <f t="shared" si="36"/>
        <v>0</v>
      </c>
      <c r="K243" s="331">
        <f t="shared" si="44"/>
        <v>0</v>
      </c>
      <c r="L243" s="331">
        <f t="shared" si="44"/>
        <v>0</v>
      </c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4"/>
        <v>0</v>
      </c>
      <c r="I244" s="331"/>
      <c r="J244" s="349">
        <f t="shared" si="36"/>
        <v>0</v>
      </c>
      <c r="K244" s="331">
        <f t="shared" si="44"/>
        <v>0</v>
      </c>
      <c r="L244" s="331">
        <f t="shared" si="44"/>
        <v>0</v>
      </c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6"/>
        <v>0</v>
      </c>
      <c r="K245" s="365"/>
      <c r="L245" s="365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6"/>
        <v>0</v>
      </c>
      <c r="K246" s="386">
        <f>K248</f>
        <v>0</v>
      </c>
      <c r="L246" s="386">
        <f>L248</f>
        <v>0</v>
      </c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5">H248</f>
        <v>0</v>
      </c>
      <c r="I247" s="331"/>
      <c r="J247" s="349">
        <f t="shared" si="36"/>
        <v>0</v>
      </c>
      <c r="K247" s="331">
        <f t="shared" si="45"/>
        <v>0</v>
      </c>
      <c r="L247" s="331">
        <f t="shared" si="45"/>
        <v>0</v>
      </c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5"/>
        <v>0</v>
      </c>
      <c r="I248" s="331"/>
      <c r="J248" s="349">
        <f t="shared" si="36"/>
        <v>0</v>
      </c>
      <c r="K248" s="331">
        <f t="shared" si="45"/>
        <v>0</v>
      </c>
      <c r="L248" s="331">
        <f t="shared" si="45"/>
        <v>0</v>
      </c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5"/>
        <v>0</v>
      </c>
      <c r="I249" s="331"/>
      <c r="J249" s="349">
        <f t="shared" si="36"/>
        <v>0</v>
      </c>
      <c r="K249" s="331">
        <f t="shared" si="45"/>
        <v>0</v>
      </c>
      <c r="L249" s="331">
        <f t="shared" si="45"/>
        <v>0</v>
      </c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5"/>
        <v>0</v>
      </c>
      <c r="I250" s="331"/>
      <c r="J250" s="349">
        <f t="shared" si="36"/>
        <v>0</v>
      </c>
      <c r="K250" s="331">
        <f t="shared" si="45"/>
        <v>0</v>
      </c>
      <c r="L250" s="331">
        <f t="shared" si="45"/>
        <v>0</v>
      </c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6"/>
        <v>0</v>
      </c>
      <c r="K251" s="365"/>
      <c r="L251" s="365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32927.300000000003</v>
      </c>
      <c r="I252" s="349">
        <f>I271+I284+I372+I253+I266</f>
        <v>0</v>
      </c>
      <c r="J252" s="349">
        <f t="shared" si="36"/>
        <v>32927.300000000003</v>
      </c>
      <c r="K252" s="349">
        <f>K271+K284+K372+K253+K266</f>
        <v>24101.3</v>
      </c>
      <c r="L252" s="349">
        <f>L271+L284+L372+L253+L266</f>
        <v>28781.3</v>
      </c>
      <c r="M252" s="264">
        <f>L252+L619+6</f>
        <v>32868.299999999996</v>
      </c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6">H254</f>
        <v>356.3</v>
      </c>
      <c r="I253" s="349">
        <f t="shared" si="46"/>
        <v>0</v>
      </c>
      <c r="J253" s="349">
        <f t="shared" si="36"/>
        <v>356.3</v>
      </c>
      <c r="K253" s="349">
        <f t="shared" ref="K253:L257" si="47">K254</f>
        <v>356.3</v>
      </c>
      <c r="L253" s="349">
        <f t="shared" si="47"/>
        <v>356.3</v>
      </c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6"/>
        <v>356.3</v>
      </c>
      <c r="I254" s="349">
        <f t="shared" si="46"/>
        <v>0</v>
      </c>
      <c r="J254" s="349">
        <f t="shared" si="36"/>
        <v>356.3</v>
      </c>
      <c r="K254" s="349">
        <f t="shared" si="47"/>
        <v>356.3</v>
      </c>
      <c r="L254" s="349">
        <f t="shared" si="47"/>
        <v>356.3</v>
      </c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6"/>
        <v>356.3</v>
      </c>
      <c r="I255" s="331">
        <f t="shared" si="46"/>
        <v>0</v>
      </c>
      <c r="J255" s="349">
        <f t="shared" si="36"/>
        <v>356.3</v>
      </c>
      <c r="K255" s="331">
        <f t="shared" si="47"/>
        <v>356.3</v>
      </c>
      <c r="L255" s="331">
        <f t="shared" si="47"/>
        <v>356.3</v>
      </c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6"/>
        <v>356.3</v>
      </c>
      <c r="I256" s="331">
        <f t="shared" si="46"/>
        <v>0</v>
      </c>
      <c r="J256" s="349">
        <f t="shared" si="36"/>
        <v>356.3</v>
      </c>
      <c r="K256" s="331">
        <f t="shared" si="47"/>
        <v>356.3</v>
      </c>
      <c r="L256" s="331">
        <f t="shared" si="47"/>
        <v>356.3</v>
      </c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6"/>
        <v>356.3</v>
      </c>
      <c r="I257" s="331">
        <f t="shared" si="46"/>
        <v>0</v>
      </c>
      <c r="J257" s="349">
        <f t="shared" si="36"/>
        <v>356.3</v>
      </c>
      <c r="K257" s="331">
        <f t="shared" si="47"/>
        <v>356.3</v>
      </c>
      <c r="L257" s="331">
        <f t="shared" si="47"/>
        <v>356.3</v>
      </c>
      <c r="O257" s="264"/>
    </row>
    <row r="258" spans="1:15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356.3</v>
      </c>
      <c r="I258" s="331"/>
      <c r="J258" s="349">
        <f t="shared" si="36"/>
        <v>356.3</v>
      </c>
      <c r="K258" s="331">
        <v>356.3</v>
      </c>
      <c r="L258" s="331">
        <v>356.3</v>
      </c>
      <c r="O258" s="26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48">H260</f>
        <v>0</v>
      </c>
      <c r="I259" s="331"/>
      <c r="J259" s="349">
        <f t="shared" si="36"/>
        <v>0</v>
      </c>
      <c r="K259" s="331">
        <f t="shared" ref="K259:L261" si="49">K260</f>
        <v>0</v>
      </c>
      <c r="L259" s="331">
        <f t="shared" si="49"/>
        <v>0</v>
      </c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48"/>
        <v>0</v>
      </c>
      <c r="I260" s="331"/>
      <c r="J260" s="349">
        <f t="shared" si="36"/>
        <v>0</v>
      </c>
      <c r="K260" s="331">
        <f t="shared" si="49"/>
        <v>0</v>
      </c>
      <c r="L260" s="331">
        <f t="shared" si="49"/>
        <v>0</v>
      </c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48"/>
        <v>0</v>
      </c>
      <c r="I261" s="331"/>
      <c r="J261" s="349">
        <f t="shared" si="36"/>
        <v>0</v>
      </c>
      <c r="K261" s="331">
        <f t="shared" si="49"/>
        <v>0</v>
      </c>
      <c r="L261" s="331">
        <f t="shared" si="49"/>
        <v>0</v>
      </c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48"/>
        <v>0</v>
      </c>
      <c r="I262" s="331"/>
      <c r="J262" s="349">
        <f t="shared" si="36"/>
        <v>0</v>
      </c>
      <c r="K262" s="331">
        <f>K263+K264+K265</f>
        <v>0</v>
      </c>
      <c r="L262" s="331">
        <f>L263+L264+L265</f>
        <v>0</v>
      </c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48"/>
        <v>0</v>
      </c>
      <c r="I263" s="331"/>
      <c r="J263" s="349">
        <f t="shared" si="36"/>
        <v>0</v>
      </c>
      <c r="K263" s="331">
        <f>K264</f>
        <v>0</v>
      </c>
      <c r="L263" s="331">
        <f>L264</f>
        <v>0</v>
      </c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48"/>
        <v>0</v>
      </c>
      <c r="I264" s="331"/>
      <c r="J264" s="349">
        <f t="shared" si="36"/>
        <v>0</v>
      </c>
      <c r="K264" s="331">
        <f>K265</f>
        <v>0</v>
      </c>
      <c r="L264" s="331">
        <f>L265</f>
        <v>0</v>
      </c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6"/>
        <v>0</v>
      </c>
      <c r="K265" s="331"/>
      <c r="L265" s="331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6"/>
        <v>0</v>
      </c>
      <c r="K266" s="389">
        <f t="shared" ref="K266:L269" si="50">K267</f>
        <v>0</v>
      </c>
      <c r="L266" s="389">
        <f t="shared" si="50"/>
        <v>0</v>
      </c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6"/>
        <v>0</v>
      </c>
      <c r="K267" s="389">
        <f t="shared" si="50"/>
        <v>0</v>
      </c>
      <c r="L267" s="389">
        <f t="shared" si="50"/>
        <v>0</v>
      </c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6"/>
        <v>0</v>
      </c>
      <c r="K268" s="389">
        <f t="shared" si="50"/>
        <v>0</v>
      </c>
      <c r="L268" s="389">
        <f t="shared" si="50"/>
        <v>0</v>
      </c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6"/>
        <v>0</v>
      </c>
      <c r="K269" s="389">
        <f t="shared" si="50"/>
        <v>0</v>
      </c>
      <c r="L269" s="389">
        <f t="shared" si="50"/>
        <v>0</v>
      </c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6"/>
        <v>0</v>
      </c>
      <c r="K270" s="389"/>
      <c r="L270" s="389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3460.3</v>
      </c>
      <c r="I271" s="349">
        <f>I280</f>
        <v>0</v>
      </c>
      <c r="J271" s="349">
        <f t="shared" si="36"/>
        <v>3460.3</v>
      </c>
      <c r="K271" s="349">
        <f>K280</f>
        <v>2500</v>
      </c>
      <c r="L271" s="349">
        <f>L280</f>
        <v>2000</v>
      </c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6"/>
        <v>0</v>
      </c>
      <c r="K272" s="365"/>
      <c r="L272" s="365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6"/>
        <v>0</v>
      </c>
      <c r="K273" s="365"/>
      <c r="L273" s="365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6"/>
        <v>0</v>
      </c>
      <c r="K274" s="365"/>
      <c r="L274" s="365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6"/>
        <v>0</v>
      </c>
      <c r="K275" s="365"/>
      <c r="L275" s="365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1">H285</f>
        <v>0</v>
      </c>
      <c r="I276" s="349">
        <f t="shared" si="51"/>
        <v>0</v>
      </c>
      <c r="J276" s="349">
        <f t="shared" si="36"/>
        <v>0</v>
      </c>
      <c r="K276" s="365"/>
      <c r="L276" s="365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1"/>
        <v>0</v>
      </c>
      <c r="I277" s="349">
        <f t="shared" si="51"/>
        <v>0</v>
      </c>
      <c r="J277" s="349">
        <f t="shared" ref="J277:J344" si="52">H277+I277</f>
        <v>0</v>
      </c>
      <c r="K277" s="365"/>
      <c r="L277" s="365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1"/>
        <v>0</v>
      </c>
      <c r="I278" s="349">
        <f t="shared" si="51"/>
        <v>0</v>
      </c>
      <c r="J278" s="349">
        <f t="shared" si="52"/>
        <v>0</v>
      </c>
      <c r="K278" s="365"/>
      <c r="L278" s="365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2"/>
        <v>0</v>
      </c>
      <c r="K279" s="365"/>
      <c r="L279" s="365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3">H281</f>
        <v>3460.3</v>
      </c>
      <c r="I280" s="331">
        <f t="shared" si="53"/>
        <v>0</v>
      </c>
      <c r="J280" s="349">
        <f t="shared" si="52"/>
        <v>3460.3</v>
      </c>
      <c r="K280" s="331">
        <f t="shared" si="53"/>
        <v>2500</v>
      </c>
      <c r="L280" s="331">
        <f t="shared" si="53"/>
        <v>2000</v>
      </c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3"/>
        <v>3460.3</v>
      </c>
      <c r="I281" s="331">
        <f t="shared" si="53"/>
        <v>0</v>
      </c>
      <c r="J281" s="349">
        <f t="shared" si="52"/>
        <v>3460.3</v>
      </c>
      <c r="K281" s="331">
        <f t="shared" si="53"/>
        <v>2500</v>
      </c>
      <c r="L281" s="331">
        <f t="shared" si="53"/>
        <v>2000</v>
      </c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3"/>
        <v>3460.3</v>
      </c>
      <c r="I282" s="331">
        <f t="shared" si="53"/>
        <v>0</v>
      </c>
      <c r="J282" s="349">
        <f t="shared" si="52"/>
        <v>3460.3</v>
      </c>
      <c r="K282" s="331">
        <f t="shared" si="53"/>
        <v>2500</v>
      </c>
      <c r="L282" s="331">
        <f t="shared" si="53"/>
        <v>2000</v>
      </c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3460.3</v>
      </c>
      <c r="I283" s="331">
        <v>0</v>
      </c>
      <c r="J283" s="349">
        <f t="shared" si="52"/>
        <v>3460.3</v>
      </c>
      <c r="K283" s="368">
        <v>2500</v>
      </c>
      <c r="L283" s="368">
        <v>2000</v>
      </c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29093.7</v>
      </c>
      <c r="I284" s="349">
        <f>I313+I346</f>
        <v>0</v>
      </c>
      <c r="J284" s="349">
        <f t="shared" si="52"/>
        <v>29093.7</v>
      </c>
      <c r="K284" s="349">
        <f>K313+K346</f>
        <v>21245</v>
      </c>
      <c r="L284" s="349">
        <f>L313+L346</f>
        <v>26425</v>
      </c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2"/>
        <v>0</v>
      </c>
      <c r="K285" s="365"/>
      <c r="L285" s="365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2"/>
        <v>0</v>
      </c>
      <c r="K286" s="365"/>
      <c r="L286" s="365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2"/>
        <v>0</v>
      </c>
      <c r="K287" s="365"/>
      <c r="L287" s="365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2"/>
        <v>0</v>
      </c>
      <c r="K288" s="365"/>
      <c r="L288" s="365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2"/>
        <v>0</v>
      </c>
      <c r="K289" s="365"/>
      <c r="L289" s="365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2"/>
        <v>0</v>
      </c>
      <c r="K290" s="365"/>
      <c r="L290" s="365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2"/>
        <v>0</v>
      </c>
      <c r="K291" s="365"/>
      <c r="L291" s="365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2"/>
        <v>0</v>
      </c>
      <c r="K292" s="365"/>
      <c r="L292" s="365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2"/>
        <v>0</v>
      </c>
      <c r="K293" s="365"/>
      <c r="L293" s="365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2"/>
        <v>0</v>
      </c>
      <c r="K294" s="365"/>
      <c r="L294" s="365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2"/>
        <v>0</v>
      </c>
      <c r="K295" s="365"/>
      <c r="L295" s="365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2"/>
        <v>0</v>
      </c>
      <c r="K296" s="365"/>
      <c r="L296" s="365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2"/>
        <v>0</v>
      </c>
      <c r="K297" s="365"/>
      <c r="L297" s="365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2"/>
        <v>0</v>
      </c>
      <c r="K298" s="365"/>
      <c r="L298" s="365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2"/>
        <v>0</v>
      </c>
      <c r="K299" s="365"/>
      <c r="L299" s="365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2"/>
        <v>0</v>
      </c>
      <c r="K300" s="365"/>
      <c r="L300" s="365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2"/>
        <v>0</v>
      </c>
      <c r="K301" s="365"/>
      <c r="L301" s="365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2"/>
        <v>0</v>
      </c>
      <c r="K302" s="365"/>
      <c r="L302" s="365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2"/>
        <v>0</v>
      </c>
      <c r="K303" s="365"/>
      <c r="L303" s="365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2"/>
        <v>0</v>
      </c>
      <c r="K304" s="365"/>
      <c r="L304" s="365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2"/>
        <v>0</v>
      </c>
      <c r="K305" s="365"/>
      <c r="L305" s="365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2"/>
        <v>0</v>
      </c>
      <c r="K306" s="365"/>
      <c r="L306" s="365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2"/>
        <v>0</v>
      </c>
      <c r="K307" s="365"/>
      <c r="L307" s="365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2"/>
        <v>0</v>
      </c>
      <c r="K308" s="365"/>
      <c r="L308" s="365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2"/>
        <v>0</v>
      </c>
      <c r="K309" s="365"/>
      <c r="L309" s="365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2"/>
        <v>0</v>
      </c>
      <c r="K310" s="365"/>
      <c r="L310" s="365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2"/>
        <v>0</v>
      </c>
      <c r="K311" s="365"/>
      <c r="L311" s="365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2"/>
        <v>0</v>
      </c>
      <c r="K312" s="365"/>
      <c r="L312" s="365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29093.7</v>
      </c>
      <c r="I313" s="386">
        <f>I314+I319+I341</f>
        <v>0</v>
      </c>
      <c r="J313" s="349">
        <f t="shared" si="52"/>
        <v>29093.7</v>
      </c>
      <c r="K313" s="386">
        <f>K314+K319+K341</f>
        <v>21245</v>
      </c>
      <c r="L313" s="386">
        <f>L314+L319+L341</f>
        <v>26425</v>
      </c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4">H315</f>
        <v>4981.8</v>
      </c>
      <c r="I314" s="331">
        <f t="shared" si="54"/>
        <v>-305.8</v>
      </c>
      <c r="J314" s="349">
        <f t="shared" si="52"/>
        <v>4676</v>
      </c>
      <c r="K314" s="331">
        <f t="shared" si="54"/>
        <v>3000</v>
      </c>
      <c r="L314" s="331">
        <f t="shared" si="54"/>
        <v>3000</v>
      </c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4"/>
        <v>4981.8</v>
      </c>
      <c r="I315" s="331">
        <f t="shared" si="54"/>
        <v>-305.8</v>
      </c>
      <c r="J315" s="349">
        <f t="shared" si="52"/>
        <v>4676</v>
      </c>
      <c r="K315" s="331">
        <f t="shared" si="54"/>
        <v>3000</v>
      </c>
      <c r="L315" s="331">
        <f t="shared" si="54"/>
        <v>3000</v>
      </c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4981.8</v>
      </c>
      <c r="I316" s="331">
        <f>I318</f>
        <v>-305.8</v>
      </c>
      <c r="J316" s="349">
        <f t="shared" si="52"/>
        <v>4676</v>
      </c>
      <c r="K316" s="331">
        <f>K318</f>
        <v>3000</v>
      </c>
      <c r="L316" s="331">
        <f>L318</f>
        <v>3000</v>
      </c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4981.8</v>
      </c>
      <c r="I317" s="331">
        <f>I318</f>
        <v>-305.8</v>
      </c>
      <c r="J317" s="349">
        <f t="shared" si="52"/>
        <v>4676</v>
      </c>
      <c r="K317" s="331">
        <f>K318</f>
        <v>3000</v>
      </c>
      <c r="L317" s="331">
        <f>L318</f>
        <v>3000</v>
      </c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4981.8</v>
      </c>
      <c r="I318" s="331">
        <v>-305.8</v>
      </c>
      <c r="J318" s="349">
        <f t="shared" si="52"/>
        <v>4676</v>
      </c>
      <c r="K318" s="368">
        <f>3000+611.5-611.5</f>
        <v>3000</v>
      </c>
      <c r="L318" s="368">
        <v>3000</v>
      </c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23711.9</v>
      </c>
      <c r="I319" s="331">
        <f>I324+I320</f>
        <v>305.8</v>
      </c>
      <c r="J319" s="349">
        <f t="shared" si="52"/>
        <v>24017.7</v>
      </c>
      <c r="K319" s="331">
        <f>K324+K320</f>
        <v>17845</v>
      </c>
      <c r="L319" s="331">
        <f>L324+L320</f>
        <v>23025</v>
      </c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5">H321</f>
        <v>100</v>
      </c>
      <c r="I320" s="331">
        <f t="shared" si="55"/>
        <v>0</v>
      </c>
      <c r="J320" s="349">
        <f t="shared" si="52"/>
        <v>100</v>
      </c>
      <c r="K320" s="331"/>
      <c r="L320" s="331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5"/>
        <v>100</v>
      </c>
      <c r="I321" s="331">
        <f t="shared" si="55"/>
        <v>0</v>
      </c>
      <c r="J321" s="349">
        <f t="shared" si="52"/>
        <v>100</v>
      </c>
      <c r="K321" s="331"/>
      <c r="L321" s="331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5"/>
        <v>100</v>
      </c>
      <c r="I322" s="331">
        <f t="shared" si="55"/>
        <v>0</v>
      </c>
      <c r="J322" s="349">
        <f t="shared" si="52"/>
        <v>100</v>
      </c>
      <c r="K322" s="331"/>
      <c r="L322" s="331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23611.9</v>
      </c>
      <c r="I324" s="331">
        <f>I325+I328+I332</f>
        <v>305.8</v>
      </c>
      <c r="J324" s="349">
        <f t="shared" si="52"/>
        <v>23917.7</v>
      </c>
      <c r="K324" s="331">
        <f>K325+K328+K332</f>
        <v>17845</v>
      </c>
      <c r="L324" s="331">
        <f>L325+L328+L332</f>
        <v>23025</v>
      </c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6">H326</f>
        <v>7760.7</v>
      </c>
      <c r="I325" s="331">
        <f t="shared" si="56"/>
        <v>305.8</v>
      </c>
      <c r="J325" s="349">
        <f t="shared" si="52"/>
        <v>8066.5</v>
      </c>
      <c r="K325" s="331">
        <f t="shared" si="56"/>
        <v>7774.3</v>
      </c>
      <c r="L325" s="331">
        <f t="shared" si="56"/>
        <v>12954.3</v>
      </c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6"/>
        <v>7760.7</v>
      </c>
      <c r="I326" s="331">
        <f t="shared" si="56"/>
        <v>305.8</v>
      </c>
      <c r="J326" s="349">
        <f t="shared" si="52"/>
        <v>8066.5</v>
      </c>
      <c r="K326" s="331">
        <f t="shared" si="56"/>
        <v>7774.3</v>
      </c>
      <c r="L326" s="331">
        <f t="shared" si="56"/>
        <v>12954.3</v>
      </c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7760.7</v>
      </c>
      <c r="I327" s="331">
        <v>305.8</v>
      </c>
      <c r="J327" s="349">
        <f t="shared" si="52"/>
        <v>8066.5</v>
      </c>
      <c r="K327" s="365">
        <v>7774.3</v>
      </c>
      <c r="L327" s="368">
        <v>12954.3</v>
      </c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7">H329</f>
        <v>316.5</v>
      </c>
      <c r="I328" s="331">
        <f t="shared" si="57"/>
        <v>0</v>
      </c>
      <c r="J328" s="349">
        <f t="shared" si="52"/>
        <v>316.5</v>
      </c>
      <c r="K328" s="331">
        <f t="shared" si="57"/>
        <v>70.7</v>
      </c>
      <c r="L328" s="331">
        <f t="shared" si="57"/>
        <v>70.7</v>
      </c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7"/>
        <v>316.5</v>
      </c>
      <c r="I329" s="331">
        <f t="shared" si="57"/>
        <v>0</v>
      </c>
      <c r="J329" s="349">
        <f t="shared" si="52"/>
        <v>316.5</v>
      </c>
      <c r="K329" s="331">
        <f t="shared" si="57"/>
        <v>70.7</v>
      </c>
      <c r="L329" s="331">
        <f t="shared" si="57"/>
        <v>70.7</v>
      </c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7"/>
        <v>316.5</v>
      </c>
      <c r="I330" s="331">
        <f t="shared" si="57"/>
        <v>0</v>
      </c>
      <c r="J330" s="349">
        <f t="shared" si="52"/>
        <v>316.5</v>
      </c>
      <c r="K330" s="331">
        <f t="shared" si="57"/>
        <v>70.7</v>
      </c>
      <c r="L330" s="331">
        <f t="shared" si="57"/>
        <v>70.7</v>
      </c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316.5</v>
      </c>
      <c r="I331" s="331">
        <v>0</v>
      </c>
      <c r="J331" s="349">
        <f t="shared" si="52"/>
        <v>316.5</v>
      </c>
      <c r="K331" s="368">
        <v>70.7</v>
      </c>
      <c r="L331" s="368">
        <v>70.7</v>
      </c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58">H333</f>
        <v>15534.7</v>
      </c>
      <c r="I332" s="331">
        <f t="shared" si="58"/>
        <v>0</v>
      </c>
      <c r="J332" s="349">
        <f t="shared" si="52"/>
        <v>15534.7</v>
      </c>
      <c r="K332" s="331">
        <f t="shared" si="58"/>
        <v>10000</v>
      </c>
      <c r="L332" s="331">
        <f t="shared" si="58"/>
        <v>10000</v>
      </c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58"/>
        <v>15534.7</v>
      </c>
      <c r="I333" s="331">
        <f t="shared" si="58"/>
        <v>0</v>
      </c>
      <c r="J333" s="349">
        <f t="shared" si="52"/>
        <v>15534.7</v>
      </c>
      <c r="K333" s="331">
        <f t="shared" si="58"/>
        <v>10000</v>
      </c>
      <c r="L333" s="331">
        <f t="shared" si="58"/>
        <v>10000</v>
      </c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58"/>
        <v>15534.7</v>
      </c>
      <c r="I334" s="331">
        <f t="shared" si="58"/>
        <v>0</v>
      </c>
      <c r="J334" s="349">
        <f t="shared" si="52"/>
        <v>15534.7</v>
      </c>
      <c r="K334" s="331">
        <f t="shared" si="58"/>
        <v>10000</v>
      </c>
      <c r="L334" s="331">
        <f t="shared" si="58"/>
        <v>10000</v>
      </c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15534.7</v>
      </c>
      <c r="I335" s="331">
        <v>0</v>
      </c>
      <c r="J335" s="349">
        <f t="shared" si="52"/>
        <v>15534.7</v>
      </c>
      <c r="K335" s="368">
        <v>10000</v>
      </c>
      <c r="L335" s="368">
        <v>10000</v>
      </c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59">H337</f>
        <v>0</v>
      </c>
      <c r="I336" s="386"/>
      <c r="J336" s="349">
        <f t="shared" si="52"/>
        <v>0</v>
      </c>
      <c r="K336" s="386">
        <f t="shared" si="59"/>
        <v>0</v>
      </c>
      <c r="L336" s="365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59"/>
        <v>0</v>
      </c>
      <c r="I337" s="386"/>
      <c r="J337" s="349">
        <f t="shared" si="52"/>
        <v>0</v>
      </c>
      <c r="K337" s="386">
        <f t="shared" si="59"/>
        <v>0</v>
      </c>
      <c r="L337" s="365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59"/>
        <v>0</v>
      </c>
      <c r="I338" s="386"/>
      <c r="J338" s="349">
        <f t="shared" si="52"/>
        <v>0</v>
      </c>
      <c r="K338" s="386">
        <f t="shared" si="59"/>
        <v>0</v>
      </c>
      <c r="L338" s="365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59"/>
        <v>0</v>
      </c>
      <c r="I339" s="386"/>
      <c r="J339" s="349">
        <f t="shared" si="52"/>
        <v>0</v>
      </c>
      <c r="K339" s="386">
        <f t="shared" si="59"/>
        <v>0</v>
      </c>
      <c r="L339" s="365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2"/>
        <v>0</v>
      </c>
      <c r="K340" s="365"/>
      <c r="L340" s="365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0">I342</f>
        <v>0</v>
      </c>
      <c r="J341" s="349">
        <f t="shared" si="52"/>
        <v>400</v>
      </c>
      <c r="K341" s="331">
        <f t="shared" ref="K341:L344" si="61">K342</f>
        <v>400</v>
      </c>
      <c r="L341" s="331">
        <f t="shared" si="61"/>
        <v>400</v>
      </c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0"/>
        <v>400</v>
      </c>
      <c r="I342" s="331">
        <f t="shared" si="60"/>
        <v>0</v>
      </c>
      <c r="J342" s="349">
        <f t="shared" si="52"/>
        <v>400</v>
      </c>
      <c r="K342" s="331">
        <f t="shared" si="61"/>
        <v>400</v>
      </c>
      <c r="L342" s="331">
        <f t="shared" si="61"/>
        <v>400</v>
      </c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0"/>
        <v>400</v>
      </c>
      <c r="I343" s="331">
        <f t="shared" si="60"/>
        <v>0</v>
      </c>
      <c r="J343" s="349">
        <f t="shared" si="52"/>
        <v>400</v>
      </c>
      <c r="K343" s="331">
        <f t="shared" si="61"/>
        <v>400</v>
      </c>
      <c r="L343" s="331">
        <f t="shared" si="61"/>
        <v>400</v>
      </c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0"/>
        <v>400</v>
      </c>
      <c r="I344" s="331">
        <f t="shared" si="60"/>
        <v>0</v>
      </c>
      <c r="J344" s="349">
        <f t="shared" si="52"/>
        <v>400</v>
      </c>
      <c r="K344" s="331">
        <f t="shared" si="61"/>
        <v>400</v>
      </c>
      <c r="L344" s="331">
        <f t="shared" si="61"/>
        <v>400</v>
      </c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2">H345+I345</f>
        <v>400</v>
      </c>
      <c r="K345" s="368">
        <v>400</v>
      </c>
      <c r="L345" s="368">
        <v>400</v>
      </c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2"/>
        <v>0</v>
      </c>
      <c r="K346" s="331">
        <f>K347+K351+K368+K355+K359</f>
        <v>0</v>
      </c>
      <c r="L346" s="331">
        <f>L347+L351+L368+L355+L359</f>
        <v>0</v>
      </c>
      <c r="O346" s="264"/>
    </row>
    <row r="347" spans="1:15" ht="25.5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2"/>
        <v>0</v>
      </c>
      <c r="K347" s="331">
        <f t="shared" ref="K347:L349" si="63">K348</f>
        <v>0</v>
      </c>
      <c r="L347" s="331">
        <f t="shared" si="63"/>
        <v>0</v>
      </c>
      <c r="O347" s="264"/>
    </row>
    <row r="348" spans="1:15" ht="25.5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2"/>
        <v>0</v>
      </c>
      <c r="K348" s="331">
        <f t="shared" si="63"/>
        <v>0</v>
      </c>
      <c r="L348" s="331">
        <f t="shared" si="63"/>
        <v>0</v>
      </c>
      <c r="M348" s="296">
        <f>M349</f>
        <v>0</v>
      </c>
      <c r="O348" s="264"/>
    </row>
    <row r="349" spans="1:15" ht="13.5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2"/>
        <v>0</v>
      </c>
      <c r="K349" s="331">
        <f t="shared" si="63"/>
        <v>0</v>
      </c>
      <c r="L349" s="331">
        <f t="shared" si="63"/>
        <v>0</v>
      </c>
      <c r="M349" s="296">
        <f>M350</f>
        <v>0</v>
      </c>
      <c r="O349" s="264"/>
    </row>
    <row r="350" spans="1:15" ht="13.5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2"/>
        <v>0</v>
      </c>
      <c r="K350" s="368"/>
      <c r="L350" s="368"/>
      <c r="O350" s="264"/>
    </row>
    <row r="351" spans="1:15" ht="25.5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2"/>
        <v>0</v>
      </c>
      <c r="K351" s="331">
        <f>K352</f>
        <v>0</v>
      </c>
      <c r="L351" s="331">
        <f>L352</f>
        <v>0</v>
      </c>
      <c r="O351" s="264"/>
    </row>
    <row r="352" spans="1:15" ht="24.75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4">H353</f>
        <v>0</v>
      </c>
      <c r="I352" s="331"/>
      <c r="J352" s="349">
        <f t="shared" si="62"/>
        <v>0</v>
      </c>
      <c r="K352" s="331">
        <f t="shared" si="64"/>
        <v>0</v>
      </c>
      <c r="L352" s="331">
        <f t="shared" si="64"/>
        <v>0</v>
      </c>
      <c r="O352" s="264"/>
    </row>
    <row r="353" spans="1:15" ht="22.5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4"/>
        <v>0</v>
      </c>
      <c r="I353" s="331"/>
      <c r="J353" s="349">
        <f t="shared" si="62"/>
        <v>0</v>
      </c>
      <c r="K353" s="331">
        <f t="shared" si="64"/>
        <v>0</v>
      </c>
      <c r="L353" s="331">
        <f t="shared" si="64"/>
        <v>0</v>
      </c>
      <c r="O353" s="264"/>
    </row>
    <row r="354" spans="1:15" ht="13.5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2"/>
        <v>0</v>
      </c>
      <c r="K354" s="365"/>
      <c r="L354" s="368"/>
      <c r="O354" s="264"/>
    </row>
    <row r="355" spans="1:15" ht="37.5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5">H356</f>
        <v>0</v>
      </c>
      <c r="I355" s="331"/>
      <c r="J355" s="349">
        <f t="shared" si="62"/>
        <v>0</v>
      </c>
      <c r="K355" s="331">
        <f t="shared" si="65"/>
        <v>0</v>
      </c>
      <c r="L355" s="331">
        <f t="shared" si="65"/>
        <v>0</v>
      </c>
      <c r="O355" s="264"/>
    </row>
    <row r="356" spans="1:15" ht="13.5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2"/>
        <v>0</v>
      </c>
      <c r="K356" s="331">
        <f t="shared" si="65"/>
        <v>0</v>
      </c>
      <c r="L356" s="331">
        <f t="shared" si="65"/>
        <v>0</v>
      </c>
      <c r="O356" s="264"/>
    </row>
    <row r="357" spans="1:15" ht="13.5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5"/>
        <v>0</v>
      </c>
      <c r="I357" s="331"/>
      <c r="J357" s="349">
        <f t="shared" si="62"/>
        <v>0</v>
      </c>
      <c r="K357" s="331">
        <f t="shared" si="65"/>
        <v>0</v>
      </c>
      <c r="L357" s="331">
        <f t="shared" si="65"/>
        <v>0</v>
      </c>
      <c r="O357" s="264"/>
    </row>
    <row r="358" spans="1:15" ht="13.5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2"/>
        <v>0</v>
      </c>
      <c r="K358" s="368"/>
      <c r="L358" s="368"/>
      <c r="O358" s="264"/>
    </row>
    <row r="359" spans="1:15" ht="13.5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6">H360</f>
        <v>0</v>
      </c>
      <c r="I359" s="331"/>
      <c r="J359" s="349">
        <f t="shared" si="62"/>
        <v>0</v>
      </c>
      <c r="K359" s="331">
        <f t="shared" si="66"/>
        <v>0</v>
      </c>
      <c r="L359" s="331">
        <f t="shared" si="66"/>
        <v>0</v>
      </c>
      <c r="O359" s="264"/>
    </row>
    <row r="360" spans="1:15" ht="13.5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6"/>
        <v>0</v>
      </c>
      <c r="I360" s="331"/>
      <c r="J360" s="349">
        <f t="shared" si="62"/>
        <v>0</v>
      </c>
      <c r="K360" s="331">
        <f t="shared" si="66"/>
        <v>0</v>
      </c>
      <c r="L360" s="331">
        <f t="shared" si="66"/>
        <v>0</v>
      </c>
      <c r="O360" s="264"/>
    </row>
    <row r="361" spans="1:15" ht="13.5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6"/>
        <v>0</v>
      </c>
      <c r="I361" s="331"/>
      <c r="J361" s="349">
        <f t="shared" si="62"/>
        <v>0</v>
      </c>
      <c r="K361" s="331">
        <f t="shared" si="66"/>
        <v>0</v>
      </c>
      <c r="L361" s="331">
        <f t="shared" si="66"/>
        <v>0</v>
      </c>
      <c r="O361" s="264"/>
    </row>
    <row r="362" spans="1:15" ht="13.5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2"/>
        <v>0</v>
      </c>
      <c r="K362" s="368"/>
      <c r="L362" s="368"/>
      <c r="O362" s="264"/>
    </row>
    <row r="363" spans="1:15" ht="102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7">H364</f>
        <v>0</v>
      </c>
      <c r="I363" s="386"/>
      <c r="J363" s="349">
        <f t="shared" si="62"/>
        <v>0</v>
      </c>
      <c r="K363" s="386">
        <f t="shared" si="67"/>
        <v>0</v>
      </c>
      <c r="L363" s="365"/>
      <c r="O363" s="264"/>
    </row>
    <row r="364" spans="1:15" ht="13.5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7"/>
        <v>0</v>
      </c>
      <c r="I364" s="386"/>
      <c r="J364" s="349">
        <f t="shared" si="62"/>
        <v>0</v>
      </c>
      <c r="K364" s="386">
        <f t="shared" si="67"/>
        <v>0</v>
      </c>
      <c r="L364" s="365"/>
      <c r="O364" s="264"/>
    </row>
    <row r="365" spans="1:15" ht="13.5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7"/>
        <v>0</v>
      </c>
      <c r="I365" s="386"/>
      <c r="J365" s="349">
        <f t="shared" si="62"/>
        <v>0</v>
      </c>
      <c r="K365" s="386">
        <f t="shared" si="67"/>
        <v>0</v>
      </c>
      <c r="L365" s="365"/>
      <c r="O365" s="264"/>
    </row>
    <row r="366" spans="1:15" ht="13.5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7"/>
        <v>0</v>
      </c>
      <c r="I366" s="386"/>
      <c r="J366" s="349">
        <f t="shared" si="62"/>
        <v>0</v>
      </c>
      <c r="K366" s="386">
        <f t="shared" si="67"/>
        <v>0</v>
      </c>
      <c r="L366" s="365"/>
      <c r="O366" s="264"/>
    </row>
    <row r="367" spans="1:15" ht="13.5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2"/>
        <v>0</v>
      </c>
      <c r="K367" s="365"/>
      <c r="L367" s="365"/>
      <c r="O367" s="264"/>
    </row>
    <row r="368" spans="1:15" ht="38.25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2"/>
        <v>0</v>
      </c>
      <c r="K368" s="331">
        <f>K369</f>
        <v>0</v>
      </c>
      <c r="L368" s="331">
        <f>L369</f>
        <v>0</v>
      </c>
      <c r="O368" s="264"/>
    </row>
    <row r="369" spans="1:16" ht="26.25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68">H370</f>
        <v>0</v>
      </c>
      <c r="I369" s="331"/>
      <c r="J369" s="349">
        <f t="shared" si="62"/>
        <v>0</v>
      </c>
      <c r="K369" s="331">
        <f t="shared" si="68"/>
        <v>0</v>
      </c>
      <c r="L369" s="331">
        <f t="shared" si="68"/>
        <v>0</v>
      </c>
      <c r="O369" s="264"/>
    </row>
    <row r="370" spans="1:16" ht="27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68"/>
        <v>0</v>
      </c>
      <c r="I370" s="331"/>
      <c r="J370" s="349">
        <f t="shared" si="62"/>
        <v>0</v>
      </c>
      <c r="K370" s="331">
        <f t="shared" si="68"/>
        <v>0</v>
      </c>
      <c r="L370" s="331">
        <f t="shared" si="68"/>
        <v>0</v>
      </c>
      <c r="O370" s="264"/>
    </row>
    <row r="371" spans="1:16" ht="13.5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2"/>
        <v>0</v>
      </c>
      <c r="K371" s="368"/>
      <c r="L371" s="368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17</v>
      </c>
      <c r="I372" s="349">
        <f>I373+I379</f>
        <v>0</v>
      </c>
      <c r="J372" s="349">
        <f t="shared" si="62"/>
        <v>17</v>
      </c>
      <c r="K372" s="365"/>
      <c r="L372" s="365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2"/>
        <v>0</v>
      </c>
      <c r="K373" s="365"/>
      <c r="L373" s="365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2"/>
        <v>0</v>
      </c>
      <c r="K374" s="365"/>
      <c r="L374" s="365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2"/>
        <v>0</v>
      </c>
      <c r="K375" s="365"/>
      <c r="L375" s="365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2"/>
        <v>0</v>
      </c>
      <c r="K376" s="365"/>
      <c r="L376" s="365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2"/>
        <v>0</v>
      </c>
      <c r="K377" s="365"/>
      <c r="L377" s="365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2"/>
        <v>0</v>
      </c>
      <c r="K378" s="365"/>
      <c r="L378" s="365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69">H380</f>
        <v>17</v>
      </c>
      <c r="I379" s="331">
        <f t="shared" si="69"/>
        <v>0</v>
      </c>
      <c r="J379" s="349">
        <f t="shared" si="62"/>
        <v>17</v>
      </c>
      <c r="K379" s="365"/>
      <c r="L379" s="365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69"/>
        <v>17</v>
      </c>
      <c r="I380" s="331">
        <f t="shared" si="69"/>
        <v>0</v>
      </c>
      <c r="J380" s="349">
        <f t="shared" si="62"/>
        <v>17</v>
      </c>
      <c r="K380" s="365"/>
      <c r="L380" s="365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69"/>
        <v>17</v>
      </c>
      <c r="I381" s="331">
        <f t="shared" si="69"/>
        <v>0</v>
      </c>
      <c r="J381" s="349">
        <f t="shared" si="62"/>
        <v>17</v>
      </c>
      <c r="K381" s="365"/>
      <c r="L381" s="365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69"/>
        <v>17</v>
      </c>
      <c r="I382" s="331">
        <f t="shared" si="69"/>
        <v>0</v>
      </c>
      <c r="J382" s="349">
        <f t="shared" si="62"/>
        <v>17</v>
      </c>
      <c r="K382" s="365"/>
      <c r="L382" s="365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>
        <v>17</v>
      </c>
      <c r="I383" s="331">
        <v>0</v>
      </c>
      <c r="J383" s="349">
        <f t="shared" si="62"/>
        <v>17</v>
      </c>
      <c r="K383" s="365"/>
      <c r="L383" s="365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22054.699999999997</v>
      </c>
      <c r="I384" s="349">
        <f>I413+I403+I385+I398+I434</f>
        <v>0</v>
      </c>
      <c r="J384" s="349">
        <f t="shared" si="62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O384" s="264"/>
      <c r="P384" s="264">
        <f>L384+L631+L1569</f>
        <v>1749.4</v>
      </c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0">H386</f>
        <v>0</v>
      </c>
      <c r="I385" s="349">
        <f t="shared" si="70"/>
        <v>0</v>
      </c>
      <c r="J385" s="349">
        <f t="shared" si="62"/>
        <v>0</v>
      </c>
      <c r="K385" s="349">
        <f t="shared" si="70"/>
        <v>0</v>
      </c>
      <c r="L385" s="349">
        <f t="shared" si="70"/>
        <v>0</v>
      </c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0"/>
        <v>0</v>
      </c>
      <c r="I386" s="331">
        <f t="shared" si="70"/>
        <v>0</v>
      </c>
      <c r="J386" s="349">
        <f t="shared" si="62"/>
        <v>0</v>
      </c>
      <c r="K386" s="331">
        <f t="shared" si="70"/>
        <v>0</v>
      </c>
      <c r="L386" s="331">
        <f t="shared" si="70"/>
        <v>0</v>
      </c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2"/>
        <v>0</v>
      </c>
      <c r="K387" s="331">
        <f>K388+K390</f>
        <v>0</v>
      </c>
      <c r="L387" s="331">
        <f>L388+L390</f>
        <v>0</v>
      </c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2"/>
        <v>0</v>
      </c>
      <c r="K388" s="349"/>
      <c r="L388" s="349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2"/>
        <v>0</v>
      </c>
      <c r="K389" s="349"/>
      <c r="L389" s="349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2"/>
        <v>0</v>
      </c>
      <c r="K390" s="349"/>
      <c r="L390" s="349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2"/>
        <v>0</v>
      </c>
      <c r="K391" s="349"/>
      <c r="L391" s="349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2"/>
        <v>90</v>
      </c>
      <c r="K392" s="349">
        <f>K393+K398</f>
        <v>70</v>
      </c>
      <c r="L392" s="349">
        <f>L393+L398</f>
        <v>30</v>
      </c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1">H394</f>
        <v>90</v>
      </c>
      <c r="I393" s="331">
        <f t="shared" si="71"/>
        <v>0</v>
      </c>
      <c r="J393" s="349">
        <f t="shared" si="62"/>
        <v>90</v>
      </c>
      <c r="K393" s="331">
        <f t="shared" si="71"/>
        <v>70</v>
      </c>
      <c r="L393" s="331">
        <f t="shared" si="71"/>
        <v>30</v>
      </c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1"/>
        <v>90</v>
      </c>
      <c r="I394" s="331">
        <f t="shared" si="71"/>
        <v>0</v>
      </c>
      <c r="J394" s="349">
        <f t="shared" si="62"/>
        <v>90</v>
      </c>
      <c r="K394" s="331">
        <f t="shared" si="71"/>
        <v>70</v>
      </c>
      <c r="L394" s="331">
        <f t="shared" si="71"/>
        <v>30</v>
      </c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1"/>
        <v>90</v>
      </c>
      <c r="I395" s="331">
        <f t="shared" si="71"/>
        <v>0</v>
      </c>
      <c r="J395" s="349">
        <f t="shared" si="62"/>
        <v>90</v>
      </c>
      <c r="K395" s="331">
        <f t="shared" si="71"/>
        <v>70</v>
      </c>
      <c r="L395" s="331">
        <f t="shared" si="71"/>
        <v>30</v>
      </c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1"/>
        <v>90</v>
      </c>
      <c r="I396" s="331">
        <f t="shared" si="71"/>
        <v>0</v>
      </c>
      <c r="J396" s="349">
        <f t="shared" si="62"/>
        <v>90</v>
      </c>
      <c r="K396" s="331">
        <f t="shared" si="71"/>
        <v>70</v>
      </c>
      <c r="L396" s="331">
        <f t="shared" si="71"/>
        <v>30</v>
      </c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2"/>
        <v>90</v>
      </c>
      <c r="K397" s="331">
        <v>70</v>
      </c>
      <c r="L397" s="331">
        <v>30</v>
      </c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2">H399</f>
        <v>0</v>
      </c>
      <c r="I398" s="349"/>
      <c r="J398" s="349">
        <f t="shared" si="62"/>
        <v>0</v>
      </c>
      <c r="K398" s="349">
        <f t="shared" si="72"/>
        <v>0</v>
      </c>
      <c r="L398" s="349">
        <f t="shared" si="72"/>
        <v>0</v>
      </c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2"/>
        <v>0</v>
      </c>
      <c r="I399" s="349"/>
      <c r="J399" s="349">
        <f t="shared" si="62"/>
        <v>0</v>
      </c>
      <c r="K399" s="349">
        <f t="shared" si="72"/>
        <v>0</v>
      </c>
      <c r="L399" s="349">
        <f t="shared" si="72"/>
        <v>0</v>
      </c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2"/>
        <v>0</v>
      </c>
      <c r="I400" s="349"/>
      <c r="J400" s="349">
        <f t="shared" si="62"/>
        <v>0</v>
      </c>
      <c r="K400" s="349">
        <f t="shared" si="72"/>
        <v>0</v>
      </c>
      <c r="L400" s="349">
        <f t="shared" si="72"/>
        <v>0</v>
      </c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2"/>
        <v>0</v>
      </c>
      <c r="K401" s="349">
        <f t="shared" si="72"/>
        <v>0</v>
      </c>
      <c r="L401" s="349">
        <f t="shared" si="72"/>
        <v>0</v>
      </c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2"/>
        <v>0</v>
      </c>
      <c r="K402" s="404"/>
      <c r="L402" s="40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3">H404</f>
        <v>0</v>
      </c>
      <c r="I403" s="404"/>
      <c r="J403" s="349">
        <f t="shared" si="62"/>
        <v>0</v>
      </c>
      <c r="K403" s="404">
        <f t="shared" si="73"/>
        <v>0</v>
      </c>
      <c r="L403" s="404">
        <f t="shared" si="73"/>
        <v>0</v>
      </c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3"/>
        <v>0</v>
      </c>
      <c r="I404" s="404"/>
      <c r="J404" s="349">
        <f t="shared" si="62"/>
        <v>0</v>
      </c>
      <c r="K404" s="404">
        <f t="shared" si="73"/>
        <v>0</v>
      </c>
      <c r="L404" s="404">
        <f t="shared" si="73"/>
        <v>0</v>
      </c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3"/>
        <v>0</v>
      </c>
      <c r="I405" s="404"/>
      <c r="J405" s="349">
        <f t="shared" si="62"/>
        <v>0</v>
      </c>
      <c r="K405" s="404">
        <f t="shared" si="73"/>
        <v>0</v>
      </c>
      <c r="L405" s="404">
        <f t="shared" si="73"/>
        <v>0</v>
      </c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2"/>
        <v>0</v>
      </c>
      <c r="K406" s="404">
        <f>K407+K410</f>
        <v>0</v>
      </c>
      <c r="L406" s="404">
        <f>L407+L410</f>
        <v>0</v>
      </c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4">H408</f>
        <v>0</v>
      </c>
      <c r="I407" s="404"/>
      <c r="J407" s="349">
        <f t="shared" si="62"/>
        <v>0</v>
      </c>
      <c r="K407" s="404">
        <f t="shared" si="74"/>
        <v>0</v>
      </c>
      <c r="L407" s="404">
        <f t="shared" si="74"/>
        <v>0</v>
      </c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4"/>
        <v>0</v>
      </c>
      <c r="I408" s="404"/>
      <c r="J408" s="349">
        <f t="shared" si="62"/>
        <v>0</v>
      </c>
      <c r="K408" s="404">
        <f t="shared" si="74"/>
        <v>0</v>
      </c>
      <c r="L408" s="404">
        <f t="shared" si="74"/>
        <v>0</v>
      </c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5">H409+I409</f>
        <v>0</v>
      </c>
      <c r="K409" s="404"/>
      <c r="L409" s="405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6">H411</f>
        <v>0</v>
      </c>
      <c r="I410" s="404"/>
      <c r="J410" s="349">
        <f t="shared" si="75"/>
        <v>0</v>
      </c>
      <c r="K410" s="404">
        <f t="shared" si="76"/>
        <v>0</v>
      </c>
      <c r="L410" s="404">
        <f t="shared" si="76"/>
        <v>0</v>
      </c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6"/>
        <v>0</v>
      </c>
      <c r="I411" s="404"/>
      <c r="J411" s="349">
        <f t="shared" si="75"/>
        <v>0</v>
      </c>
      <c r="K411" s="404">
        <f t="shared" si="76"/>
        <v>0</v>
      </c>
      <c r="L411" s="404">
        <f t="shared" si="76"/>
        <v>0</v>
      </c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5"/>
        <v>0</v>
      </c>
      <c r="K412" s="404"/>
      <c r="L412" s="405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1241.5999999999999</v>
      </c>
      <c r="I413" s="349">
        <f>I414+I459+I427</f>
        <v>0</v>
      </c>
      <c r="J413" s="349">
        <f t="shared" si="75"/>
        <v>1241.5999999999999</v>
      </c>
      <c r="K413" s="349">
        <f>K414+K459+K427</f>
        <v>840</v>
      </c>
      <c r="L413" s="349">
        <f>L414+L459+L427</f>
        <v>1140</v>
      </c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241.6</v>
      </c>
      <c r="I414" s="331">
        <f>I415+I419+I423</f>
        <v>0</v>
      </c>
      <c r="J414" s="349">
        <f t="shared" si="75"/>
        <v>241.6</v>
      </c>
      <c r="K414" s="331">
        <f>K415+K419+K423</f>
        <v>140</v>
      </c>
      <c r="L414" s="331">
        <f>L415+L419+L423</f>
        <v>140</v>
      </c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7">H416</f>
        <v>87.5</v>
      </c>
      <c r="I415" s="331">
        <f t="shared" si="77"/>
        <v>0</v>
      </c>
      <c r="J415" s="349">
        <f t="shared" si="75"/>
        <v>87.5</v>
      </c>
      <c r="K415" s="331">
        <f t="shared" si="77"/>
        <v>50</v>
      </c>
      <c r="L415" s="331">
        <f t="shared" si="77"/>
        <v>50</v>
      </c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7"/>
        <v>87.5</v>
      </c>
      <c r="I416" s="331">
        <f t="shared" si="77"/>
        <v>0</v>
      </c>
      <c r="J416" s="349">
        <f t="shared" si="75"/>
        <v>87.5</v>
      </c>
      <c r="K416" s="331">
        <f t="shared" si="77"/>
        <v>50</v>
      </c>
      <c r="L416" s="331">
        <f t="shared" si="77"/>
        <v>50</v>
      </c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7"/>
        <v>87.5</v>
      </c>
      <c r="I417" s="331">
        <f t="shared" si="77"/>
        <v>0</v>
      </c>
      <c r="J417" s="349">
        <f t="shared" si="75"/>
        <v>87.5</v>
      </c>
      <c r="K417" s="331">
        <f t="shared" si="77"/>
        <v>50</v>
      </c>
      <c r="L417" s="331">
        <f t="shared" si="77"/>
        <v>50</v>
      </c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87.5</v>
      </c>
      <c r="I418" s="331">
        <v>0</v>
      </c>
      <c r="J418" s="349">
        <f>H418+I418</f>
        <v>87.5</v>
      </c>
      <c r="K418" s="368">
        <v>50</v>
      </c>
      <c r="L418" s="368">
        <v>50</v>
      </c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78">H420</f>
        <v>104.1</v>
      </c>
      <c r="I419" s="331">
        <f t="shared" si="78"/>
        <v>0</v>
      </c>
      <c r="J419" s="349">
        <v>0</v>
      </c>
      <c r="K419" s="331">
        <f t="shared" si="78"/>
        <v>40</v>
      </c>
      <c r="L419" s="331">
        <f t="shared" si="78"/>
        <v>40</v>
      </c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78"/>
        <v>104.1</v>
      </c>
      <c r="I420" s="331">
        <f t="shared" si="78"/>
        <v>0</v>
      </c>
      <c r="J420" s="349">
        <f t="shared" si="75"/>
        <v>104.1</v>
      </c>
      <c r="K420" s="331">
        <f t="shared" si="78"/>
        <v>40</v>
      </c>
      <c r="L420" s="331">
        <f t="shared" si="78"/>
        <v>40</v>
      </c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78"/>
        <v>104.1</v>
      </c>
      <c r="I421" s="331">
        <f t="shared" si="78"/>
        <v>0</v>
      </c>
      <c r="J421" s="349">
        <f t="shared" si="75"/>
        <v>104.1</v>
      </c>
      <c r="K421" s="331">
        <f t="shared" si="78"/>
        <v>40</v>
      </c>
      <c r="L421" s="331">
        <f t="shared" si="78"/>
        <v>40</v>
      </c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5"/>
        <v>104.1</v>
      </c>
      <c r="K422" s="368">
        <v>40</v>
      </c>
      <c r="L422" s="368">
        <v>40</v>
      </c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79">H424</f>
        <v>50</v>
      </c>
      <c r="I423" s="331">
        <f t="shared" si="79"/>
        <v>0</v>
      </c>
      <c r="J423" s="349">
        <f t="shared" si="75"/>
        <v>50</v>
      </c>
      <c r="K423" s="331">
        <f t="shared" si="79"/>
        <v>50</v>
      </c>
      <c r="L423" s="331">
        <f t="shared" si="79"/>
        <v>50</v>
      </c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79"/>
        <v>50</v>
      </c>
      <c r="I424" s="331">
        <f t="shared" si="79"/>
        <v>0</v>
      </c>
      <c r="J424" s="349">
        <f t="shared" si="75"/>
        <v>50</v>
      </c>
      <c r="K424" s="331">
        <f t="shared" si="79"/>
        <v>50</v>
      </c>
      <c r="L424" s="331">
        <f t="shared" si="79"/>
        <v>50</v>
      </c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5"/>
        <v>50</v>
      </c>
      <c r="K425" s="331">
        <f t="shared" si="79"/>
        <v>50</v>
      </c>
      <c r="L425" s="331">
        <f t="shared" si="79"/>
        <v>50</v>
      </c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5"/>
        <v>50</v>
      </c>
      <c r="K426" s="368">
        <v>50</v>
      </c>
      <c r="L426" s="368">
        <v>50</v>
      </c>
      <c r="O426" s="264"/>
    </row>
    <row r="427" spans="1:15" s="248" customFormat="1" ht="41.25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0">H428</f>
        <v>0</v>
      </c>
      <c r="I427" s="386"/>
      <c r="J427" s="349">
        <f t="shared" si="75"/>
        <v>0</v>
      </c>
      <c r="K427" s="386">
        <f t="shared" si="80"/>
        <v>0</v>
      </c>
      <c r="L427" s="386">
        <f t="shared" si="80"/>
        <v>0</v>
      </c>
      <c r="O427" s="264"/>
    </row>
    <row r="428" spans="1:15" s="248" customFormat="1" ht="42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0"/>
        <v>0</v>
      </c>
      <c r="I428" s="386"/>
      <c r="J428" s="349">
        <f t="shared" si="75"/>
        <v>0</v>
      </c>
      <c r="K428" s="386">
        <f t="shared" si="80"/>
        <v>0</v>
      </c>
      <c r="L428" s="386">
        <f t="shared" si="80"/>
        <v>0</v>
      </c>
      <c r="O428" s="264"/>
    </row>
    <row r="429" spans="1:15" s="248" customFormat="1" ht="38.25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0"/>
        <v>0</v>
      </c>
      <c r="I429" s="386"/>
      <c r="J429" s="349">
        <f t="shared" si="75"/>
        <v>0</v>
      </c>
      <c r="K429" s="386">
        <f t="shared" si="80"/>
        <v>0</v>
      </c>
      <c r="L429" s="386">
        <f t="shared" si="80"/>
        <v>0</v>
      </c>
      <c r="O429" s="264"/>
    </row>
    <row r="430" spans="1:15" s="248" customFormat="1" ht="12.75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0"/>
        <v>0</v>
      </c>
      <c r="I430" s="331"/>
      <c r="J430" s="349">
        <f t="shared" si="75"/>
        <v>0</v>
      </c>
      <c r="K430" s="331">
        <f t="shared" si="80"/>
        <v>0</v>
      </c>
      <c r="L430" s="331">
        <f t="shared" si="80"/>
        <v>0</v>
      </c>
      <c r="O430" s="264"/>
    </row>
    <row r="431" spans="1:15" s="248" customFormat="1" ht="27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0"/>
        <v>0</v>
      </c>
      <c r="I431" s="331"/>
      <c r="J431" s="349">
        <f t="shared" si="75"/>
        <v>0</v>
      </c>
      <c r="K431" s="331">
        <f t="shared" si="80"/>
        <v>0</v>
      </c>
      <c r="L431" s="331">
        <f t="shared" si="80"/>
        <v>0</v>
      </c>
      <c r="O431" s="264"/>
    </row>
    <row r="432" spans="1:15" s="248" customFormat="1" ht="24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0"/>
        <v>0</v>
      </c>
      <c r="I432" s="331"/>
      <c r="J432" s="349">
        <f t="shared" si="75"/>
        <v>0</v>
      </c>
      <c r="K432" s="331">
        <f t="shared" si="80"/>
        <v>0</v>
      </c>
      <c r="L432" s="331">
        <f t="shared" si="80"/>
        <v>0</v>
      </c>
      <c r="O432" s="264"/>
    </row>
    <row r="433" spans="1:18" s="248" customFormat="1" ht="12.75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5"/>
        <v>0</v>
      </c>
      <c r="K433" s="365"/>
      <c r="L433" s="365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1">H435</f>
        <v>20813.099999999999</v>
      </c>
      <c r="I434" s="410">
        <f>I435</f>
        <v>0</v>
      </c>
      <c r="J434" s="349">
        <f t="shared" si="75"/>
        <v>20813.099999999999</v>
      </c>
      <c r="K434" s="410">
        <f t="shared" si="81"/>
        <v>0</v>
      </c>
      <c r="L434" s="410">
        <f t="shared" si="81"/>
        <v>0</v>
      </c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1"/>
        <v>20813.099999999999</v>
      </c>
      <c r="I435" s="411">
        <f>I436</f>
        <v>0</v>
      </c>
      <c r="J435" s="349">
        <f t="shared" si="75"/>
        <v>20813.099999999999</v>
      </c>
      <c r="K435" s="412">
        <f t="shared" si="81"/>
        <v>0</v>
      </c>
      <c r="L435" s="412">
        <f t="shared" si="81"/>
        <v>0</v>
      </c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5"/>
        <v>20813.099999999999</v>
      </c>
      <c r="K436" s="412">
        <f>K438+K441+K445</f>
        <v>0</v>
      </c>
      <c r="L436" s="412">
        <f>L438+L441+L445</f>
        <v>0</v>
      </c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5"/>
        <v>3469.1</v>
      </c>
      <c r="K437" s="414">
        <f>K438</f>
        <v>0</v>
      </c>
      <c r="L437" s="414">
        <f>L438</f>
        <v>0</v>
      </c>
      <c r="M437" s="303">
        <f>M438</f>
        <v>0</v>
      </c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2">H439</f>
        <v>3469.1</v>
      </c>
      <c r="I438" s="410">
        <f>I439</f>
        <v>0</v>
      </c>
      <c r="J438" s="349">
        <f t="shared" si="75"/>
        <v>3469.1</v>
      </c>
      <c r="K438" s="410">
        <f t="shared" si="82"/>
        <v>0</v>
      </c>
      <c r="L438" s="410">
        <f t="shared" si="82"/>
        <v>0</v>
      </c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2"/>
        <v>3469.1</v>
      </c>
      <c r="I439" s="410">
        <f>I440</f>
        <v>0</v>
      </c>
      <c r="J439" s="349">
        <f t="shared" si="75"/>
        <v>3469.1</v>
      </c>
      <c r="K439" s="410">
        <f t="shared" si="82"/>
        <v>0</v>
      </c>
      <c r="L439" s="410">
        <f t="shared" si="82"/>
        <v>0</v>
      </c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5"/>
        <v>3469.1</v>
      </c>
      <c r="K440" s="365"/>
      <c r="L440" s="365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3">H442</f>
        <v>1561</v>
      </c>
      <c r="I441" s="418">
        <f>I442</f>
        <v>0</v>
      </c>
      <c r="J441" s="349">
        <f t="shared" si="75"/>
        <v>1561</v>
      </c>
      <c r="K441" s="418">
        <f t="shared" si="83"/>
        <v>0</v>
      </c>
      <c r="L441" s="418">
        <f t="shared" si="83"/>
        <v>0</v>
      </c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3"/>
        <v>1561</v>
      </c>
      <c r="I442" s="418">
        <f>I443</f>
        <v>0</v>
      </c>
      <c r="J442" s="349">
        <f t="shared" si="75"/>
        <v>1561</v>
      </c>
      <c r="K442" s="418">
        <f t="shared" si="83"/>
        <v>0</v>
      </c>
      <c r="L442" s="418">
        <f t="shared" si="83"/>
        <v>0</v>
      </c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3"/>
        <v>1561</v>
      </c>
      <c r="I443" s="418">
        <f>I444</f>
        <v>0</v>
      </c>
      <c r="J443" s="349">
        <f t="shared" si="75"/>
        <v>1561</v>
      </c>
      <c r="K443" s="418">
        <f t="shared" si="83"/>
        <v>0</v>
      </c>
      <c r="L443" s="418">
        <f t="shared" si="83"/>
        <v>0</v>
      </c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5"/>
        <v>1561</v>
      </c>
      <c r="K444" s="365"/>
      <c r="L444" s="365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4">H446</f>
        <v>15783</v>
      </c>
      <c r="I445" s="410">
        <f>I446</f>
        <v>0</v>
      </c>
      <c r="J445" s="349">
        <f t="shared" si="75"/>
        <v>15783</v>
      </c>
      <c r="K445" s="410">
        <f t="shared" si="84"/>
        <v>0</v>
      </c>
      <c r="L445" s="410">
        <f t="shared" si="84"/>
        <v>0</v>
      </c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4"/>
        <v>15783</v>
      </c>
      <c r="I446" s="368">
        <f>I447</f>
        <v>0</v>
      </c>
      <c r="J446" s="349">
        <f t="shared" si="75"/>
        <v>15783</v>
      </c>
      <c r="K446" s="368">
        <f t="shared" si="84"/>
        <v>0</v>
      </c>
      <c r="L446" s="368">
        <f t="shared" si="84"/>
        <v>0</v>
      </c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5"/>
        <v>15783</v>
      </c>
      <c r="K447" s="331">
        <f>K448</f>
        <v>0</v>
      </c>
      <c r="L447" s="365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5"/>
        <v>15783</v>
      </c>
      <c r="K448" s="386"/>
      <c r="L448" s="419"/>
      <c r="O448" s="264"/>
    </row>
    <row r="449" spans="1:15" s="248" customFormat="1" ht="25.5" customHeight="1">
      <c r="A449" s="420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5"/>
        <v>0</v>
      </c>
      <c r="K449" s="386">
        <f>K450+K451+K452+K453</f>
        <v>0</v>
      </c>
      <c r="L449" s="419"/>
      <c r="O449" s="264"/>
    </row>
    <row r="450" spans="1:15" s="248" customFormat="1" ht="12.75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5"/>
        <v>0</v>
      </c>
      <c r="K450" s="419"/>
      <c r="L450" s="419"/>
      <c r="O450" s="264"/>
    </row>
    <row r="451" spans="1:15" s="247" customFormat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5"/>
        <v>0</v>
      </c>
      <c r="K451" s="365"/>
      <c r="L451" s="365"/>
      <c r="O451" s="264"/>
    </row>
    <row r="452" spans="1:15" s="247" customFormat="1" ht="12.75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5"/>
        <v>0</v>
      </c>
      <c r="K452" s="365"/>
      <c r="L452" s="365"/>
      <c r="O452" s="264"/>
    </row>
    <row r="453" spans="1:15" s="247" customFormat="1" ht="12.75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5"/>
        <v>0</v>
      </c>
      <c r="K453" s="365"/>
      <c r="L453" s="365"/>
      <c r="O453" s="264"/>
    </row>
    <row r="454" spans="1:15" s="247" customFormat="1" ht="25.5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5"/>
        <v>0</v>
      </c>
      <c r="K454" s="365"/>
      <c r="L454" s="365"/>
      <c r="O454" s="264"/>
    </row>
    <row r="455" spans="1:15" s="247" customFormat="1" ht="12.75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5"/>
        <v>0</v>
      </c>
      <c r="K455" s="365"/>
      <c r="L455" s="365"/>
      <c r="O455" s="264"/>
    </row>
    <row r="456" spans="1:15" ht="25.5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5"/>
        <v>0</v>
      </c>
      <c r="K456" s="365"/>
      <c r="L456" s="365"/>
      <c r="O456" s="264"/>
    </row>
    <row r="457" spans="1:15" ht="25.5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5"/>
        <v>0</v>
      </c>
      <c r="K457" s="365"/>
      <c r="L457" s="365"/>
      <c r="O457" s="264"/>
    </row>
    <row r="458" spans="1:15" ht="14.25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5"/>
        <v>0</v>
      </c>
      <c r="K458" s="365"/>
      <c r="L458" s="365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5">H460</f>
        <v>1000</v>
      </c>
      <c r="I459" s="368">
        <f t="shared" si="85"/>
        <v>0</v>
      </c>
      <c r="J459" s="349">
        <f t="shared" si="75"/>
        <v>1000</v>
      </c>
      <c r="K459" s="368">
        <f t="shared" si="85"/>
        <v>700</v>
      </c>
      <c r="L459" s="368">
        <f t="shared" si="85"/>
        <v>1000</v>
      </c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5"/>
        <v>1000</v>
      </c>
      <c r="K460" s="368">
        <f t="shared" si="85"/>
        <v>700</v>
      </c>
      <c r="L460" s="368">
        <f t="shared" si="85"/>
        <v>1000</v>
      </c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5"/>
        <v>1000</v>
      </c>
      <c r="I461" s="368">
        <f t="shared" si="85"/>
        <v>0</v>
      </c>
      <c r="J461" s="349">
        <f t="shared" si="75"/>
        <v>1000</v>
      </c>
      <c r="K461" s="368">
        <f t="shared" si="85"/>
        <v>700</v>
      </c>
      <c r="L461" s="368">
        <f t="shared" si="85"/>
        <v>1000</v>
      </c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5"/>
        <v>1000</v>
      </c>
      <c r="I462" s="368">
        <f t="shared" si="85"/>
        <v>0</v>
      </c>
      <c r="J462" s="349">
        <f t="shared" si="75"/>
        <v>1000</v>
      </c>
      <c r="K462" s="368">
        <f t="shared" si="85"/>
        <v>700</v>
      </c>
      <c r="L462" s="368">
        <f t="shared" si="85"/>
        <v>1000</v>
      </c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5"/>
        <v>1000</v>
      </c>
      <c r="K463" s="368">
        <v>700</v>
      </c>
      <c r="L463" s="368">
        <v>1000</v>
      </c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0</v>
      </c>
      <c r="J464" s="349">
        <f t="shared" si="75"/>
        <v>6489.5</v>
      </c>
      <c r="K464" s="349">
        <f>K465+K480+K526+K521</f>
        <v>7481.7</v>
      </c>
      <c r="L464" s="349">
        <f>L465+L480+L526+L521</f>
        <v>7221.1</v>
      </c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6">H473</f>
        <v>1256</v>
      </c>
      <c r="I465" s="349">
        <f>I473</f>
        <v>0</v>
      </c>
      <c r="J465" s="349">
        <f t="shared" si="75"/>
        <v>1256</v>
      </c>
      <c r="K465" s="349">
        <f t="shared" si="86"/>
        <v>1256</v>
      </c>
      <c r="L465" s="349">
        <f t="shared" si="86"/>
        <v>1256</v>
      </c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6"/>
        <v>1256</v>
      </c>
      <c r="I466" s="423">
        <f>I474</f>
        <v>0</v>
      </c>
      <c r="J466" s="349">
        <f t="shared" si="75"/>
        <v>1256</v>
      </c>
      <c r="K466" s="423">
        <f t="shared" si="86"/>
        <v>1256</v>
      </c>
      <c r="L466" s="423">
        <f t="shared" si="86"/>
        <v>1256</v>
      </c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6"/>
        <v>1256</v>
      </c>
      <c r="I467" s="423">
        <f>I475</f>
        <v>0</v>
      </c>
      <c r="J467" s="349">
        <f t="shared" si="75"/>
        <v>1256</v>
      </c>
      <c r="K467" s="423">
        <f t="shared" si="86"/>
        <v>1256</v>
      </c>
      <c r="L467" s="423">
        <f t="shared" si="86"/>
        <v>1256</v>
      </c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7">H478</f>
        <v>0</v>
      </c>
      <c r="I468" s="423">
        <f t="shared" si="87"/>
        <v>0</v>
      </c>
      <c r="J468" s="349">
        <f t="shared" si="75"/>
        <v>0</v>
      </c>
      <c r="K468" s="365"/>
      <c r="L468" s="365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7"/>
        <v>0</v>
      </c>
      <c r="I469" s="423">
        <f t="shared" si="87"/>
        <v>0</v>
      </c>
      <c r="J469" s="349">
        <f t="shared" si="75"/>
        <v>0</v>
      </c>
      <c r="K469" s="365"/>
      <c r="L469" s="365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7"/>
        <v>0</v>
      </c>
      <c r="I470" s="423">
        <f t="shared" si="87"/>
        <v>0</v>
      </c>
      <c r="J470" s="349">
        <f t="shared" si="75"/>
        <v>0</v>
      </c>
      <c r="K470" s="365"/>
      <c r="L470" s="365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7"/>
        <v>0</v>
      </c>
      <c r="I471" s="423">
        <f t="shared" si="87"/>
        <v>0</v>
      </c>
      <c r="J471" s="349">
        <f t="shared" si="75"/>
        <v>0</v>
      </c>
      <c r="K471" s="365"/>
      <c r="L471" s="365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5"/>
        <v>0</v>
      </c>
      <c r="K472" s="365"/>
      <c r="L472" s="365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88">H473+I473</f>
        <v>1256</v>
      </c>
      <c r="K473" s="331">
        <f>K474</f>
        <v>1256</v>
      </c>
      <c r="L473" s="331">
        <f>L474</f>
        <v>1256</v>
      </c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88"/>
        <v>1256</v>
      </c>
      <c r="K474" s="331">
        <f>K475</f>
        <v>1256</v>
      </c>
      <c r="L474" s="331">
        <f>L475</f>
        <v>1256</v>
      </c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88"/>
        <v>1256</v>
      </c>
      <c r="K475" s="331">
        <f>K478+K476</f>
        <v>1256</v>
      </c>
      <c r="L475" s="331">
        <f>L478+L476</f>
        <v>1256</v>
      </c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88"/>
        <v>1256</v>
      </c>
      <c r="K476" s="331">
        <f>K477</f>
        <v>1256</v>
      </c>
      <c r="L476" s="331">
        <f>L477</f>
        <v>1256</v>
      </c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88"/>
        <v>1256</v>
      </c>
      <c r="K477" s="331">
        <v>1256</v>
      </c>
      <c r="L477" s="331">
        <v>1256</v>
      </c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88"/>
        <v>0</v>
      </c>
      <c r="K478" s="331">
        <f>K479</f>
        <v>0</v>
      </c>
      <c r="L478" s="365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88"/>
        <v>0</v>
      </c>
      <c r="K479" s="368"/>
      <c r="L479" s="365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88"/>
        <v>0</v>
      </c>
      <c r="K480" s="349">
        <f>K481+K497</f>
        <v>0</v>
      </c>
      <c r="L480" s="349">
        <f>L481+L497</f>
        <v>0</v>
      </c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88"/>
        <v>0</v>
      </c>
      <c r="K481" s="331">
        <f>K482+K487+K492+K515</f>
        <v>0</v>
      </c>
      <c r="L481" s="331">
        <f>L482+L487+L492+L515</f>
        <v>0</v>
      </c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89">H483</f>
        <v>0</v>
      </c>
      <c r="I482" s="331"/>
      <c r="J482" s="349">
        <f t="shared" si="88"/>
        <v>0</v>
      </c>
      <c r="K482" s="331">
        <f t="shared" si="89"/>
        <v>0</v>
      </c>
      <c r="L482" s="331">
        <f t="shared" si="89"/>
        <v>0</v>
      </c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89"/>
        <v>0</v>
      </c>
      <c r="I483" s="331"/>
      <c r="J483" s="349">
        <f t="shared" si="88"/>
        <v>0</v>
      </c>
      <c r="K483" s="331">
        <f t="shared" si="89"/>
        <v>0</v>
      </c>
      <c r="L483" s="331">
        <f t="shared" si="89"/>
        <v>0</v>
      </c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88"/>
        <v>0</v>
      </c>
      <c r="K484" s="331">
        <f>K486</f>
        <v>0</v>
      </c>
      <c r="L484" s="331">
        <f>L486</f>
        <v>0</v>
      </c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88"/>
        <v>0</v>
      </c>
      <c r="K485" s="365"/>
      <c r="L485" s="365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88"/>
        <v>0</v>
      </c>
      <c r="K486" s="368"/>
      <c r="L486" s="368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0">H488</f>
        <v>0</v>
      </c>
      <c r="I487" s="331"/>
      <c r="J487" s="349">
        <f t="shared" si="88"/>
        <v>0</v>
      </c>
      <c r="K487" s="331">
        <f t="shared" si="90"/>
        <v>0</v>
      </c>
      <c r="L487" s="331">
        <f t="shared" si="90"/>
        <v>0</v>
      </c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0"/>
        <v>0</v>
      </c>
      <c r="I488" s="331"/>
      <c r="J488" s="349">
        <f t="shared" si="88"/>
        <v>0</v>
      </c>
      <c r="K488" s="331">
        <f t="shared" si="90"/>
        <v>0</v>
      </c>
      <c r="L488" s="331">
        <f t="shared" si="90"/>
        <v>0</v>
      </c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88"/>
        <v>0</v>
      </c>
      <c r="K489" s="331">
        <f>K490+K491</f>
        <v>0</v>
      </c>
      <c r="L489" s="331">
        <f>L490+L491</f>
        <v>0</v>
      </c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88"/>
        <v>0</v>
      </c>
      <c r="K490" s="365"/>
      <c r="L490" s="365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88"/>
        <v>0</v>
      </c>
      <c r="K491" s="368"/>
      <c r="L491" s="365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1">H493</f>
        <v>0</v>
      </c>
      <c r="I492" s="331"/>
      <c r="J492" s="349">
        <f t="shared" si="88"/>
        <v>0</v>
      </c>
      <c r="K492" s="331">
        <f t="shared" si="91"/>
        <v>0</v>
      </c>
      <c r="L492" s="331">
        <f t="shared" si="91"/>
        <v>0</v>
      </c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1"/>
        <v>0</v>
      </c>
      <c r="I493" s="331"/>
      <c r="J493" s="349">
        <f t="shared" si="88"/>
        <v>0</v>
      </c>
      <c r="K493" s="331">
        <f t="shared" si="91"/>
        <v>0</v>
      </c>
      <c r="L493" s="331">
        <f t="shared" si="91"/>
        <v>0</v>
      </c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88"/>
        <v>0</v>
      </c>
      <c r="K494" s="331">
        <f>K495+K496</f>
        <v>0</v>
      </c>
      <c r="L494" s="331">
        <f>L495+L496</f>
        <v>0</v>
      </c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88"/>
        <v>0</v>
      </c>
      <c r="K495" s="365"/>
      <c r="L495" s="365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88"/>
        <v>0</v>
      </c>
      <c r="K496" s="365"/>
      <c r="L496" s="368">
        <v>0</v>
      </c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88"/>
        <v>0</v>
      </c>
      <c r="K497" s="386">
        <f t="shared" ref="K497:L501" si="92">K498</f>
        <v>0</v>
      </c>
      <c r="L497" s="386">
        <f t="shared" si="92"/>
        <v>0</v>
      </c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88"/>
        <v>0</v>
      </c>
      <c r="K498" s="331">
        <f t="shared" si="92"/>
        <v>0</v>
      </c>
      <c r="L498" s="331">
        <f t="shared" si="92"/>
        <v>0</v>
      </c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88"/>
        <v>0</v>
      </c>
      <c r="K499" s="331">
        <f t="shared" si="92"/>
        <v>0</v>
      </c>
      <c r="L499" s="331">
        <f t="shared" si="92"/>
        <v>0</v>
      </c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88"/>
        <v>0</v>
      </c>
      <c r="K500" s="331">
        <f t="shared" si="92"/>
        <v>0</v>
      </c>
      <c r="L500" s="331">
        <f t="shared" si="92"/>
        <v>0</v>
      </c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88"/>
        <v>0</v>
      </c>
      <c r="K501" s="331">
        <f t="shared" si="92"/>
        <v>0</v>
      </c>
      <c r="L501" s="331">
        <f t="shared" si="92"/>
        <v>0</v>
      </c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88"/>
        <v>0</v>
      </c>
      <c r="K502" s="331">
        <f>K503+K504+K505</f>
        <v>0</v>
      </c>
      <c r="L502" s="331">
        <f>L503+L504+L505</f>
        <v>0</v>
      </c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88"/>
        <v>0</v>
      </c>
      <c r="K503" s="365"/>
      <c r="L503" s="365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88"/>
        <v>0</v>
      </c>
      <c r="K504" s="368"/>
      <c r="L504" s="365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88"/>
        <v>0</v>
      </c>
      <c r="K505" s="365"/>
      <c r="L505" s="365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3">H507</f>
        <v>0</v>
      </c>
      <c r="I506" s="349"/>
      <c r="J506" s="349">
        <f t="shared" si="88"/>
        <v>0</v>
      </c>
      <c r="K506" s="365"/>
      <c r="L506" s="365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3"/>
        <v>0</v>
      </c>
      <c r="I507" s="349"/>
      <c r="J507" s="349">
        <f t="shared" si="88"/>
        <v>0</v>
      </c>
      <c r="K507" s="365"/>
      <c r="L507" s="365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3"/>
        <v>0</v>
      </c>
      <c r="I508" s="331"/>
      <c r="J508" s="349">
        <f t="shared" si="88"/>
        <v>0</v>
      </c>
      <c r="K508" s="365"/>
      <c r="L508" s="365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3"/>
        <v>0</v>
      </c>
      <c r="I509" s="331"/>
      <c r="J509" s="349">
        <f t="shared" si="88"/>
        <v>0</v>
      </c>
      <c r="K509" s="365"/>
      <c r="L509" s="365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3"/>
        <v>0</v>
      </c>
      <c r="I510" s="331"/>
      <c r="J510" s="349">
        <f t="shared" si="88"/>
        <v>0</v>
      </c>
      <c r="K510" s="365"/>
      <c r="L510" s="365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3"/>
        <v>0</v>
      </c>
      <c r="I511" s="331"/>
      <c r="J511" s="349">
        <f t="shared" si="88"/>
        <v>0</v>
      </c>
      <c r="K511" s="365"/>
      <c r="L511" s="365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3"/>
        <v>0</v>
      </c>
      <c r="I512" s="331"/>
      <c r="J512" s="349">
        <f t="shared" si="88"/>
        <v>0</v>
      </c>
      <c r="K512" s="365"/>
      <c r="L512" s="365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3"/>
        <v>0</v>
      </c>
      <c r="I513" s="331"/>
      <c r="J513" s="349">
        <f t="shared" si="88"/>
        <v>0</v>
      </c>
      <c r="K513" s="365"/>
      <c r="L513" s="365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88"/>
        <v>0</v>
      </c>
      <c r="K514" s="365"/>
      <c r="L514" s="365"/>
      <c r="O514" s="264"/>
    </row>
    <row r="515" spans="1:15" s="247" customFormat="1" ht="38.25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88"/>
        <v>0</v>
      </c>
      <c r="K515" s="331">
        <f>K516</f>
        <v>0</v>
      </c>
      <c r="L515" s="331">
        <f>L516</f>
        <v>0</v>
      </c>
      <c r="O515" s="264"/>
    </row>
    <row r="516" spans="1:15" s="247" customFormat="1" ht="5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88"/>
        <v>0</v>
      </c>
      <c r="K516" s="331">
        <f>K517+K519</f>
        <v>0</v>
      </c>
      <c r="L516" s="331">
        <f>L517+L519</f>
        <v>0</v>
      </c>
      <c r="O516" s="264"/>
    </row>
    <row r="517" spans="1:15" s="247" customFormat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88"/>
        <v>0</v>
      </c>
      <c r="K517" s="331">
        <f>K518</f>
        <v>0</v>
      </c>
      <c r="L517" s="331">
        <f>L518</f>
        <v>0</v>
      </c>
      <c r="O517" s="264"/>
    </row>
    <row r="518" spans="1:15" s="247" customFormat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88"/>
        <v>0</v>
      </c>
      <c r="K518" s="365"/>
      <c r="L518" s="365"/>
      <c r="O518" s="264"/>
    </row>
    <row r="519" spans="1:15" s="247" customFormat="1" ht="62.25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88"/>
        <v>0</v>
      </c>
      <c r="K519" s="331">
        <f>K520</f>
        <v>0</v>
      </c>
      <c r="L519" s="331">
        <f>L520</f>
        <v>0</v>
      </c>
      <c r="O519" s="264"/>
    </row>
    <row r="520" spans="1:15" s="247" customFormat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88"/>
        <v>0</v>
      </c>
      <c r="K520" s="365"/>
      <c r="L520" s="365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88"/>
        <v>131.5</v>
      </c>
      <c r="K521" s="365"/>
      <c r="L521" s="365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88"/>
        <v>131.5</v>
      </c>
      <c r="K522" s="365"/>
      <c r="L522" s="365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88"/>
        <v>131.5</v>
      </c>
      <c r="K523" s="365"/>
      <c r="L523" s="365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88"/>
        <v>131.5</v>
      </c>
      <c r="K524" s="365"/>
      <c r="L524" s="365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88"/>
        <v>131.5</v>
      </c>
      <c r="K525" s="365"/>
      <c r="L525" s="365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0</v>
      </c>
      <c r="J526" s="349">
        <f t="shared" si="88"/>
        <v>5102</v>
      </c>
      <c r="K526" s="349">
        <f>K527</f>
        <v>6225.7</v>
      </c>
      <c r="L526" s="349">
        <f>L527</f>
        <v>5965.1</v>
      </c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0</v>
      </c>
      <c r="J527" s="349">
        <f t="shared" si="88"/>
        <v>5102</v>
      </c>
      <c r="K527" s="331">
        <f>K528+K533+K538</f>
        <v>6225.7</v>
      </c>
      <c r="L527" s="331">
        <f>L528+L533+L538</f>
        <v>5965.1</v>
      </c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4">H529</f>
        <v>0</v>
      </c>
      <c r="I528" s="331">
        <f t="shared" si="94"/>
        <v>0</v>
      </c>
      <c r="J528" s="349">
        <f t="shared" si="88"/>
        <v>0</v>
      </c>
      <c r="K528" s="331">
        <f t="shared" si="94"/>
        <v>0</v>
      </c>
      <c r="L528" s="331">
        <f t="shared" si="94"/>
        <v>0</v>
      </c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4"/>
        <v>0</v>
      </c>
      <c r="I529" s="331">
        <f t="shared" si="94"/>
        <v>0</v>
      </c>
      <c r="J529" s="349">
        <f t="shared" si="88"/>
        <v>0</v>
      </c>
      <c r="K529" s="331">
        <f t="shared" si="94"/>
        <v>0</v>
      </c>
      <c r="L529" s="331">
        <f t="shared" si="94"/>
        <v>0</v>
      </c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4"/>
        <v>0</v>
      </c>
      <c r="I530" s="331">
        <f t="shared" si="94"/>
        <v>0</v>
      </c>
      <c r="J530" s="349">
        <f t="shared" si="88"/>
        <v>0</v>
      </c>
      <c r="K530" s="331">
        <f t="shared" si="94"/>
        <v>0</v>
      </c>
      <c r="L530" s="331">
        <f t="shared" si="94"/>
        <v>0</v>
      </c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4"/>
        <v>0</v>
      </c>
      <c r="I531" s="331">
        <f t="shared" si="94"/>
        <v>0</v>
      </c>
      <c r="J531" s="349">
        <f t="shared" si="88"/>
        <v>0</v>
      </c>
      <c r="K531" s="331">
        <f t="shared" si="94"/>
        <v>0</v>
      </c>
      <c r="L531" s="331">
        <f t="shared" si="94"/>
        <v>0</v>
      </c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88"/>
        <v>0</v>
      </c>
      <c r="K532" s="365"/>
      <c r="L532" s="365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5">H534</f>
        <v>5102</v>
      </c>
      <c r="I533" s="331">
        <f t="shared" si="95"/>
        <v>0</v>
      </c>
      <c r="J533" s="349">
        <f t="shared" si="88"/>
        <v>5102</v>
      </c>
      <c r="K533" s="331">
        <f t="shared" si="95"/>
        <v>6225.7</v>
      </c>
      <c r="L533" s="331">
        <f t="shared" si="95"/>
        <v>5965.1</v>
      </c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5"/>
        <v>5102</v>
      </c>
      <c r="I534" s="331">
        <f t="shared" si="95"/>
        <v>0</v>
      </c>
      <c r="J534" s="349">
        <f t="shared" si="88"/>
        <v>5102</v>
      </c>
      <c r="K534" s="331">
        <f t="shared" si="95"/>
        <v>6225.7</v>
      </c>
      <c r="L534" s="331">
        <f t="shared" si="95"/>
        <v>5965.1</v>
      </c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5"/>
        <v>5102</v>
      </c>
      <c r="I535" s="331">
        <f t="shared" si="95"/>
        <v>0</v>
      </c>
      <c r="J535" s="349">
        <f t="shared" si="88"/>
        <v>5102</v>
      </c>
      <c r="K535" s="331">
        <f t="shared" si="95"/>
        <v>6225.7</v>
      </c>
      <c r="L535" s="331">
        <f t="shared" si="95"/>
        <v>5965.1</v>
      </c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5"/>
        <v>5102</v>
      </c>
      <c r="I536" s="331">
        <f t="shared" si="95"/>
        <v>0</v>
      </c>
      <c r="J536" s="349">
        <f t="shared" si="88"/>
        <v>5102</v>
      </c>
      <c r="K536" s="331">
        <f t="shared" si="95"/>
        <v>6225.7</v>
      </c>
      <c r="L536" s="331">
        <f t="shared" si="95"/>
        <v>5965.1</v>
      </c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0</v>
      </c>
      <c r="J537" s="349">
        <f t="shared" ref="J537:J600" si="96">H537+I537</f>
        <v>5102</v>
      </c>
      <c r="K537" s="368">
        <v>6225.7</v>
      </c>
      <c r="L537" s="368">
        <v>5965.1</v>
      </c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6"/>
        <v>0</v>
      </c>
      <c r="K538" s="331">
        <f>K539</f>
        <v>0</v>
      </c>
      <c r="L538" s="331">
        <f>L539</f>
        <v>0</v>
      </c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6"/>
        <v>0</v>
      </c>
      <c r="K539" s="331">
        <f>K541</f>
        <v>0</v>
      </c>
      <c r="L539" s="331">
        <f>L541</f>
        <v>0</v>
      </c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6"/>
        <v>0</v>
      </c>
      <c r="K540" s="331"/>
      <c r="L540" s="331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6"/>
        <v>0</v>
      </c>
      <c r="K541" s="368"/>
      <c r="L541" s="368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7">H543</f>
        <v>0</v>
      </c>
      <c r="I542" s="331"/>
      <c r="J542" s="349">
        <f t="shared" si="96"/>
        <v>0</v>
      </c>
      <c r="K542" s="331">
        <f t="shared" si="97"/>
        <v>0</v>
      </c>
      <c r="L542" s="331">
        <f t="shared" si="97"/>
        <v>0</v>
      </c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7"/>
        <v>0</v>
      </c>
      <c r="I543" s="331"/>
      <c r="J543" s="349">
        <f t="shared" si="96"/>
        <v>0</v>
      </c>
      <c r="K543" s="331">
        <f t="shared" si="97"/>
        <v>0</v>
      </c>
      <c r="L543" s="331">
        <f t="shared" si="97"/>
        <v>0</v>
      </c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7"/>
        <v>0</v>
      </c>
      <c r="I544" s="331"/>
      <c r="J544" s="349">
        <f t="shared" si="96"/>
        <v>0</v>
      </c>
      <c r="K544" s="331">
        <f t="shared" si="97"/>
        <v>0</v>
      </c>
      <c r="L544" s="331">
        <f t="shared" si="97"/>
        <v>0</v>
      </c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7"/>
        <v>0</v>
      </c>
      <c r="I545" s="331"/>
      <c r="J545" s="349">
        <f t="shared" si="96"/>
        <v>0</v>
      </c>
      <c r="K545" s="331">
        <f t="shared" si="97"/>
        <v>0</v>
      </c>
      <c r="L545" s="331">
        <f t="shared" si="97"/>
        <v>0</v>
      </c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7"/>
        <v>0</v>
      </c>
      <c r="I546" s="331"/>
      <c r="J546" s="349">
        <f t="shared" si="96"/>
        <v>0</v>
      </c>
      <c r="K546" s="331">
        <f t="shared" si="97"/>
        <v>0</v>
      </c>
      <c r="L546" s="331">
        <f t="shared" si="97"/>
        <v>0</v>
      </c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7"/>
        <v>0</v>
      </c>
      <c r="I547" s="331"/>
      <c r="J547" s="349">
        <f t="shared" si="96"/>
        <v>0</v>
      </c>
      <c r="K547" s="331">
        <f t="shared" si="97"/>
        <v>0</v>
      </c>
      <c r="L547" s="331">
        <f t="shared" si="97"/>
        <v>0</v>
      </c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6"/>
        <v>0</v>
      </c>
      <c r="K548" s="368"/>
      <c r="L548" s="368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17577.800000000003</v>
      </c>
      <c r="I549" s="349">
        <f>I550+I551+I552+I553</f>
        <v>0</v>
      </c>
      <c r="J549" s="349">
        <f t="shared" si="96"/>
        <v>17577.800000000003</v>
      </c>
      <c r="K549" s="349">
        <f>K550+K551+K552+K553</f>
        <v>19722.900000000001</v>
      </c>
      <c r="L549" s="349">
        <f>L550+L551+L552+L553</f>
        <v>24453.8</v>
      </c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11550.200000000003</v>
      </c>
      <c r="I550" s="349">
        <f>I565+I580+I586+I590+I594+I597+I625+I637+I643+I651+I659+I679+I720+I700+I709+I714+I705+I618+I630+I687</f>
        <v>0</v>
      </c>
      <c r="J550" s="349">
        <f t="shared" si="96"/>
        <v>11550.200000000003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17434.100000000002</v>
      </c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0</v>
      </c>
      <c r="J551" s="349">
        <f t="shared" si="96"/>
        <v>4520.2</v>
      </c>
      <c r="K551" s="349">
        <f>K695+K677+K671+K710</f>
        <v>4520.2</v>
      </c>
      <c r="L551" s="349">
        <f>L695+L677+L671+L710</f>
        <v>4520.2</v>
      </c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1507.4</v>
      </c>
      <c r="I552" s="349">
        <f>I605+I611+I569</f>
        <v>0</v>
      </c>
      <c r="J552" s="349">
        <f t="shared" si="96"/>
        <v>1507.4</v>
      </c>
      <c r="K552" s="349">
        <f>K605+K611+K569</f>
        <v>1646.2</v>
      </c>
      <c r="L552" s="349">
        <f>L605+L611+L569</f>
        <v>1704.3</v>
      </c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6"/>
        <v>0</v>
      </c>
      <c r="K553" s="349">
        <f>K680</f>
        <v>0</v>
      </c>
      <c r="L553" s="349">
        <f>L680</f>
        <v>0</v>
      </c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4814.7</v>
      </c>
      <c r="I554" s="349">
        <f>I581+I555+I570</f>
        <v>0</v>
      </c>
      <c r="J554" s="349">
        <f t="shared" si="96"/>
        <v>4814.7</v>
      </c>
      <c r="K554" s="349">
        <f>K581+K555+K570</f>
        <v>4572</v>
      </c>
      <c r="L554" s="349">
        <f>L581+L555+L570</f>
        <v>4450</v>
      </c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6"/>
        <v>3800</v>
      </c>
      <c r="K555" s="423">
        <f>K556+K561</f>
        <v>3380</v>
      </c>
      <c r="L555" s="423">
        <f>L556+L561</f>
        <v>3380</v>
      </c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98">H557</f>
        <v>0</v>
      </c>
      <c r="I556" s="423">
        <f t="shared" si="98"/>
        <v>0</v>
      </c>
      <c r="J556" s="349">
        <f t="shared" si="96"/>
        <v>0</v>
      </c>
      <c r="K556" s="365"/>
      <c r="L556" s="365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98"/>
        <v>0</v>
      </c>
      <c r="I557" s="423">
        <f t="shared" si="98"/>
        <v>0</v>
      </c>
      <c r="J557" s="349">
        <f t="shared" si="96"/>
        <v>0</v>
      </c>
      <c r="K557" s="365"/>
      <c r="L557" s="365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98"/>
        <v>0</v>
      </c>
      <c r="I558" s="331">
        <f t="shared" si="98"/>
        <v>0</v>
      </c>
      <c r="J558" s="349">
        <f t="shared" si="96"/>
        <v>0</v>
      </c>
      <c r="K558" s="365"/>
      <c r="L558" s="365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98"/>
        <v>0</v>
      </c>
      <c r="I559" s="331">
        <f t="shared" si="98"/>
        <v>0</v>
      </c>
      <c r="J559" s="349">
        <f t="shared" si="96"/>
        <v>0</v>
      </c>
      <c r="K559" s="365"/>
      <c r="L559" s="365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6"/>
        <v>0</v>
      </c>
      <c r="K560" s="365"/>
      <c r="L560" s="365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99">H562</f>
        <v>3800</v>
      </c>
      <c r="I561" s="331">
        <f t="shared" si="99"/>
        <v>0</v>
      </c>
      <c r="J561" s="349">
        <f t="shared" si="96"/>
        <v>3800</v>
      </c>
      <c r="K561" s="331">
        <f t="shared" ref="K561:L564" si="100">K562</f>
        <v>3380</v>
      </c>
      <c r="L561" s="331">
        <f t="shared" si="100"/>
        <v>3380</v>
      </c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99"/>
        <v>3800</v>
      </c>
      <c r="I562" s="331">
        <f t="shared" si="99"/>
        <v>0</v>
      </c>
      <c r="J562" s="349">
        <f t="shared" si="96"/>
        <v>3800</v>
      </c>
      <c r="K562" s="331">
        <f t="shared" si="100"/>
        <v>3380</v>
      </c>
      <c r="L562" s="331">
        <f t="shared" si="100"/>
        <v>3380</v>
      </c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99"/>
        <v>3800</v>
      </c>
      <c r="I563" s="331">
        <f t="shared" si="99"/>
        <v>0</v>
      </c>
      <c r="J563" s="349">
        <f t="shared" si="96"/>
        <v>3800</v>
      </c>
      <c r="K563" s="331">
        <f t="shared" si="100"/>
        <v>3380</v>
      </c>
      <c r="L563" s="331">
        <f t="shared" si="100"/>
        <v>3380</v>
      </c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99"/>
        <v>3800</v>
      </c>
      <c r="I564" s="331">
        <f t="shared" si="99"/>
        <v>0</v>
      </c>
      <c r="J564" s="349">
        <f t="shared" si="96"/>
        <v>3800</v>
      </c>
      <c r="K564" s="331">
        <f t="shared" si="100"/>
        <v>3380</v>
      </c>
      <c r="L564" s="331">
        <f t="shared" si="100"/>
        <v>3380</v>
      </c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6"/>
        <v>3800</v>
      </c>
      <c r="K565" s="368">
        <v>3380</v>
      </c>
      <c r="L565" s="368">
        <v>3380</v>
      </c>
      <c r="O565" s="264"/>
    </row>
    <row r="566" spans="1:15" ht="38.25" hidden="1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1">H567</f>
        <v>0</v>
      </c>
      <c r="I566" s="331"/>
      <c r="J566" s="349">
        <f t="shared" si="96"/>
        <v>0</v>
      </c>
      <c r="K566" s="331">
        <f t="shared" si="101"/>
        <v>0</v>
      </c>
      <c r="L566" s="331">
        <f t="shared" si="101"/>
        <v>0</v>
      </c>
      <c r="O566" s="264"/>
    </row>
    <row r="567" spans="1:15" ht="78" hidden="1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1"/>
        <v>0</v>
      </c>
      <c r="I567" s="331"/>
      <c r="J567" s="349">
        <f t="shared" si="96"/>
        <v>0</v>
      </c>
      <c r="K567" s="331">
        <f t="shared" si="101"/>
        <v>0</v>
      </c>
      <c r="L567" s="331">
        <f t="shared" si="101"/>
        <v>0</v>
      </c>
      <c r="O567" s="264"/>
    </row>
    <row r="568" spans="1:15" ht="38.25" hidden="1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1"/>
        <v>0</v>
      </c>
      <c r="I568" s="331"/>
      <c r="J568" s="349">
        <f t="shared" si="96"/>
        <v>0</v>
      </c>
      <c r="K568" s="331">
        <f t="shared" si="101"/>
        <v>0</v>
      </c>
      <c r="L568" s="331">
        <f t="shared" si="101"/>
        <v>0</v>
      </c>
      <c r="O568" s="264"/>
    </row>
    <row r="569" spans="1:15" hidden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/>
      <c r="I569" s="331"/>
      <c r="J569" s="349">
        <f t="shared" si="96"/>
        <v>0</v>
      </c>
      <c r="K569" s="368"/>
      <c r="L569" s="365"/>
      <c r="O569" s="264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144.69999999999999</v>
      </c>
      <c r="I570" s="349">
        <f>I572+I576</f>
        <v>0</v>
      </c>
      <c r="J570" s="349">
        <f t="shared" si="96"/>
        <v>144.69999999999999</v>
      </c>
      <c r="K570" s="349">
        <f>K572+K576</f>
        <v>400</v>
      </c>
      <c r="L570" s="349">
        <f>L572+L576</f>
        <v>400</v>
      </c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2">H572</f>
        <v>0</v>
      </c>
      <c r="I571" s="349">
        <f t="shared" si="102"/>
        <v>0</v>
      </c>
      <c r="J571" s="349">
        <f t="shared" si="96"/>
        <v>0</v>
      </c>
      <c r="K571" s="365"/>
      <c r="L571" s="365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2"/>
        <v>0</v>
      </c>
      <c r="I572" s="331">
        <f t="shared" si="102"/>
        <v>0</v>
      </c>
      <c r="J572" s="349">
        <f t="shared" si="96"/>
        <v>0</v>
      </c>
      <c r="K572" s="365"/>
      <c r="L572" s="365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2"/>
        <v>0</v>
      </c>
      <c r="I573" s="331">
        <f t="shared" si="102"/>
        <v>0</v>
      </c>
      <c r="J573" s="349">
        <f t="shared" si="96"/>
        <v>0</v>
      </c>
      <c r="K573" s="365"/>
      <c r="L573" s="365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2"/>
        <v>0</v>
      </c>
      <c r="I574" s="331">
        <f t="shared" si="102"/>
        <v>0</v>
      </c>
      <c r="J574" s="349">
        <f t="shared" si="96"/>
        <v>0</v>
      </c>
      <c r="K574" s="365"/>
      <c r="L574" s="365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6"/>
        <v>0</v>
      </c>
      <c r="K575" s="365"/>
      <c r="L575" s="365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3">H577</f>
        <v>144.69999999999999</v>
      </c>
      <c r="I576" s="331">
        <f t="shared" si="103"/>
        <v>0</v>
      </c>
      <c r="J576" s="349">
        <f t="shared" si="96"/>
        <v>144.69999999999999</v>
      </c>
      <c r="K576" s="331">
        <f t="shared" ref="K576:L579" si="104">K577</f>
        <v>400</v>
      </c>
      <c r="L576" s="331">
        <f t="shared" si="104"/>
        <v>400</v>
      </c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3"/>
        <v>144.69999999999999</v>
      </c>
      <c r="I577" s="331">
        <f t="shared" si="103"/>
        <v>0</v>
      </c>
      <c r="J577" s="349">
        <f t="shared" si="96"/>
        <v>144.69999999999999</v>
      </c>
      <c r="K577" s="331">
        <f t="shared" si="104"/>
        <v>400</v>
      </c>
      <c r="L577" s="331">
        <f t="shared" si="104"/>
        <v>400</v>
      </c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3"/>
        <v>144.69999999999999</v>
      </c>
      <c r="I578" s="331">
        <f t="shared" si="103"/>
        <v>0</v>
      </c>
      <c r="J578" s="349">
        <f t="shared" si="96"/>
        <v>144.69999999999999</v>
      </c>
      <c r="K578" s="331">
        <f t="shared" si="104"/>
        <v>400</v>
      </c>
      <c r="L578" s="331">
        <f t="shared" si="104"/>
        <v>400</v>
      </c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3"/>
        <v>144.69999999999999</v>
      </c>
      <c r="I579" s="331">
        <f t="shared" si="103"/>
        <v>0</v>
      </c>
      <c r="J579" s="349">
        <f t="shared" si="96"/>
        <v>144.69999999999999</v>
      </c>
      <c r="K579" s="331">
        <f t="shared" si="104"/>
        <v>400</v>
      </c>
      <c r="L579" s="331">
        <f t="shared" si="104"/>
        <v>400</v>
      </c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144.69999999999999</v>
      </c>
      <c r="I580" s="331">
        <v>0</v>
      </c>
      <c r="J580" s="349">
        <f t="shared" si="96"/>
        <v>144.69999999999999</v>
      </c>
      <c r="K580" s="368">
        <v>400</v>
      </c>
      <c r="L580" s="368">
        <v>400</v>
      </c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870</v>
      </c>
      <c r="I581" s="349">
        <f>I582</f>
        <v>0</v>
      </c>
      <c r="J581" s="349">
        <f t="shared" si="96"/>
        <v>870</v>
      </c>
      <c r="K581" s="349">
        <f>K582</f>
        <v>792</v>
      </c>
      <c r="L581" s="349">
        <f>L582</f>
        <v>670</v>
      </c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5">H587+H591</f>
        <v>870</v>
      </c>
      <c r="I582" s="331">
        <f t="shared" si="105"/>
        <v>0</v>
      </c>
      <c r="J582" s="349">
        <f t="shared" si="96"/>
        <v>870</v>
      </c>
      <c r="K582" s="331">
        <f>K587+K591</f>
        <v>792</v>
      </c>
      <c r="L582" s="331">
        <f>L587+L591</f>
        <v>670</v>
      </c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5"/>
        <v>860</v>
      </c>
      <c r="I583" s="331">
        <f t="shared" si="105"/>
        <v>0</v>
      </c>
      <c r="J583" s="349">
        <f t="shared" si="96"/>
        <v>860</v>
      </c>
      <c r="K583" s="331">
        <f t="shared" ref="K583:L585" si="106">K584</f>
        <v>0</v>
      </c>
      <c r="L583" s="331">
        <f t="shared" si="106"/>
        <v>0</v>
      </c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5"/>
        <v>860</v>
      </c>
      <c r="I584" s="331">
        <f t="shared" si="105"/>
        <v>0</v>
      </c>
      <c r="J584" s="349">
        <f t="shared" si="96"/>
        <v>860</v>
      </c>
      <c r="K584" s="331">
        <f t="shared" si="106"/>
        <v>0</v>
      </c>
      <c r="L584" s="331">
        <f t="shared" si="106"/>
        <v>0</v>
      </c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5"/>
        <v>860</v>
      </c>
      <c r="I585" s="331">
        <f t="shared" si="105"/>
        <v>0</v>
      </c>
      <c r="J585" s="349">
        <f t="shared" si="96"/>
        <v>860</v>
      </c>
      <c r="K585" s="331">
        <f t="shared" si="106"/>
        <v>0</v>
      </c>
      <c r="L585" s="331">
        <f t="shared" si="106"/>
        <v>0</v>
      </c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6"/>
        <v>0</v>
      </c>
      <c r="K586" s="368"/>
      <c r="L586" s="368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7">H588</f>
        <v>160</v>
      </c>
      <c r="I587" s="331">
        <f t="shared" si="107"/>
        <v>0</v>
      </c>
      <c r="J587" s="349">
        <f t="shared" si="96"/>
        <v>160</v>
      </c>
      <c r="K587" s="331">
        <f t="shared" ref="K587:L589" si="108">K588</f>
        <v>160</v>
      </c>
      <c r="L587" s="331">
        <f t="shared" si="108"/>
        <v>160</v>
      </c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7"/>
        <v>160</v>
      </c>
      <c r="I588" s="331">
        <f t="shared" si="107"/>
        <v>0</v>
      </c>
      <c r="J588" s="349">
        <f t="shared" si="96"/>
        <v>160</v>
      </c>
      <c r="K588" s="331">
        <f t="shared" si="108"/>
        <v>160</v>
      </c>
      <c r="L588" s="331">
        <f t="shared" si="108"/>
        <v>160</v>
      </c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7"/>
        <v>160</v>
      </c>
      <c r="I589" s="331">
        <f t="shared" si="107"/>
        <v>0</v>
      </c>
      <c r="J589" s="349">
        <f t="shared" si="96"/>
        <v>160</v>
      </c>
      <c r="K589" s="331">
        <f t="shared" si="108"/>
        <v>160</v>
      </c>
      <c r="L589" s="331">
        <f t="shared" si="108"/>
        <v>160</v>
      </c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160</v>
      </c>
      <c r="I590" s="331"/>
      <c r="J590" s="349">
        <f t="shared" si="96"/>
        <v>160</v>
      </c>
      <c r="K590" s="368">
        <v>160</v>
      </c>
      <c r="L590" s="368">
        <v>160</v>
      </c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0</v>
      </c>
      <c r="J591" s="349">
        <f t="shared" si="96"/>
        <v>710</v>
      </c>
      <c r="K591" s="331">
        <f>K592+K595</f>
        <v>632</v>
      </c>
      <c r="L591" s="331">
        <f>L592+L595</f>
        <v>510</v>
      </c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09">H593</f>
        <v>700</v>
      </c>
      <c r="I592" s="331">
        <f t="shared" si="109"/>
        <v>0</v>
      </c>
      <c r="J592" s="349">
        <f t="shared" si="96"/>
        <v>700</v>
      </c>
      <c r="K592" s="331">
        <f t="shared" si="109"/>
        <v>632</v>
      </c>
      <c r="L592" s="331">
        <f t="shared" si="109"/>
        <v>510</v>
      </c>
      <c r="O592" s="264"/>
    </row>
    <row r="593" spans="1:15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09"/>
        <v>700</v>
      </c>
      <c r="I593" s="331">
        <f t="shared" si="109"/>
        <v>0</v>
      </c>
      <c r="J593" s="349">
        <f t="shared" si="96"/>
        <v>700</v>
      </c>
      <c r="K593" s="331">
        <f t="shared" si="109"/>
        <v>632</v>
      </c>
      <c r="L593" s="331">
        <f t="shared" si="109"/>
        <v>510</v>
      </c>
      <c r="O593" s="264"/>
    </row>
    <row r="594" spans="1:15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/>
      <c r="J594" s="349">
        <f t="shared" si="96"/>
        <v>700</v>
      </c>
      <c r="K594" s="368">
        <v>632</v>
      </c>
      <c r="L594" s="368">
        <v>510</v>
      </c>
      <c r="O594" s="264"/>
    </row>
    <row r="595" spans="1:15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0">H596</f>
        <v>10</v>
      </c>
      <c r="I595" s="331">
        <f t="shared" si="110"/>
        <v>0</v>
      </c>
      <c r="J595" s="349">
        <f t="shared" si="96"/>
        <v>10</v>
      </c>
      <c r="K595" s="331">
        <f t="shared" si="110"/>
        <v>0</v>
      </c>
      <c r="L595" s="331">
        <f t="shared" si="110"/>
        <v>0</v>
      </c>
      <c r="O595" s="264"/>
    </row>
    <row r="596" spans="1:15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0"/>
        <v>10</v>
      </c>
      <c r="I596" s="331">
        <f t="shared" si="110"/>
        <v>0</v>
      </c>
      <c r="J596" s="349">
        <f t="shared" si="96"/>
        <v>10</v>
      </c>
      <c r="K596" s="331">
        <f t="shared" si="110"/>
        <v>0</v>
      </c>
      <c r="L596" s="331">
        <f t="shared" si="110"/>
        <v>0</v>
      </c>
      <c r="O596" s="264"/>
    </row>
    <row r="597" spans="1:15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6"/>
        <v>10</v>
      </c>
      <c r="K597" s="368"/>
      <c r="L597" s="368"/>
      <c r="O597" s="264"/>
    </row>
    <row r="598" spans="1:15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0</v>
      </c>
      <c r="J598" s="349">
        <f t="shared" si="96"/>
        <v>1507.4</v>
      </c>
      <c r="K598" s="349">
        <f>K599</f>
        <v>1646.2</v>
      </c>
      <c r="L598" s="349">
        <f>L599</f>
        <v>1704.3</v>
      </c>
      <c r="O598" s="264"/>
    </row>
    <row r="599" spans="1:15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0</v>
      </c>
      <c r="J599" s="349">
        <f t="shared" si="96"/>
        <v>1507.4</v>
      </c>
      <c r="K599" s="349">
        <f>K600+K606</f>
        <v>1646.2</v>
      </c>
      <c r="L599" s="349">
        <f>L600+L606</f>
        <v>1704.3</v>
      </c>
      <c r="O599" s="264"/>
    </row>
    <row r="600" spans="1:15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6"/>
        <v>0</v>
      </c>
      <c r="K600" s="365"/>
      <c r="L600" s="365"/>
      <c r="O600" s="264"/>
    </row>
    <row r="601" spans="1:15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1">H601+I601</f>
        <v>0</v>
      </c>
      <c r="K601" s="365"/>
      <c r="L601" s="365"/>
      <c r="O601" s="264"/>
    </row>
    <row r="602" spans="1:15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1"/>
        <v>0</v>
      </c>
      <c r="K602" s="365"/>
      <c r="L602" s="365"/>
      <c r="O602" s="264"/>
    </row>
    <row r="603" spans="1:15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1"/>
        <v>0</v>
      </c>
      <c r="K603" s="365"/>
      <c r="L603" s="365"/>
      <c r="O603" s="264"/>
    </row>
    <row r="604" spans="1:15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1"/>
        <v>0</v>
      </c>
      <c r="K604" s="365"/>
      <c r="L604" s="365"/>
      <c r="O604" s="264"/>
    </row>
    <row r="605" spans="1:15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1"/>
        <v>0</v>
      </c>
      <c r="K605" s="365"/>
      <c r="L605" s="365"/>
      <c r="O605" s="264"/>
    </row>
    <row r="606" spans="1:15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2">H607</f>
        <v>1507.4</v>
      </c>
      <c r="I606" s="368">
        <f t="shared" si="112"/>
        <v>0</v>
      </c>
      <c r="J606" s="349">
        <f t="shared" si="111"/>
        <v>1507.4</v>
      </c>
      <c r="K606" s="368">
        <f t="shared" ref="K606:L608" si="113">K607</f>
        <v>1646.2</v>
      </c>
      <c r="L606" s="368">
        <f t="shared" si="113"/>
        <v>1704.3</v>
      </c>
      <c r="O606" s="264"/>
    </row>
    <row r="607" spans="1:15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2"/>
        <v>1507.4</v>
      </c>
      <c r="I607" s="368">
        <f t="shared" si="112"/>
        <v>0</v>
      </c>
      <c r="J607" s="349">
        <f t="shared" si="111"/>
        <v>1507.4</v>
      </c>
      <c r="K607" s="368">
        <f t="shared" si="113"/>
        <v>1646.2</v>
      </c>
      <c r="L607" s="368">
        <f t="shared" si="113"/>
        <v>1704.3</v>
      </c>
      <c r="O607" s="264"/>
    </row>
    <row r="608" spans="1:15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2"/>
        <v>1507.4</v>
      </c>
      <c r="I608" s="368">
        <f t="shared" si="112"/>
        <v>0</v>
      </c>
      <c r="J608" s="349">
        <f t="shared" si="111"/>
        <v>1507.4</v>
      </c>
      <c r="K608" s="368">
        <f t="shared" si="113"/>
        <v>1646.2</v>
      </c>
      <c r="L608" s="368">
        <f t="shared" si="113"/>
        <v>1704.3</v>
      </c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0</v>
      </c>
      <c r="J609" s="349">
        <f t="shared" si="111"/>
        <v>1507.4</v>
      </c>
      <c r="K609" s="368">
        <f>K610+K611</f>
        <v>1646.2</v>
      </c>
      <c r="L609" s="368">
        <f>L610+L611</f>
        <v>1704.3</v>
      </c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1"/>
        <v>0</v>
      </c>
      <c r="K610" s="365"/>
      <c r="L610" s="368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/>
      <c r="J611" s="349">
        <f t="shared" si="111"/>
        <v>1507.4</v>
      </c>
      <c r="K611" s="368">
        <v>1646.2</v>
      </c>
      <c r="L611" s="368">
        <v>1704.3</v>
      </c>
      <c r="M611" s="264" t="e">
        <f>#REF!+#REF!+#REF!+#REF!+#REF!+#REF!</f>
        <v>#REF!</v>
      </c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4">H613</f>
        <v>60</v>
      </c>
      <c r="I612" s="411">
        <f t="shared" si="114"/>
        <v>0</v>
      </c>
      <c r="J612" s="349">
        <f t="shared" si="111"/>
        <v>60</v>
      </c>
      <c r="K612" s="411">
        <f t="shared" si="114"/>
        <v>0</v>
      </c>
      <c r="L612" s="411">
        <f t="shared" si="114"/>
        <v>0</v>
      </c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4"/>
        <v>60</v>
      </c>
      <c r="I613" s="411">
        <f t="shared" si="114"/>
        <v>0</v>
      </c>
      <c r="J613" s="349">
        <f t="shared" si="111"/>
        <v>60</v>
      </c>
      <c r="K613" s="411">
        <f t="shared" si="114"/>
        <v>0</v>
      </c>
      <c r="L613" s="411">
        <f t="shared" si="114"/>
        <v>0</v>
      </c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4"/>
        <v>60</v>
      </c>
      <c r="I614" s="411">
        <f t="shared" si="114"/>
        <v>0</v>
      </c>
      <c r="J614" s="349">
        <f t="shared" si="111"/>
        <v>60</v>
      </c>
      <c r="K614" s="411">
        <f t="shared" si="114"/>
        <v>0</v>
      </c>
      <c r="L614" s="411">
        <f t="shared" si="114"/>
        <v>0</v>
      </c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4"/>
        <v>60</v>
      </c>
      <c r="I615" s="331">
        <f t="shared" si="114"/>
        <v>0</v>
      </c>
      <c r="J615" s="349">
        <f t="shared" si="111"/>
        <v>60</v>
      </c>
      <c r="K615" s="331">
        <f t="shared" si="114"/>
        <v>0</v>
      </c>
      <c r="L615" s="331">
        <f t="shared" si="114"/>
        <v>0</v>
      </c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4"/>
        <v>60</v>
      </c>
      <c r="I616" s="331">
        <f t="shared" si="114"/>
        <v>0</v>
      </c>
      <c r="J616" s="349">
        <f t="shared" si="111"/>
        <v>60</v>
      </c>
      <c r="K616" s="331">
        <f t="shared" si="114"/>
        <v>0</v>
      </c>
      <c r="L616" s="331">
        <f t="shared" si="114"/>
        <v>0</v>
      </c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4"/>
        <v>60</v>
      </c>
      <c r="I617" s="331">
        <f t="shared" si="114"/>
        <v>0</v>
      </c>
      <c r="J617" s="349">
        <f t="shared" si="111"/>
        <v>60</v>
      </c>
      <c r="K617" s="331">
        <f t="shared" si="114"/>
        <v>0</v>
      </c>
      <c r="L617" s="331">
        <f t="shared" si="114"/>
        <v>0</v>
      </c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1"/>
        <v>60</v>
      </c>
      <c r="K618" s="368"/>
      <c r="L618" s="368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5237</v>
      </c>
      <c r="I619" s="331">
        <f>I620+I626</f>
        <v>0</v>
      </c>
      <c r="J619" s="349">
        <f t="shared" si="111"/>
        <v>5237</v>
      </c>
      <c r="K619" s="331">
        <f>K620+K626</f>
        <v>4081</v>
      </c>
      <c r="L619" s="331">
        <f>L620+L626</f>
        <v>4080.9999999999995</v>
      </c>
      <c r="O619" s="264"/>
    </row>
    <row r="620" spans="1:17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5">H621</f>
        <v>5237</v>
      </c>
      <c r="I620" s="331">
        <f t="shared" si="115"/>
        <v>0</v>
      </c>
      <c r="J620" s="349">
        <f t="shared" si="111"/>
        <v>5237</v>
      </c>
      <c r="K620" s="331">
        <f t="shared" ref="K620:L624" si="116">K621</f>
        <v>4081</v>
      </c>
      <c r="L620" s="331">
        <f t="shared" si="116"/>
        <v>4080.9999999999995</v>
      </c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5"/>
        <v>5237</v>
      </c>
      <c r="I621" s="331">
        <f t="shared" si="115"/>
        <v>0</v>
      </c>
      <c r="J621" s="349">
        <f t="shared" si="111"/>
        <v>5237</v>
      </c>
      <c r="K621" s="331">
        <f t="shared" si="116"/>
        <v>4081</v>
      </c>
      <c r="L621" s="331">
        <f t="shared" si="116"/>
        <v>4080.9999999999995</v>
      </c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5"/>
        <v>5237</v>
      </c>
      <c r="I622" s="331">
        <f t="shared" si="115"/>
        <v>0</v>
      </c>
      <c r="J622" s="349">
        <f t="shared" si="111"/>
        <v>5237</v>
      </c>
      <c r="K622" s="331">
        <f t="shared" si="116"/>
        <v>4081</v>
      </c>
      <c r="L622" s="331">
        <f t="shared" si="116"/>
        <v>4080.9999999999995</v>
      </c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5"/>
        <v>5237</v>
      </c>
      <c r="I623" s="331">
        <f t="shared" si="115"/>
        <v>0</v>
      </c>
      <c r="J623" s="349">
        <f t="shared" si="111"/>
        <v>5237</v>
      </c>
      <c r="K623" s="331">
        <f t="shared" si="116"/>
        <v>4081</v>
      </c>
      <c r="L623" s="331">
        <f t="shared" si="116"/>
        <v>4080.9999999999995</v>
      </c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5"/>
        <v>5237</v>
      </c>
      <c r="I624" s="331">
        <f t="shared" si="115"/>
        <v>0</v>
      </c>
      <c r="J624" s="349">
        <f t="shared" si="111"/>
        <v>5237</v>
      </c>
      <c r="K624" s="331">
        <f t="shared" si="116"/>
        <v>4081</v>
      </c>
      <c r="L624" s="331">
        <f t="shared" si="116"/>
        <v>4080.9999999999995</v>
      </c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5237</v>
      </c>
      <c r="I625" s="331">
        <v>0</v>
      </c>
      <c r="J625" s="349">
        <f t="shared" si="111"/>
        <v>5237</v>
      </c>
      <c r="K625" s="368">
        <f>4692.5-611.5</f>
        <v>4081</v>
      </c>
      <c r="L625" s="368">
        <f>5376.9-1295.9</f>
        <v>4080.9999999999995</v>
      </c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1"/>
        <v>0</v>
      </c>
      <c r="K626" s="331">
        <f t="shared" ref="K626:L629" si="117">K627</f>
        <v>0</v>
      </c>
      <c r="L626" s="331">
        <f>O627</f>
        <v>0</v>
      </c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1"/>
        <v>0</v>
      </c>
      <c r="K627" s="331">
        <f t="shared" si="117"/>
        <v>0</v>
      </c>
      <c r="L627" s="331">
        <f t="shared" si="117"/>
        <v>0</v>
      </c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1"/>
        <v>0</v>
      </c>
      <c r="K628" s="331">
        <f t="shared" si="117"/>
        <v>0</v>
      </c>
      <c r="L628" s="331">
        <f t="shared" si="117"/>
        <v>0</v>
      </c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1"/>
        <v>0</v>
      </c>
      <c r="K629" s="331">
        <f t="shared" si="117"/>
        <v>0</v>
      </c>
      <c r="L629" s="331">
        <f t="shared" si="117"/>
        <v>0</v>
      </c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1"/>
        <v>0</v>
      </c>
      <c r="K630" s="368"/>
      <c r="L630" s="368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389.5</v>
      </c>
      <c r="I631" s="349">
        <f>I632+I638</f>
        <v>0</v>
      </c>
      <c r="J631" s="349">
        <f t="shared" si="111"/>
        <v>389.5</v>
      </c>
      <c r="K631" s="349">
        <f>K632+K638</f>
        <v>389.5</v>
      </c>
      <c r="L631" s="349">
        <f>L632+L638</f>
        <v>389.4</v>
      </c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18">H633</f>
        <v>0</v>
      </c>
      <c r="I632" s="331">
        <f t="shared" si="118"/>
        <v>0</v>
      </c>
      <c r="J632" s="349">
        <f t="shared" si="111"/>
        <v>0</v>
      </c>
      <c r="K632" s="331">
        <f t="shared" ref="K632:L636" si="119">K633</f>
        <v>0</v>
      </c>
      <c r="L632" s="331">
        <f t="shared" si="119"/>
        <v>0</v>
      </c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18"/>
        <v>0</v>
      </c>
      <c r="I633" s="331">
        <f t="shared" si="118"/>
        <v>0</v>
      </c>
      <c r="J633" s="349">
        <f t="shared" si="111"/>
        <v>0</v>
      </c>
      <c r="K633" s="331">
        <f t="shared" si="119"/>
        <v>0</v>
      </c>
      <c r="L633" s="331">
        <f t="shared" si="119"/>
        <v>0</v>
      </c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18"/>
        <v>0</v>
      </c>
      <c r="I634" s="331">
        <f t="shared" si="118"/>
        <v>0</v>
      </c>
      <c r="J634" s="349">
        <f t="shared" si="111"/>
        <v>0</v>
      </c>
      <c r="K634" s="331">
        <f t="shared" si="119"/>
        <v>0</v>
      </c>
      <c r="L634" s="331">
        <f t="shared" si="119"/>
        <v>0</v>
      </c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18"/>
        <v>0</v>
      </c>
      <c r="I635" s="331">
        <f t="shared" si="118"/>
        <v>0</v>
      </c>
      <c r="J635" s="349">
        <f t="shared" si="111"/>
        <v>0</v>
      </c>
      <c r="K635" s="331">
        <f t="shared" si="119"/>
        <v>0</v>
      </c>
      <c r="L635" s="331">
        <f t="shared" si="119"/>
        <v>0</v>
      </c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18"/>
        <v>0</v>
      </c>
      <c r="I636" s="331">
        <f t="shared" si="118"/>
        <v>0</v>
      </c>
      <c r="J636" s="349">
        <f t="shared" si="111"/>
        <v>0</v>
      </c>
      <c r="K636" s="331">
        <f t="shared" si="119"/>
        <v>0</v>
      </c>
      <c r="L636" s="331">
        <f t="shared" si="119"/>
        <v>0</v>
      </c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1"/>
        <v>0</v>
      </c>
      <c r="K637" s="368"/>
      <c r="L637" s="368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389.5</v>
      </c>
      <c r="I638" s="349">
        <f>I639</f>
        <v>0</v>
      </c>
      <c r="J638" s="349">
        <f t="shared" si="111"/>
        <v>389.5</v>
      </c>
      <c r="K638" s="349">
        <f>K639</f>
        <v>389.5</v>
      </c>
      <c r="L638" s="349">
        <f>L639</f>
        <v>389.4</v>
      </c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389.5</v>
      </c>
      <c r="I639" s="331">
        <f>I640+I648+I656</f>
        <v>0</v>
      </c>
      <c r="J639" s="349">
        <f t="shared" si="111"/>
        <v>389.5</v>
      </c>
      <c r="K639" s="331">
        <f>K640+K648+K656</f>
        <v>389.5</v>
      </c>
      <c r="L639" s="331">
        <f>L640+L648+L656</f>
        <v>389.4</v>
      </c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0">H641</f>
        <v>112.5</v>
      </c>
      <c r="I640" s="331">
        <f t="shared" si="120"/>
        <v>0</v>
      </c>
      <c r="J640" s="349">
        <f t="shared" si="111"/>
        <v>112.5</v>
      </c>
      <c r="K640" s="331">
        <f t="shared" ref="K640:L642" si="121">K641</f>
        <v>112.5</v>
      </c>
      <c r="L640" s="331">
        <f t="shared" si="121"/>
        <v>112.4</v>
      </c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0"/>
        <v>112.5</v>
      </c>
      <c r="I641" s="331">
        <f t="shared" si="120"/>
        <v>0</v>
      </c>
      <c r="J641" s="349">
        <f t="shared" si="111"/>
        <v>112.5</v>
      </c>
      <c r="K641" s="331">
        <f t="shared" si="121"/>
        <v>112.5</v>
      </c>
      <c r="L641" s="331">
        <f t="shared" si="121"/>
        <v>112.4</v>
      </c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0"/>
        <v>112.5</v>
      </c>
      <c r="I642" s="331">
        <f t="shared" si="120"/>
        <v>0</v>
      </c>
      <c r="J642" s="349">
        <f t="shared" si="111"/>
        <v>112.5</v>
      </c>
      <c r="K642" s="331">
        <f t="shared" si="121"/>
        <v>112.5</v>
      </c>
      <c r="L642" s="331">
        <f t="shared" si="121"/>
        <v>112.4</v>
      </c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1"/>
        <v>112.5</v>
      </c>
      <c r="K643" s="368">
        <v>112.5</v>
      </c>
      <c r="L643" s="368">
        <v>112.4</v>
      </c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1"/>
        <v>0</v>
      </c>
      <c r="K644" s="365"/>
      <c r="L644" s="365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1"/>
        <v>0</v>
      </c>
      <c r="K645" s="365"/>
      <c r="L645" s="365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1"/>
        <v>0</v>
      </c>
      <c r="K646" s="365"/>
      <c r="L646" s="365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1"/>
        <v>0</v>
      </c>
      <c r="K647" s="365"/>
      <c r="L647" s="365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2">H649</f>
        <v>190</v>
      </c>
      <c r="I648" s="331">
        <f t="shared" si="122"/>
        <v>0</v>
      </c>
      <c r="J648" s="349">
        <f t="shared" si="111"/>
        <v>190</v>
      </c>
      <c r="K648" s="331">
        <f t="shared" ref="K648:L650" si="123">K649</f>
        <v>190</v>
      </c>
      <c r="L648" s="331">
        <f t="shared" si="123"/>
        <v>190</v>
      </c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2"/>
        <v>190</v>
      </c>
      <c r="I649" s="331">
        <f t="shared" si="122"/>
        <v>0</v>
      </c>
      <c r="J649" s="349">
        <f t="shared" si="111"/>
        <v>190</v>
      </c>
      <c r="K649" s="331">
        <f t="shared" si="123"/>
        <v>190</v>
      </c>
      <c r="L649" s="331">
        <f t="shared" si="123"/>
        <v>190</v>
      </c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2"/>
        <v>190</v>
      </c>
      <c r="I650" s="331">
        <f t="shared" si="122"/>
        <v>0</v>
      </c>
      <c r="J650" s="349">
        <f t="shared" si="111"/>
        <v>190</v>
      </c>
      <c r="K650" s="331">
        <f t="shared" si="123"/>
        <v>190</v>
      </c>
      <c r="L650" s="331">
        <f t="shared" si="123"/>
        <v>190</v>
      </c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1"/>
        <v>190</v>
      </c>
      <c r="K651" s="368">
        <v>190</v>
      </c>
      <c r="L651" s="368">
        <v>190</v>
      </c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1"/>
        <v>0</v>
      </c>
      <c r="K652" s="365"/>
      <c r="L652" s="365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1"/>
        <v>0</v>
      </c>
      <c r="K653" s="365"/>
      <c r="L653" s="365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1"/>
        <v>0</v>
      </c>
      <c r="K654" s="365"/>
      <c r="L654" s="365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1"/>
        <v>0</v>
      </c>
      <c r="K655" s="365"/>
      <c r="L655" s="365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4">H657</f>
        <v>87</v>
      </c>
      <c r="I656" s="331">
        <f t="shared" si="124"/>
        <v>0</v>
      </c>
      <c r="J656" s="349">
        <f t="shared" si="111"/>
        <v>87</v>
      </c>
      <c r="K656" s="331">
        <f t="shared" ref="K656:L658" si="125">K657</f>
        <v>87</v>
      </c>
      <c r="L656" s="331">
        <f t="shared" si="125"/>
        <v>87</v>
      </c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4"/>
        <v>87</v>
      </c>
      <c r="I657" s="331">
        <f t="shared" si="124"/>
        <v>0</v>
      </c>
      <c r="J657" s="349">
        <f t="shared" si="111"/>
        <v>87</v>
      </c>
      <c r="K657" s="331">
        <f t="shared" si="125"/>
        <v>87</v>
      </c>
      <c r="L657" s="331">
        <f t="shared" si="125"/>
        <v>87</v>
      </c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4"/>
        <v>87</v>
      </c>
      <c r="I658" s="331">
        <f t="shared" si="124"/>
        <v>0</v>
      </c>
      <c r="J658" s="349">
        <f t="shared" si="111"/>
        <v>87</v>
      </c>
      <c r="K658" s="331">
        <f t="shared" si="125"/>
        <v>87</v>
      </c>
      <c r="L658" s="331">
        <f t="shared" si="125"/>
        <v>87</v>
      </c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87</v>
      </c>
      <c r="I659" s="331"/>
      <c r="J659" s="349">
        <f t="shared" si="111"/>
        <v>87</v>
      </c>
      <c r="K659" s="368">
        <v>87</v>
      </c>
      <c r="L659" s="368">
        <v>87</v>
      </c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1"/>
        <v>0</v>
      </c>
      <c r="K660" s="365"/>
      <c r="L660" s="365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1"/>
        <v>0</v>
      </c>
      <c r="K661" s="365"/>
      <c r="L661" s="365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1"/>
        <v>0</v>
      </c>
      <c r="K662" s="365"/>
      <c r="L662" s="365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1"/>
        <v>0</v>
      </c>
      <c r="K663" s="365"/>
      <c r="L663" s="365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6">H665</f>
        <v>585.20000000000005</v>
      </c>
      <c r="I664" s="349">
        <f t="shared" si="126"/>
        <v>0</v>
      </c>
      <c r="J664" s="349">
        <f t="shared" si="111"/>
        <v>585.20000000000005</v>
      </c>
      <c r="K664" s="349">
        <f t="shared" si="126"/>
        <v>165.2</v>
      </c>
      <c r="L664" s="349">
        <f t="shared" si="126"/>
        <v>165.2</v>
      </c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6"/>
        <v>585.20000000000005</v>
      </c>
      <c r="I665" s="349">
        <f t="shared" si="126"/>
        <v>0</v>
      </c>
      <c r="J665" s="349">
        <f t="shared" ref="J665:J728" si="127">H665+I665</f>
        <v>585.20000000000005</v>
      </c>
      <c r="K665" s="349">
        <f t="shared" si="126"/>
        <v>165.2</v>
      </c>
      <c r="L665" s="349">
        <f t="shared" si="126"/>
        <v>165.2</v>
      </c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0</v>
      </c>
      <c r="J666" s="349">
        <f>H666+I666</f>
        <v>585.20000000000005</v>
      </c>
      <c r="K666" s="349">
        <f>K667+K672</f>
        <v>165.2</v>
      </c>
      <c r="L666" s="349">
        <f>L667+L672</f>
        <v>165.2</v>
      </c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28">H668</f>
        <v>0</v>
      </c>
      <c r="I667" s="349">
        <f t="shared" si="128"/>
        <v>0</v>
      </c>
      <c r="J667" s="349">
        <f t="shared" si="127"/>
        <v>0</v>
      </c>
      <c r="K667" s="349">
        <f t="shared" si="128"/>
        <v>0</v>
      </c>
      <c r="L667" s="365"/>
      <c r="O667" s="264"/>
    </row>
    <row r="668" spans="1:15" ht="38.25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28"/>
        <v>0</v>
      </c>
      <c r="I668" s="349">
        <f t="shared" si="128"/>
        <v>0</v>
      </c>
      <c r="J668" s="349">
        <f t="shared" si="127"/>
        <v>0</v>
      </c>
      <c r="K668" s="349">
        <f t="shared" si="128"/>
        <v>0</v>
      </c>
      <c r="L668" s="365"/>
      <c r="O668" s="264"/>
    </row>
    <row r="669" spans="1:15" ht="12.75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28"/>
        <v>0</v>
      </c>
      <c r="I669" s="349">
        <f t="shared" si="128"/>
        <v>0</v>
      </c>
      <c r="J669" s="349">
        <f t="shared" si="127"/>
        <v>0</v>
      </c>
      <c r="K669" s="349">
        <f t="shared" si="128"/>
        <v>0</v>
      </c>
      <c r="L669" s="365"/>
      <c r="O669" s="264"/>
    </row>
    <row r="670" spans="1:15" ht="12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28"/>
        <v>0</v>
      </c>
      <c r="I670" s="349">
        <f t="shared" si="128"/>
        <v>0</v>
      </c>
      <c r="J670" s="349">
        <f t="shared" si="127"/>
        <v>0</v>
      </c>
      <c r="K670" s="349">
        <f t="shared" si="128"/>
        <v>0</v>
      </c>
      <c r="L670" s="365"/>
      <c r="O670" s="264"/>
    </row>
    <row r="671" spans="1:15" ht="12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7"/>
        <v>0</v>
      </c>
      <c r="K671" s="365"/>
      <c r="L671" s="365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29">H673</f>
        <v>585.20000000000005</v>
      </c>
      <c r="I672" s="331">
        <f t="shared" si="129"/>
        <v>0</v>
      </c>
      <c r="J672" s="349">
        <f t="shared" si="127"/>
        <v>585.20000000000005</v>
      </c>
      <c r="K672" s="331">
        <f t="shared" ref="K672:L674" si="130">K673</f>
        <v>165.2</v>
      </c>
      <c r="L672" s="331">
        <f t="shared" si="130"/>
        <v>165.2</v>
      </c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29"/>
        <v>585.20000000000005</v>
      </c>
      <c r="I673" s="331">
        <f t="shared" si="129"/>
        <v>0</v>
      </c>
      <c r="J673" s="349">
        <f t="shared" si="127"/>
        <v>585.20000000000005</v>
      </c>
      <c r="K673" s="331">
        <f t="shared" si="130"/>
        <v>165.2</v>
      </c>
      <c r="L673" s="331">
        <f t="shared" si="130"/>
        <v>165.2</v>
      </c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29"/>
        <v>585.20000000000005</v>
      </c>
      <c r="I674" s="331">
        <f t="shared" si="129"/>
        <v>0</v>
      </c>
      <c r="J674" s="349">
        <f t="shared" si="127"/>
        <v>585.20000000000005</v>
      </c>
      <c r="K674" s="331">
        <f t="shared" si="130"/>
        <v>165.2</v>
      </c>
      <c r="L674" s="331">
        <f t="shared" si="130"/>
        <v>165.2</v>
      </c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0</v>
      </c>
      <c r="J675" s="349">
        <f t="shared" si="127"/>
        <v>585.20000000000005</v>
      </c>
      <c r="K675" s="331">
        <f>K678+K676</f>
        <v>165.2</v>
      </c>
      <c r="L675" s="331">
        <f>L678+L676</f>
        <v>165.2</v>
      </c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7"/>
        <v>0</v>
      </c>
      <c r="K676" s="331">
        <f>K677</f>
        <v>0</v>
      </c>
      <c r="L676" s="365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7"/>
        <v>0</v>
      </c>
      <c r="K677" s="365"/>
      <c r="L677" s="365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0</v>
      </c>
      <c r="J678" s="349">
        <f t="shared" si="127"/>
        <v>585.20000000000005</v>
      </c>
      <c r="K678" s="331">
        <f>K679+K680</f>
        <v>165.2</v>
      </c>
      <c r="L678" s="331">
        <f>L679+L680</f>
        <v>165.2</v>
      </c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31"/>
      <c r="J679" s="349">
        <f t="shared" si="127"/>
        <v>585.20000000000005</v>
      </c>
      <c r="K679" s="368">
        <v>165.2</v>
      </c>
      <c r="L679" s="368">
        <v>165.2</v>
      </c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7"/>
        <v>0</v>
      </c>
      <c r="K680" s="368"/>
      <c r="L680" s="365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/>
      <c r="J681" s="349">
        <f t="shared" si="127"/>
        <v>143.69999999999999</v>
      </c>
      <c r="K681" s="331">
        <v>143.69999999999999</v>
      </c>
      <c r="L681" s="365">
        <v>143.69999999999999</v>
      </c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/>
      <c r="J682" s="349">
        <f t="shared" si="127"/>
        <v>143.69999999999999</v>
      </c>
      <c r="K682" s="331">
        <v>143.69999999999999</v>
      </c>
      <c r="L682" s="365">
        <v>143.69999999999999</v>
      </c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/>
      <c r="J683" s="349">
        <f t="shared" si="127"/>
        <v>143.69999999999999</v>
      </c>
      <c r="K683" s="331">
        <v>143.69999999999999</v>
      </c>
      <c r="L683" s="365">
        <v>143.69999999999999</v>
      </c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/>
      <c r="J684" s="349">
        <f t="shared" si="127"/>
        <v>143.69999999999999</v>
      </c>
      <c r="K684" s="331">
        <v>143.69999999999999</v>
      </c>
      <c r="L684" s="365">
        <v>143.69999999999999</v>
      </c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/>
      <c r="J685" s="349">
        <f t="shared" si="127"/>
        <v>143.69999999999999</v>
      </c>
      <c r="K685" s="331">
        <v>143.69999999999999</v>
      </c>
      <c r="L685" s="365">
        <v>143.69999999999999</v>
      </c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/>
      <c r="J686" s="349">
        <f t="shared" si="127"/>
        <v>143.69999999999999</v>
      </c>
      <c r="K686" s="331">
        <v>143.69999999999999</v>
      </c>
      <c r="L686" s="365">
        <v>143.69999999999999</v>
      </c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/>
      <c r="J687" s="349">
        <f t="shared" si="127"/>
        <v>143.69999999999999</v>
      </c>
      <c r="K687" s="331">
        <v>143.69999999999999</v>
      </c>
      <c r="L687" s="365">
        <v>143.69999999999999</v>
      </c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4840.3</v>
      </c>
      <c r="I688" s="349">
        <f>I689</f>
        <v>0</v>
      </c>
      <c r="J688" s="349">
        <f t="shared" si="127"/>
        <v>4840.3</v>
      </c>
      <c r="K688" s="349">
        <f>K689</f>
        <v>4520.2</v>
      </c>
      <c r="L688" s="349">
        <f>L689</f>
        <v>4520.2</v>
      </c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4840.3</v>
      </c>
      <c r="I689" s="349">
        <f>I690+I701+I696</f>
        <v>0</v>
      </c>
      <c r="J689" s="349">
        <f t="shared" si="127"/>
        <v>4840.3</v>
      </c>
      <c r="K689" s="349">
        <f>K690+K701+K696</f>
        <v>4520.2</v>
      </c>
      <c r="L689" s="349">
        <f>L690+L701+L696</f>
        <v>4520.2</v>
      </c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1">H691</f>
        <v>4520.2</v>
      </c>
      <c r="I690" s="349">
        <f t="shared" si="131"/>
        <v>0</v>
      </c>
      <c r="J690" s="349">
        <f t="shared" si="127"/>
        <v>4520.2</v>
      </c>
      <c r="K690" s="349">
        <f t="shared" ref="K690:L694" si="132">K691</f>
        <v>4520.2</v>
      </c>
      <c r="L690" s="349">
        <f t="shared" si="132"/>
        <v>4520.2</v>
      </c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1"/>
        <v>4520.2</v>
      </c>
      <c r="I691" s="331">
        <f t="shared" si="131"/>
        <v>0</v>
      </c>
      <c r="J691" s="349">
        <f t="shared" si="127"/>
        <v>4520.2</v>
      </c>
      <c r="K691" s="331">
        <f t="shared" si="132"/>
        <v>4520.2</v>
      </c>
      <c r="L691" s="331">
        <f t="shared" si="132"/>
        <v>4520.2</v>
      </c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1"/>
        <v>4520.2</v>
      </c>
      <c r="I692" s="331">
        <f t="shared" si="131"/>
        <v>0</v>
      </c>
      <c r="J692" s="349">
        <f t="shared" si="127"/>
        <v>4520.2</v>
      </c>
      <c r="K692" s="331">
        <f t="shared" si="132"/>
        <v>4520.2</v>
      </c>
      <c r="L692" s="331">
        <f t="shared" si="132"/>
        <v>4520.2</v>
      </c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1"/>
        <v>4520.2</v>
      </c>
      <c r="I693" s="331">
        <f t="shared" si="131"/>
        <v>0</v>
      </c>
      <c r="J693" s="349">
        <f t="shared" si="127"/>
        <v>4520.2</v>
      </c>
      <c r="K693" s="331">
        <f t="shared" si="132"/>
        <v>4520.2</v>
      </c>
      <c r="L693" s="331">
        <f t="shared" si="132"/>
        <v>4520.2</v>
      </c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1"/>
        <v>4520.2</v>
      </c>
      <c r="I694" s="331">
        <f t="shared" si="131"/>
        <v>0</v>
      </c>
      <c r="J694" s="349">
        <f t="shared" si="127"/>
        <v>4520.2</v>
      </c>
      <c r="K694" s="331">
        <f t="shared" si="132"/>
        <v>4520.2</v>
      </c>
      <c r="L694" s="331">
        <f t="shared" si="132"/>
        <v>4520.2</v>
      </c>
      <c r="O694" s="264"/>
    </row>
    <row r="695" spans="1:15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4520.2</v>
      </c>
      <c r="I695" s="331"/>
      <c r="J695" s="349">
        <f t="shared" si="127"/>
        <v>4520.2</v>
      </c>
      <c r="K695" s="368">
        <v>4520.2</v>
      </c>
      <c r="L695" s="368">
        <v>4520.2</v>
      </c>
      <c r="O695" s="26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7"/>
        <v>0</v>
      </c>
      <c r="K696" s="365"/>
      <c r="L696" s="365"/>
      <c r="O696" s="264"/>
    </row>
    <row r="697" spans="1:15" ht="25.5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7"/>
        <v>0</v>
      </c>
      <c r="K697" s="365"/>
      <c r="L697" s="365"/>
      <c r="O697" s="264"/>
    </row>
    <row r="698" spans="1:15" ht="12.75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7"/>
        <v>0</v>
      </c>
      <c r="K698" s="365"/>
      <c r="L698" s="365"/>
      <c r="O698" s="264"/>
    </row>
    <row r="699" spans="1:15" ht="12.75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7"/>
        <v>0</v>
      </c>
      <c r="K699" s="365"/>
      <c r="L699" s="365"/>
      <c r="O699" s="264"/>
    </row>
    <row r="700" spans="1:15" ht="12.75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7"/>
        <v>0</v>
      </c>
      <c r="K700" s="365"/>
      <c r="L700" s="365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320.10000000000002</v>
      </c>
      <c r="I701" s="349"/>
      <c r="J701" s="349">
        <f t="shared" si="127"/>
        <v>320.10000000000002</v>
      </c>
      <c r="K701" s="349">
        <f>K711+K706+K702</f>
        <v>0</v>
      </c>
      <c r="L701" s="349">
        <f>L711+L706+L702</f>
        <v>0</v>
      </c>
      <c r="O701" s="264"/>
    </row>
    <row r="702" spans="1:15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3">H703</f>
        <v>0</v>
      </c>
      <c r="I702" s="349"/>
      <c r="J702" s="349">
        <f t="shared" si="127"/>
        <v>0</v>
      </c>
      <c r="K702" s="349">
        <f t="shared" si="133"/>
        <v>0</v>
      </c>
      <c r="L702" s="349">
        <f t="shared" si="133"/>
        <v>0</v>
      </c>
      <c r="O702" s="264"/>
    </row>
    <row r="703" spans="1:15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3"/>
        <v>0</v>
      </c>
      <c r="I703" s="349"/>
      <c r="J703" s="349">
        <f t="shared" si="127"/>
        <v>0</v>
      </c>
      <c r="K703" s="349">
        <f t="shared" si="133"/>
        <v>0</v>
      </c>
      <c r="L703" s="349">
        <f t="shared" si="133"/>
        <v>0</v>
      </c>
      <c r="O703" s="264"/>
    </row>
    <row r="704" spans="1:15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3"/>
        <v>0</v>
      </c>
      <c r="I704" s="349"/>
      <c r="J704" s="349">
        <f t="shared" si="127"/>
        <v>0</v>
      </c>
      <c r="K704" s="349">
        <f t="shared" si="133"/>
        <v>0</v>
      </c>
      <c r="L704" s="349">
        <f t="shared" si="133"/>
        <v>0</v>
      </c>
      <c r="O704" s="264"/>
    </row>
    <row r="705" spans="1:15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/>
      <c r="I705" s="349"/>
      <c r="J705" s="349">
        <f t="shared" si="127"/>
        <v>0</v>
      </c>
      <c r="K705" s="349"/>
      <c r="L705" s="365"/>
      <c r="O705" s="264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4">H707</f>
        <v>320.10000000000002</v>
      </c>
      <c r="I706" s="349">
        <f>I707</f>
        <v>0</v>
      </c>
      <c r="J706" s="349">
        <f t="shared" si="127"/>
        <v>320.10000000000002</v>
      </c>
      <c r="K706" s="349">
        <f t="shared" si="134"/>
        <v>0</v>
      </c>
      <c r="L706" s="349">
        <f t="shared" si="134"/>
        <v>0</v>
      </c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4"/>
        <v>320.10000000000002</v>
      </c>
      <c r="I707" s="349">
        <f>I708</f>
        <v>0</v>
      </c>
      <c r="J707" s="349">
        <f t="shared" si="127"/>
        <v>320.10000000000002</v>
      </c>
      <c r="K707" s="349">
        <f t="shared" si="134"/>
        <v>0</v>
      </c>
      <c r="L707" s="349">
        <f t="shared" si="134"/>
        <v>0</v>
      </c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</f>
        <v>0</v>
      </c>
      <c r="J708" s="349">
        <f t="shared" si="127"/>
        <v>320.10000000000002</v>
      </c>
      <c r="K708" s="331">
        <f>K709+K710</f>
        <v>0</v>
      </c>
      <c r="L708" s="331">
        <f>L709+L710</f>
        <v>0</v>
      </c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7"/>
        <v>320.10000000000002</v>
      </c>
      <c r="K709" s="331"/>
      <c r="L709" s="331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7"/>
        <v>0</v>
      </c>
      <c r="K710" s="365"/>
      <c r="L710" s="365"/>
      <c r="O710" s="264"/>
    </row>
    <row r="711" spans="1:15" ht="36.75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5">H712</f>
        <v>0</v>
      </c>
      <c r="I711" s="349"/>
      <c r="J711" s="349">
        <f t="shared" si="127"/>
        <v>0</v>
      </c>
      <c r="K711" s="349">
        <f t="shared" si="135"/>
        <v>0</v>
      </c>
      <c r="L711" s="365"/>
      <c r="O711" s="264"/>
    </row>
    <row r="712" spans="1:15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5"/>
        <v>0</v>
      </c>
      <c r="I712" s="331"/>
      <c r="J712" s="349">
        <f t="shared" si="127"/>
        <v>0</v>
      </c>
      <c r="K712" s="331">
        <f t="shared" si="135"/>
        <v>0</v>
      </c>
      <c r="L712" s="365"/>
      <c r="O712" s="264"/>
    </row>
    <row r="713" spans="1:15" ht="15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5"/>
        <v>0</v>
      </c>
      <c r="I713" s="331"/>
      <c r="J713" s="349">
        <f t="shared" si="127"/>
        <v>0</v>
      </c>
      <c r="K713" s="331">
        <f t="shared" si="135"/>
        <v>0</v>
      </c>
      <c r="L713" s="365"/>
      <c r="O713" s="264"/>
    </row>
    <row r="714" spans="1:15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/>
      <c r="J714" s="349">
        <f t="shared" si="127"/>
        <v>0</v>
      </c>
      <c r="K714" s="365"/>
      <c r="L714" s="365"/>
      <c r="O714" s="264"/>
    </row>
    <row r="715" spans="1:15" s="254" customFormat="1" ht="13.5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6">H716</f>
        <v>0</v>
      </c>
      <c r="I715" s="349">
        <f t="shared" si="136"/>
        <v>0</v>
      </c>
      <c r="J715" s="349">
        <f t="shared" si="127"/>
        <v>0</v>
      </c>
      <c r="K715" s="349">
        <f t="shared" ref="K715:L719" si="137">K716</f>
        <v>4205.1000000000004</v>
      </c>
      <c r="L715" s="349">
        <f t="shared" si="137"/>
        <v>9000</v>
      </c>
      <c r="O715" s="264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6"/>
        <v>0</v>
      </c>
      <c r="I716" s="331">
        <f t="shared" si="136"/>
        <v>0</v>
      </c>
      <c r="J716" s="349">
        <f t="shared" si="127"/>
        <v>0</v>
      </c>
      <c r="K716" s="331">
        <f t="shared" si="137"/>
        <v>4205.1000000000004</v>
      </c>
      <c r="L716" s="331">
        <f t="shared" si="137"/>
        <v>9000</v>
      </c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6"/>
        <v>0</v>
      </c>
      <c r="I717" s="331">
        <f t="shared" si="136"/>
        <v>0</v>
      </c>
      <c r="J717" s="349">
        <f t="shared" si="127"/>
        <v>0</v>
      </c>
      <c r="K717" s="331">
        <f t="shared" si="137"/>
        <v>4205.1000000000004</v>
      </c>
      <c r="L717" s="331">
        <f t="shared" si="137"/>
        <v>9000</v>
      </c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6"/>
        <v>0</v>
      </c>
      <c r="I718" s="331">
        <f t="shared" si="136"/>
        <v>0</v>
      </c>
      <c r="J718" s="349">
        <f t="shared" si="127"/>
        <v>0</v>
      </c>
      <c r="K718" s="331">
        <f t="shared" si="137"/>
        <v>4205.1000000000004</v>
      </c>
      <c r="L718" s="331">
        <f t="shared" si="137"/>
        <v>9000</v>
      </c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6"/>
        <v>0</v>
      </c>
      <c r="I719" s="331">
        <f t="shared" si="136"/>
        <v>0</v>
      </c>
      <c r="J719" s="349">
        <f t="shared" si="127"/>
        <v>0</v>
      </c>
      <c r="K719" s="331">
        <f t="shared" si="137"/>
        <v>4205.1000000000004</v>
      </c>
      <c r="L719" s="331">
        <f t="shared" si="137"/>
        <v>9000</v>
      </c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7"/>
        <v>0</v>
      </c>
      <c r="K720" s="368">
        <v>4205.1000000000004</v>
      </c>
      <c r="L720" s="368">
        <v>9000</v>
      </c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216690.19999999998</v>
      </c>
      <c r="I721" s="349">
        <f>I722+I723+I724</f>
        <v>779.2</v>
      </c>
      <c r="J721" s="349">
        <f t="shared" si="127"/>
        <v>217469.4</v>
      </c>
      <c r="K721" s="349">
        <f>K722+K723+K724</f>
        <v>200437.50000000003</v>
      </c>
      <c r="L721" s="349">
        <f>L722+L723+L724</f>
        <v>200207.40000000002</v>
      </c>
      <c r="M721" s="264">
        <f>H727+H765+H820+H1032+H1109+H1180+H1208+H1223+H1256+H1285</f>
        <v>216690.2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81930.499999999971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779.2</v>
      </c>
      <c r="J722" s="349">
        <f t="shared" si="127"/>
        <v>82709.699999999968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116867.09999999999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0</v>
      </c>
      <c r="J723" s="349">
        <f>H723+I723</f>
        <v>116867.09999999999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116013.00000000001</v>
      </c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17892.599999999999</v>
      </c>
      <c r="I724" s="349">
        <f>I837+I1235+I918+I906+I732+I1197+I1269+I1086+I736+I1015+I1023+I880+I1001+I888+I875+I884+I914</f>
        <v>0</v>
      </c>
      <c r="J724" s="349">
        <f t="shared" si="127"/>
        <v>17892.599999999999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7"/>
        <v>0</v>
      </c>
      <c r="K725" s="365"/>
      <c r="L725" s="365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2373.8000000000002</v>
      </c>
      <c r="I726" s="349">
        <f>I727</f>
        <v>406.4</v>
      </c>
      <c r="J726" s="349">
        <f t="shared" si="127"/>
        <v>2780.2000000000003</v>
      </c>
      <c r="K726" s="349">
        <f>K727</f>
        <v>1389.4</v>
      </c>
      <c r="L726" s="349">
        <f>L727</f>
        <v>1239.4000000000001</v>
      </c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2373.8000000000002</v>
      </c>
      <c r="I727" s="349">
        <f>I728+I759</f>
        <v>406.4</v>
      </c>
      <c r="J727" s="349">
        <f t="shared" si="127"/>
        <v>2780.2000000000003</v>
      </c>
      <c r="K727" s="349">
        <f>K728+K759</f>
        <v>1389.4</v>
      </c>
      <c r="L727" s="349">
        <f>L728+L759</f>
        <v>1239.4000000000001</v>
      </c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2363.8000000000002</v>
      </c>
      <c r="I728" s="331">
        <f>I742+I749+I729+I733+I737</f>
        <v>406.4</v>
      </c>
      <c r="J728" s="349">
        <f t="shared" si="127"/>
        <v>2770.2000000000003</v>
      </c>
      <c r="K728" s="331">
        <f>K742+K749+K729+K733+K737</f>
        <v>1379.4</v>
      </c>
      <c r="L728" s="331">
        <f>L742+L749+L729+L733+L737</f>
        <v>1239.4000000000001</v>
      </c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38">H730</f>
        <v>0</v>
      </c>
      <c r="I729" s="331">
        <f t="shared" si="138"/>
        <v>0</v>
      </c>
      <c r="J729" s="349">
        <f t="shared" ref="J729:J792" si="139">H729+I729</f>
        <v>0</v>
      </c>
      <c r="K729" s="331">
        <f t="shared" ref="K729:L731" si="140">K730</f>
        <v>0</v>
      </c>
      <c r="L729" s="331">
        <f t="shared" si="140"/>
        <v>0</v>
      </c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38"/>
        <v>0</v>
      </c>
      <c r="I730" s="331">
        <f t="shared" si="138"/>
        <v>0</v>
      </c>
      <c r="J730" s="349">
        <f t="shared" si="139"/>
        <v>0</v>
      </c>
      <c r="K730" s="331">
        <f t="shared" si="140"/>
        <v>0</v>
      </c>
      <c r="L730" s="331">
        <f t="shared" si="140"/>
        <v>0</v>
      </c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38"/>
        <v>0</v>
      </c>
      <c r="I731" s="331">
        <f t="shared" si="138"/>
        <v>0</v>
      </c>
      <c r="J731" s="349">
        <f t="shared" si="139"/>
        <v>0</v>
      </c>
      <c r="K731" s="331">
        <f t="shared" si="140"/>
        <v>0</v>
      </c>
      <c r="L731" s="331">
        <f t="shared" si="140"/>
        <v>0</v>
      </c>
      <c r="O731" s="264"/>
    </row>
    <row r="732" spans="1:15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/>
      <c r="I732" s="331"/>
      <c r="J732" s="349">
        <f t="shared" si="139"/>
        <v>0</v>
      </c>
      <c r="K732" s="331"/>
      <c r="L732" s="365"/>
      <c r="O732" s="264"/>
    </row>
    <row r="733" spans="1:15" ht="193.5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1">H734</f>
        <v>0</v>
      </c>
      <c r="I733" s="331">
        <f t="shared" si="141"/>
        <v>0</v>
      </c>
      <c r="J733" s="349">
        <f t="shared" si="139"/>
        <v>0</v>
      </c>
      <c r="K733" s="331">
        <f t="shared" ref="K733:L735" si="142">K734</f>
        <v>0</v>
      </c>
      <c r="L733" s="331">
        <f t="shared" si="142"/>
        <v>0</v>
      </c>
      <c r="O733" s="264"/>
    </row>
    <row r="734" spans="1:15" ht="38.25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1"/>
        <v>0</v>
      </c>
      <c r="I734" s="331">
        <f t="shared" si="141"/>
        <v>0</v>
      </c>
      <c r="J734" s="349">
        <f t="shared" si="139"/>
        <v>0</v>
      </c>
      <c r="K734" s="331">
        <f t="shared" si="142"/>
        <v>0</v>
      </c>
      <c r="L734" s="331">
        <f t="shared" si="142"/>
        <v>0</v>
      </c>
      <c r="O734" s="264"/>
    </row>
    <row r="735" spans="1:15" ht="13.5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1"/>
        <v>0</v>
      </c>
      <c r="I735" s="331">
        <f t="shared" si="141"/>
        <v>0</v>
      </c>
      <c r="J735" s="349">
        <f t="shared" si="139"/>
        <v>0</v>
      </c>
      <c r="K735" s="331">
        <f t="shared" si="142"/>
        <v>0</v>
      </c>
      <c r="L735" s="331">
        <f t="shared" si="142"/>
        <v>0</v>
      </c>
      <c r="O735" s="264"/>
    </row>
    <row r="736" spans="1:15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39"/>
        <v>0</v>
      </c>
      <c r="K736" s="331"/>
      <c r="L736" s="365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3">H738</f>
        <v>938.7</v>
      </c>
      <c r="I737" s="331">
        <f t="shared" si="143"/>
        <v>406.4</v>
      </c>
      <c r="J737" s="349">
        <f t="shared" si="139"/>
        <v>1345.1</v>
      </c>
      <c r="K737" s="331">
        <f t="shared" ref="K737:L740" si="144">K738</f>
        <v>0</v>
      </c>
      <c r="L737" s="331">
        <f t="shared" si="144"/>
        <v>0</v>
      </c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3"/>
        <v>938.7</v>
      </c>
      <c r="I738" s="331">
        <f t="shared" si="143"/>
        <v>406.4</v>
      </c>
      <c r="J738" s="349">
        <f t="shared" si="139"/>
        <v>1345.1</v>
      </c>
      <c r="K738" s="331">
        <f t="shared" si="144"/>
        <v>0</v>
      </c>
      <c r="L738" s="331">
        <f t="shared" si="144"/>
        <v>0</v>
      </c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3"/>
        <v>938.7</v>
      </c>
      <c r="I739" s="331">
        <f t="shared" si="143"/>
        <v>406.4</v>
      </c>
      <c r="J739" s="349">
        <f t="shared" si="139"/>
        <v>1345.1</v>
      </c>
      <c r="K739" s="331">
        <f t="shared" si="144"/>
        <v>0</v>
      </c>
      <c r="L739" s="331">
        <f t="shared" si="144"/>
        <v>0</v>
      </c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3"/>
        <v>938.7</v>
      </c>
      <c r="I740" s="331">
        <f t="shared" si="143"/>
        <v>406.4</v>
      </c>
      <c r="J740" s="349">
        <f t="shared" si="139"/>
        <v>1345.1</v>
      </c>
      <c r="K740" s="331">
        <f t="shared" si="144"/>
        <v>0</v>
      </c>
      <c r="L740" s="331">
        <f t="shared" si="144"/>
        <v>0</v>
      </c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938.7</v>
      </c>
      <c r="I741" s="331">
        <v>406.4</v>
      </c>
      <c r="J741" s="349">
        <f t="shared" si="139"/>
        <v>1345.1</v>
      </c>
      <c r="K741" s="331"/>
      <c r="L741" s="365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0</v>
      </c>
      <c r="J742" s="349">
        <f t="shared" si="139"/>
        <v>477.1</v>
      </c>
      <c r="K742" s="331">
        <f>K743+K746</f>
        <v>477.1</v>
      </c>
      <c r="L742" s="331">
        <f>L743+L746</f>
        <v>477.1</v>
      </c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5">H744</f>
        <v>477.1</v>
      </c>
      <c r="I743" s="331">
        <f t="shared" si="145"/>
        <v>0</v>
      </c>
      <c r="J743" s="349">
        <f t="shared" si="139"/>
        <v>477.1</v>
      </c>
      <c r="K743" s="331">
        <f t="shared" si="145"/>
        <v>477.1</v>
      </c>
      <c r="L743" s="331">
        <f t="shared" si="145"/>
        <v>477.1</v>
      </c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5"/>
        <v>477.1</v>
      </c>
      <c r="I744" s="331">
        <f t="shared" si="145"/>
        <v>0</v>
      </c>
      <c r="J744" s="349">
        <f t="shared" si="139"/>
        <v>477.1</v>
      </c>
      <c r="K744" s="331">
        <f t="shared" si="145"/>
        <v>477.1</v>
      </c>
      <c r="L744" s="331">
        <f t="shared" si="145"/>
        <v>477.1</v>
      </c>
      <c r="O744" s="264"/>
    </row>
    <row r="745" spans="1:15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477.1</v>
      </c>
      <c r="I745" s="331"/>
      <c r="J745" s="349">
        <f t="shared" si="139"/>
        <v>477.1</v>
      </c>
      <c r="K745" s="365">
        <v>477.1</v>
      </c>
      <c r="L745" s="365">
        <v>477.1</v>
      </c>
      <c r="O745" s="264"/>
    </row>
    <row r="746" spans="1:15" ht="25.5" hidden="1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6">H747</f>
        <v>0</v>
      </c>
      <c r="I746" s="331"/>
      <c r="J746" s="349">
        <f t="shared" si="139"/>
        <v>0</v>
      </c>
      <c r="K746" s="331">
        <f t="shared" si="146"/>
        <v>0</v>
      </c>
      <c r="L746" s="331">
        <f t="shared" si="146"/>
        <v>0</v>
      </c>
      <c r="O746" s="264"/>
    </row>
    <row r="747" spans="1:15" ht="40.5" hidden="1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6"/>
        <v>0</v>
      </c>
      <c r="I747" s="331"/>
      <c r="J747" s="349">
        <f t="shared" si="139"/>
        <v>0</v>
      </c>
      <c r="K747" s="331">
        <f t="shared" si="146"/>
        <v>0</v>
      </c>
      <c r="L747" s="331">
        <f t="shared" si="146"/>
        <v>0</v>
      </c>
      <c r="O747" s="264"/>
    </row>
    <row r="748" spans="1:15" ht="12.75" hidden="1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/>
      <c r="J748" s="349">
        <f t="shared" si="139"/>
        <v>0</v>
      </c>
      <c r="K748" s="365"/>
      <c r="L748" s="365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948</v>
      </c>
      <c r="I749" s="331">
        <f>I750+I753+I756</f>
        <v>0</v>
      </c>
      <c r="J749" s="349">
        <f t="shared" si="139"/>
        <v>948</v>
      </c>
      <c r="K749" s="331">
        <f>K750+K753+K756</f>
        <v>902.3</v>
      </c>
      <c r="L749" s="331">
        <f>L750+L753+L756</f>
        <v>762.3</v>
      </c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47">H751</f>
        <v>860</v>
      </c>
      <c r="I750" s="331">
        <f t="shared" si="147"/>
        <v>0</v>
      </c>
      <c r="J750" s="349">
        <f t="shared" si="139"/>
        <v>860</v>
      </c>
      <c r="K750" s="331">
        <f t="shared" si="147"/>
        <v>860</v>
      </c>
      <c r="L750" s="331">
        <f t="shared" si="147"/>
        <v>720</v>
      </c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47"/>
        <v>860</v>
      </c>
      <c r="I751" s="331">
        <f t="shared" si="147"/>
        <v>0</v>
      </c>
      <c r="J751" s="349">
        <f t="shared" si="139"/>
        <v>860</v>
      </c>
      <c r="K751" s="331">
        <f t="shared" si="147"/>
        <v>860</v>
      </c>
      <c r="L751" s="331">
        <f t="shared" si="147"/>
        <v>720</v>
      </c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860</v>
      </c>
      <c r="I752" s="331"/>
      <c r="J752" s="349">
        <f t="shared" si="139"/>
        <v>860</v>
      </c>
      <c r="K752" s="368">
        <v>860</v>
      </c>
      <c r="L752" s="368">
        <v>720</v>
      </c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48">H754</f>
        <v>87.7</v>
      </c>
      <c r="I753" s="331">
        <f t="shared" si="148"/>
        <v>0</v>
      </c>
      <c r="J753" s="349">
        <f t="shared" si="139"/>
        <v>87.7</v>
      </c>
      <c r="K753" s="331">
        <f t="shared" si="148"/>
        <v>42.3</v>
      </c>
      <c r="L753" s="331">
        <f t="shared" si="148"/>
        <v>42.3</v>
      </c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48"/>
        <v>87.7</v>
      </c>
      <c r="I754" s="331">
        <f t="shared" si="148"/>
        <v>0</v>
      </c>
      <c r="J754" s="349">
        <f t="shared" si="139"/>
        <v>87.7</v>
      </c>
      <c r="K754" s="331">
        <f t="shared" si="148"/>
        <v>42.3</v>
      </c>
      <c r="L754" s="331">
        <f t="shared" si="148"/>
        <v>42.3</v>
      </c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87.7</v>
      </c>
      <c r="I755" s="331">
        <v>0</v>
      </c>
      <c r="J755" s="349">
        <f t="shared" si="139"/>
        <v>87.7</v>
      </c>
      <c r="K755" s="368">
        <v>42.3</v>
      </c>
      <c r="L755" s="368">
        <v>42.3</v>
      </c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49">H757</f>
        <v>0.3</v>
      </c>
      <c r="I756" s="331">
        <f>I757</f>
        <v>0</v>
      </c>
      <c r="J756" s="349">
        <f t="shared" si="139"/>
        <v>0.3</v>
      </c>
      <c r="K756" s="331">
        <f t="shared" si="149"/>
        <v>0</v>
      </c>
      <c r="L756" s="331">
        <f t="shared" si="149"/>
        <v>0</v>
      </c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49"/>
        <v>0.3</v>
      </c>
      <c r="I757" s="331">
        <f>I758</f>
        <v>0</v>
      </c>
      <c r="J757" s="349">
        <f t="shared" si="139"/>
        <v>0.3</v>
      </c>
      <c r="K757" s="331">
        <f t="shared" si="149"/>
        <v>0</v>
      </c>
      <c r="L757" s="331">
        <f t="shared" si="149"/>
        <v>0</v>
      </c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>
        <v>0.3</v>
      </c>
      <c r="I758" s="331">
        <v>0</v>
      </c>
      <c r="J758" s="349">
        <f t="shared" si="139"/>
        <v>0.3</v>
      </c>
      <c r="K758" s="368"/>
      <c r="L758" s="368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0">H760</f>
        <v>10</v>
      </c>
      <c r="I759" s="418">
        <f t="shared" si="150"/>
        <v>0</v>
      </c>
      <c r="J759" s="349">
        <f t="shared" si="139"/>
        <v>10</v>
      </c>
      <c r="K759" s="418">
        <f t="shared" ref="K759:L762" si="151">K760</f>
        <v>10</v>
      </c>
      <c r="L759" s="418">
        <f t="shared" si="151"/>
        <v>0</v>
      </c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0"/>
        <v>10</v>
      </c>
      <c r="I760" s="418">
        <f t="shared" si="150"/>
        <v>0</v>
      </c>
      <c r="J760" s="349">
        <f t="shared" si="139"/>
        <v>10</v>
      </c>
      <c r="K760" s="418">
        <f t="shared" si="151"/>
        <v>10</v>
      </c>
      <c r="L760" s="418">
        <f t="shared" si="151"/>
        <v>0</v>
      </c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0"/>
        <v>10</v>
      </c>
      <c r="I761" s="418">
        <f t="shared" si="150"/>
        <v>0</v>
      </c>
      <c r="J761" s="349">
        <f t="shared" si="139"/>
        <v>10</v>
      </c>
      <c r="K761" s="418">
        <f t="shared" si="151"/>
        <v>10</v>
      </c>
      <c r="L761" s="418">
        <f t="shared" si="151"/>
        <v>0</v>
      </c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0"/>
        <v>10</v>
      </c>
      <c r="I762" s="418">
        <f t="shared" si="150"/>
        <v>0</v>
      </c>
      <c r="J762" s="349">
        <f t="shared" si="139"/>
        <v>10</v>
      </c>
      <c r="K762" s="418">
        <f t="shared" si="151"/>
        <v>10</v>
      </c>
      <c r="L762" s="418">
        <f t="shared" si="151"/>
        <v>0</v>
      </c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39"/>
        <v>10</v>
      </c>
      <c r="K763" s="410">
        <v>10</v>
      </c>
      <c r="L763" s="418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209315.59999999998</v>
      </c>
      <c r="I764" s="349">
        <f>I765+I820+I1032+I1109+I1180</f>
        <v>372.80000000000007</v>
      </c>
      <c r="J764" s="349">
        <f t="shared" si="139"/>
        <v>209688.39999999997</v>
      </c>
      <c r="K764" s="349">
        <f>K765+K820+K1032+K1109+K1180</f>
        <v>194727.3</v>
      </c>
      <c r="L764" s="349">
        <f>L765+L820+L1032+L1109+L1180</f>
        <v>194797.20000000004</v>
      </c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18124.3</v>
      </c>
      <c r="I765" s="349">
        <f>I766+I794</f>
        <v>245.5</v>
      </c>
      <c r="J765" s="349">
        <f t="shared" si="139"/>
        <v>18369.8</v>
      </c>
      <c r="K765" s="349">
        <f>K766+K794</f>
        <v>16821.900000000001</v>
      </c>
      <c r="L765" s="349">
        <f>L766+L794</f>
        <v>16580.900000000001</v>
      </c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18124.3</v>
      </c>
      <c r="I766" s="331">
        <f xml:space="preserve"> I767</f>
        <v>245.5</v>
      </c>
      <c r="J766" s="349">
        <f t="shared" si="139"/>
        <v>18369.8</v>
      </c>
      <c r="K766" s="331">
        <f xml:space="preserve"> K767</f>
        <v>16821.900000000001</v>
      </c>
      <c r="L766" s="331">
        <f xml:space="preserve"> L767</f>
        <v>16580.900000000001</v>
      </c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18124.3</v>
      </c>
      <c r="I767" s="331">
        <f>I768</f>
        <v>245.5</v>
      </c>
      <c r="J767" s="349">
        <f t="shared" si="139"/>
        <v>18369.8</v>
      </c>
      <c r="K767" s="331">
        <f>K768</f>
        <v>16821.900000000001</v>
      </c>
      <c r="L767" s="331">
        <f>L768</f>
        <v>16580.900000000001</v>
      </c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18124.3</v>
      </c>
      <c r="I768" s="331">
        <f>I769+I773+I777+I782+I786+I790</f>
        <v>245.5</v>
      </c>
      <c r="J768" s="349">
        <f t="shared" si="139"/>
        <v>18369.8</v>
      </c>
      <c r="K768" s="331">
        <f>K769+K773+K777+K782+K786+K790</f>
        <v>16821.900000000001</v>
      </c>
      <c r="L768" s="331">
        <f>L769+L773+L777+L782+L786+L790</f>
        <v>16580.900000000001</v>
      </c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2">H770</f>
        <v>10135.700000000001</v>
      </c>
      <c r="I769" s="331">
        <f t="shared" si="152"/>
        <v>0</v>
      </c>
      <c r="J769" s="349">
        <f t="shared" si="139"/>
        <v>10135.700000000001</v>
      </c>
      <c r="K769" s="331">
        <f t="shared" ref="K769:L771" si="153">K770</f>
        <v>10135.700000000001</v>
      </c>
      <c r="L769" s="331">
        <f t="shared" si="153"/>
        <v>10135.700000000001</v>
      </c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2"/>
        <v>10135.700000000001</v>
      </c>
      <c r="I770" s="331">
        <f t="shared" si="152"/>
        <v>0</v>
      </c>
      <c r="J770" s="349">
        <f t="shared" si="139"/>
        <v>10135.700000000001</v>
      </c>
      <c r="K770" s="331">
        <f t="shared" si="153"/>
        <v>10135.700000000001</v>
      </c>
      <c r="L770" s="331">
        <f t="shared" si="153"/>
        <v>10135.700000000001</v>
      </c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2"/>
        <v>10135.700000000001</v>
      </c>
      <c r="I771" s="331">
        <f t="shared" si="152"/>
        <v>0</v>
      </c>
      <c r="J771" s="349">
        <f t="shared" si="139"/>
        <v>10135.700000000001</v>
      </c>
      <c r="K771" s="331">
        <f t="shared" si="153"/>
        <v>10135.700000000001</v>
      </c>
      <c r="L771" s="331">
        <f t="shared" si="153"/>
        <v>10135.700000000001</v>
      </c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/>
      <c r="J772" s="349">
        <f t="shared" si="139"/>
        <v>10135.700000000001</v>
      </c>
      <c r="K772" s="368">
        <v>10135.700000000001</v>
      </c>
      <c r="L772" s="368">
        <v>10135.700000000001</v>
      </c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4">H774</f>
        <v>0</v>
      </c>
      <c r="I773" s="331"/>
      <c r="J773" s="349">
        <f t="shared" si="139"/>
        <v>0</v>
      </c>
      <c r="K773" s="331">
        <f t="shared" si="154"/>
        <v>0</v>
      </c>
      <c r="L773" s="365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4"/>
        <v>0</v>
      </c>
      <c r="I774" s="331"/>
      <c r="J774" s="349">
        <f t="shared" si="139"/>
        <v>0</v>
      </c>
      <c r="K774" s="331">
        <f t="shared" si="154"/>
        <v>0</v>
      </c>
      <c r="L774" s="365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4"/>
        <v>0</v>
      </c>
      <c r="I775" s="331"/>
      <c r="J775" s="349">
        <f t="shared" si="139"/>
        <v>0</v>
      </c>
      <c r="K775" s="331">
        <f t="shared" si="154"/>
        <v>0</v>
      </c>
      <c r="L775" s="365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39"/>
        <v>0</v>
      </c>
      <c r="K776" s="365"/>
      <c r="L776" s="365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5">H778</f>
        <v>4320</v>
      </c>
      <c r="I777" s="331">
        <f t="shared" si="155"/>
        <v>0</v>
      </c>
      <c r="J777" s="349">
        <f t="shared" si="139"/>
        <v>4320</v>
      </c>
      <c r="K777" s="331">
        <f t="shared" si="155"/>
        <v>4134.2</v>
      </c>
      <c r="L777" s="331">
        <f t="shared" si="155"/>
        <v>4134.2</v>
      </c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5"/>
        <v>4320</v>
      </c>
      <c r="I778" s="331">
        <f t="shared" si="155"/>
        <v>0</v>
      </c>
      <c r="J778" s="349">
        <f t="shared" si="139"/>
        <v>4320</v>
      </c>
      <c r="K778" s="331">
        <f t="shared" si="155"/>
        <v>4134.2</v>
      </c>
      <c r="L778" s="331">
        <f t="shared" si="155"/>
        <v>4134.2</v>
      </c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4320</v>
      </c>
      <c r="I779" s="331">
        <f>I780+I781</f>
        <v>0</v>
      </c>
      <c r="J779" s="349">
        <f t="shared" si="139"/>
        <v>4320</v>
      </c>
      <c r="K779" s="331">
        <f>K780+K781</f>
        <v>4134.2</v>
      </c>
      <c r="L779" s="331">
        <f>L780+L781</f>
        <v>4134.2</v>
      </c>
      <c r="O779" s="264"/>
    </row>
    <row r="780" spans="1:15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4320</v>
      </c>
      <c r="I780" s="331"/>
      <c r="J780" s="349">
        <f t="shared" si="139"/>
        <v>4320</v>
      </c>
      <c r="K780" s="368">
        <v>4134.2</v>
      </c>
      <c r="L780" s="368">
        <v>4134.2</v>
      </c>
      <c r="O780" s="264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39"/>
        <v>0</v>
      </c>
      <c r="K781" s="365"/>
      <c r="L781" s="365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6">H783</f>
        <v>1600</v>
      </c>
      <c r="I782" s="331">
        <f t="shared" si="156"/>
        <v>200</v>
      </c>
      <c r="J782" s="349">
        <f t="shared" si="139"/>
        <v>1800</v>
      </c>
      <c r="K782" s="331">
        <f t="shared" ref="K782:L784" si="157">K783</f>
        <v>1536</v>
      </c>
      <c r="L782" s="331">
        <f t="shared" si="157"/>
        <v>1380</v>
      </c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6"/>
        <v>1600</v>
      </c>
      <c r="I783" s="331">
        <f t="shared" si="156"/>
        <v>200</v>
      </c>
      <c r="J783" s="349">
        <f t="shared" si="139"/>
        <v>1800</v>
      </c>
      <c r="K783" s="331">
        <f t="shared" si="157"/>
        <v>1536</v>
      </c>
      <c r="L783" s="331">
        <f t="shared" si="157"/>
        <v>1380</v>
      </c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6"/>
        <v>1600</v>
      </c>
      <c r="I784" s="331">
        <f t="shared" si="156"/>
        <v>200</v>
      </c>
      <c r="J784" s="349">
        <f t="shared" si="139"/>
        <v>1800</v>
      </c>
      <c r="K784" s="331">
        <f t="shared" si="157"/>
        <v>1536</v>
      </c>
      <c r="L784" s="331">
        <f t="shared" si="157"/>
        <v>1380</v>
      </c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1600</v>
      </c>
      <c r="I785" s="331">
        <v>200</v>
      </c>
      <c r="J785" s="349">
        <f t="shared" si="139"/>
        <v>1800</v>
      </c>
      <c r="K785" s="368">
        <v>1536</v>
      </c>
      <c r="L785" s="368">
        <v>1380</v>
      </c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58">H787</f>
        <v>1874.6</v>
      </c>
      <c r="I786" s="331">
        <f t="shared" si="158"/>
        <v>45.5</v>
      </c>
      <c r="J786" s="349">
        <f t="shared" si="139"/>
        <v>1920.1</v>
      </c>
      <c r="K786" s="331">
        <f t="shared" ref="K786:L788" si="159">K787</f>
        <v>795</v>
      </c>
      <c r="L786" s="331">
        <f t="shared" si="159"/>
        <v>710</v>
      </c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58"/>
        <v>1874.6</v>
      </c>
      <c r="I787" s="331">
        <f t="shared" si="158"/>
        <v>45.5</v>
      </c>
      <c r="J787" s="349">
        <f t="shared" si="139"/>
        <v>1920.1</v>
      </c>
      <c r="K787" s="331">
        <f t="shared" si="159"/>
        <v>795</v>
      </c>
      <c r="L787" s="331">
        <f t="shared" si="159"/>
        <v>710</v>
      </c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58"/>
        <v>1874.6</v>
      </c>
      <c r="I788" s="331">
        <f t="shared" si="158"/>
        <v>45.5</v>
      </c>
      <c r="J788" s="349">
        <f t="shared" si="139"/>
        <v>1920.1</v>
      </c>
      <c r="K788" s="331">
        <f t="shared" si="159"/>
        <v>795</v>
      </c>
      <c r="L788" s="331">
        <f t="shared" si="159"/>
        <v>710</v>
      </c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1874.6</v>
      </c>
      <c r="I789" s="331">
        <v>45.5</v>
      </c>
      <c r="J789" s="349">
        <f t="shared" si="139"/>
        <v>1920.1</v>
      </c>
      <c r="K789" s="368">
        <v>795</v>
      </c>
      <c r="L789" s="368">
        <v>710</v>
      </c>
      <c r="M789" s="359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0">H791</f>
        <v>194</v>
      </c>
      <c r="I790" s="331">
        <f t="shared" si="160"/>
        <v>0</v>
      </c>
      <c r="J790" s="349">
        <f t="shared" si="139"/>
        <v>194</v>
      </c>
      <c r="K790" s="331">
        <f t="shared" ref="K790:L792" si="161">K791</f>
        <v>221</v>
      </c>
      <c r="L790" s="331">
        <f t="shared" si="161"/>
        <v>221</v>
      </c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0"/>
        <v>194</v>
      </c>
      <c r="I791" s="331">
        <f t="shared" si="160"/>
        <v>0</v>
      </c>
      <c r="J791" s="349">
        <f t="shared" si="139"/>
        <v>194</v>
      </c>
      <c r="K791" s="331">
        <f t="shared" si="161"/>
        <v>221</v>
      </c>
      <c r="L791" s="331">
        <f t="shared" si="161"/>
        <v>221</v>
      </c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0"/>
        <v>194</v>
      </c>
      <c r="I792" s="331">
        <f t="shared" si="160"/>
        <v>0</v>
      </c>
      <c r="J792" s="349">
        <f t="shared" si="139"/>
        <v>194</v>
      </c>
      <c r="K792" s="331">
        <f t="shared" si="161"/>
        <v>221</v>
      </c>
      <c r="L792" s="331">
        <f t="shared" si="161"/>
        <v>221</v>
      </c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0</v>
      </c>
      <c r="J793" s="349">
        <f t="shared" ref="J793:J856" si="162">H793+I793</f>
        <v>194</v>
      </c>
      <c r="K793" s="368">
        <v>221</v>
      </c>
      <c r="L793" s="368">
        <v>221</v>
      </c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2"/>
        <v>0</v>
      </c>
      <c r="K794" s="331">
        <f>K795+K803+K808+K812+K816</f>
        <v>0</v>
      </c>
      <c r="L794" s="331">
        <f>L795+L803+L808+L812+L816</f>
        <v>0</v>
      </c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2"/>
        <v>0</v>
      </c>
      <c r="K795" s="331">
        <f t="shared" ref="K795:L797" si="163">K796</f>
        <v>0</v>
      </c>
      <c r="L795" s="331">
        <f t="shared" si="163"/>
        <v>0</v>
      </c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2"/>
        <v>0</v>
      </c>
      <c r="K796" s="331">
        <f t="shared" si="163"/>
        <v>0</v>
      </c>
      <c r="L796" s="331">
        <f t="shared" si="163"/>
        <v>0</v>
      </c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2"/>
        <v>0</v>
      </c>
      <c r="K797" s="331">
        <f t="shared" si="163"/>
        <v>0</v>
      </c>
      <c r="L797" s="331">
        <f t="shared" si="163"/>
        <v>0</v>
      </c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2"/>
        <v>0</v>
      </c>
      <c r="K798" s="368"/>
      <c r="L798" s="368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2"/>
        <v>0</v>
      </c>
      <c r="K799" s="368"/>
      <c r="L799" s="368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2"/>
        <v>0</v>
      </c>
      <c r="K800" s="368"/>
      <c r="L800" s="368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2"/>
        <v>0</v>
      </c>
      <c r="K801" s="368"/>
      <c r="L801" s="368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2"/>
        <v>0</v>
      </c>
      <c r="K802" s="368"/>
      <c r="L802" s="368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4">H804</f>
        <v>0</v>
      </c>
      <c r="I803" s="331"/>
      <c r="J803" s="349">
        <f t="shared" si="162"/>
        <v>0</v>
      </c>
      <c r="K803" s="331">
        <f t="shared" si="164"/>
        <v>0</v>
      </c>
      <c r="L803" s="331">
        <f t="shared" si="164"/>
        <v>0</v>
      </c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4"/>
        <v>0</v>
      </c>
      <c r="I804" s="331"/>
      <c r="J804" s="349">
        <f t="shared" si="162"/>
        <v>0</v>
      </c>
      <c r="K804" s="331">
        <f t="shared" si="164"/>
        <v>0</v>
      </c>
      <c r="L804" s="331">
        <f t="shared" si="164"/>
        <v>0</v>
      </c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2"/>
        <v>0</v>
      </c>
      <c r="K805" s="331">
        <f>K806+K807</f>
        <v>0</v>
      </c>
      <c r="L805" s="331">
        <f>L806+L807</f>
        <v>0</v>
      </c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2"/>
        <v>0</v>
      </c>
      <c r="K806" s="368"/>
      <c r="L806" s="368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2"/>
        <v>0</v>
      </c>
      <c r="K807" s="368"/>
      <c r="L807" s="368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5">H809</f>
        <v>0</v>
      </c>
      <c r="I808" s="331"/>
      <c r="J808" s="349">
        <f t="shared" si="162"/>
        <v>0</v>
      </c>
      <c r="K808" s="331">
        <f t="shared" si="165"/>
        <v>0</v>
      </c>
      <c r="L808" s="331">
        <f t="shared" si="165"/>
        <v>0</v>
      </c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5"/>
        <v>0</v>
      </c>
      <c r="I809" s="331"/>
      <c r="J809" s="349">
        <f t="shared" si="162"/>
        <v>0</v>
      </c>
      <c r="K809" s="331">
        <f t="shared" si="165"/>
        <v>0</v>
      </c>
      <c r="L809" s="331">
        <f t="shared" si="165"/>
        <v>0</v>
      </c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5"/>
        <v>0</v>
      </c>
      <c r="I810" s="331"/>
      <c r="J810" s="349">
        <f t="shared" si="162"/>
        <v>0</v>
      </c>
      <c r="K810" s="331">
        <f t="shared" si="165"/>
        <v>0</v>
      </c>
      <c r="L810" s="331">
        <f t="shared" si="165"/>
        <v>0</v>
      </c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2"/>
        <v>0</v>
      </c>
      <c r="K811" s="368"/>
      <c r="L811" s="368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6">H813</f>
        <v>0</v>
      </c>
      <c r="I812" s="331"/>
      <c r="J812" s="349">
        <f t="shared" si="162"/>
        <v>0</v>
      </c>
      <c r="K812" s="331">
        <f t="shared" si="166"/>
        <v>0</v>
      </c>
      <c r="L812" s="331">
        <f t="shared" si="166"/>
        <v>0</v>
      </c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6"/>
        <v>0</v>
      </c>
      <c r="I813" s="331"/>
      <c r="J813" s="349">
        <f t="shared" si="162"/>
        <v>0</v>
      </c>
      <c r="K813" s="331">
        <f t="shared" si="166"/>
        <v>0</v>
      </c>
      <c r="L813" s="331">
        <f t="shared" si="166"/>
        <v>0</v>
      </c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6"/>
        <v>0</v>
      </c>
      <c r="I814" s="331"/>
      <c r="J814" s="349">
        <f t="shared" si="162"/>
        <v>0</v>
      </c>
      <c r="K814" s="331">
        <f t="shared" si="166"/>
        <v>0</v>
      </c>
      <c r="L814" s="331">
        <f t="shared" si="166"/>
        <v>0</v>
      </c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2"/>
        <v>0</v>
      </c>
      <c r="K815" s="368"/>
      <c r="L815" s="368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2"/>
        <v>0</v>
      </c>
      <c r="K816" s="331">
        <f t="shared" ref="K816:L818" si="167">K817</f>
        <v>0</v>
      </c>
      <c r="L816" s="331">
        <f t="shared" si="167"/>
        <v>0</v>
      </c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2"/>
        <v>0</v>
      </c>
      <c r="K817" s="331">
        <f t="shared" si="167"/>
        <v>0</v>
      </c>
      <c r="L817" s="331">
        <f t="shared" si="167"/>
        <v>0</v>
      </c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2"/>
        <v>0</v>
      </c>
      <c r="K818" s="331">
        <f t="shared" si="167"/>
        <v>0</v>
      </c>
      <c r="L818" s="331">
        <f t="shared" si="167"/>
        <v>0</v>
      </c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2"/>
        <v>0</v>
      </c>
      <c r="K819" s="368"/>
      <c r="L819" s="368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176213.69999999998</v>
      </c>
      <c r="I820" s="349">
        <f>I821+I929+I944+I945</f>
        <v>837.2</v>
      </c>
      <c r="J820" s="349">
        <f t="shared" si="162"/>
        <v>177050.9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0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176213.69999999998</v>
      </c>
      <c r="I821" s="331">
        <f>I822</f>
        <v>837.2</v>
      </c>
      <c r="J821" s="349">
        <f t="shared" si="162"/>
        <v>177050.9</v>
      </c>
      <c r="K821" s="331">
        <f>K822</f>
        <v>164711.79999999999</v>
      </c>
      <c r="L821" s="331">
        <f>L822</f>
        <v>164805.80000000002</v>
      </c>
      <c r="M821" s="350"/>
      <c r="N821" s="350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176213.69999999998</v>
      </c>
      <c r="I822" s="331">
        <f>I823</f>
        <v>837.2</v>
      </c>
      <c r="J822" s="349">
        <f t="shared" si="162"/>
        <v>177050.9</v>
      </c>
      <c r="K822" s="331">
        <f>K823</f>
        <v>164711.79999999999</v>
      </c>
      <c r="L822" s="331">
        <f>L823</f>
        <v>164805.80000000002</v>
      </c>
      <c r="M822" s="350"/>
      <c r="N822" s="350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176213.69999999998</v>
      </c>
      <c r="I823" s="331">
        <f>I828+I832+I838+I842+I847+I851+I855+I863+I867+I889+I897+I907+I824+I919+I915+I901+I859+I893+I876+I885+I871+I881</f>
        <v>837.2</v>
      </c>
      <c r="J823" s="349">
        <f t="shared" si="162"/>
        <v>177050.9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350"/>
      <c r="O823" s="264"/>
      <c r="R823" s="264"/>
    </row>
    <row r="824" spans="1:18" ht="29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68">H825</f>
        <v>0</v>
      </c>
      <c r="I824" s="405">
        <f t="shared" si="168"/>
        <v>0</v>
      </c>
      <c r="J824" s="349">
        <f t="shared" si="162"/>
        <v>0</v>
      </c>
      <c r="K824" s="405">
        <f t="shared" ref="K824:L826" si="169">K825</f>
        <v>0</v>
      </c>
      <c r="L824" s="405">
        <f t="shared" si="169"/>
        <v>0</v>
      </c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68"/>
        <v>0</v>
      </c>
      <c r="I825" s="405">
        <f t="shared" si="168"/>
        <v>0</v>
      </c>
      <c r="J825" s="349">
        <f t="shared" si="162"/>
        <v>0</v>
      </c>
      <c r="K825" s="365">
        <f t="shared" si="169"/>
        <v>0</v>
      </c>
      <c r="L825" s="365">
        <f t="shared" si="169"/>
        <v>0</v>
      </c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68"/>
        <v>0</v>
      </c>
      <c r="I826" s="405">
        <f t="shared" si="168"/>
        <v>0</v>
      </c>
      <c r="J826" s="349">
        <f t="shared" si="162"/>
        <v>0</v>
      </c>
      <c r="K826" s="365">
        <f t="shared" si="169"/>
        <v>0</v>
      </c>
      <c r="L826" s="365">
        <f t="shared" si="169"/>
        <v>0</v>
      </c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/>
      <c r="I827" s="331"/>
      <c r="J827" s="349">
        <f t="shared" si="162"/>
        <v>0</v>
      </c>
      <c r="K827" s="365"/>
      <c r="L827" s="365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0">H829</f>
        <v>0</v>
      </c>
      <c r="I828" s="331">
        <f t="shared" si="170"/>
        <v>0</v>
      </c>
      <c r="J828" s="349">
        <f t="shared" si="162"/>
        <v>0</v>
      </c>
      <c r="K828" s="365"/>
      <c r="L828" s="365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0"/>
        <v>0</v>
      </c>
      <c r="I829" s="331">
        <f t="shared" si="170"/>
        <v>0</v>
      </c>
      <c r="J829" s="349">
        <f t="shared" si="162"/>
        <v>0</v>
      </c>
      <c r="K829" s="365"/>
      <c r="L829" s="365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0"/>
        <v>0</v>
      </c>
      <c r="I830" s="331">
        <f t="shared" si="170"/>
        <v>0</v>
      </c>
      <c r="J830" s="349">
        <f t="shared" si="162"/>
        <v>0</v>
      </c>
      <c r="K830" s="365"/>
      <c r="L830" s="365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2"/>
        <v>0</v>
      </c>
      <c r="K831" s="365"/>
      <c r="L831" s="365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2"/>
        <v>0</v>
      </c>
      <c r="K832" s="365"/>
      <c r="L832" s="365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2"/>
        <v>0</v>
      </c>
      <c r="K833" s="365"/>
      <c r="L833" s="365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2"/>
        <v>0</v>
      </c>
      <c r="K834" s="365"/>
      <c r="L834" s="365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2"/>
        <v>0</v>
      </c>
      <c r="K835" s="365"/>
      <c r="L835" s="365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2"/>
        <v>0</v>
      </c>
      <c r="K836" s="365"/>
      <c r="L836" s="365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2"/>
        <v>0</v>
      </c>
      <c r="K837" s="365"/>
      <c r="L837" s="365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1">H839</f>
        <v>133</v>
      </c>
      <c r="I838" s="331">
        <f t="shared" si="171"/>
        <v>0</v>
      </c>
      <c r="J838" s="349">
        <f t="shared" si="162"/>
        <v>133</v>
      </c>
      <c r="K838" s="331">
        <f t="shared" ref="K838:L840" si="172">K839</f>
        <v>100</v>
      </c>
      <c r="L838" s="331">
        <f t="shared" si="172"/>
        <v>100</v>
      </c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1"/>
        <v>133</v>
      </c>
      <c r="I839" s="331">
        <f t="shared" si="171"/>
        <v>0</v>
      </c>
      <c r="J839" s="349">
        <f t="shared" si="162"/>
        <v>133</v>
      </c>
      <c r="K839" s="331">
        <f t="shared" si="172"/>
        <v>100</v>
      </c>
      <c r="L839" s="331">
        <f t="shared" si="172"/>
        <v>100</v>
      </c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1"/>
        <v>133</v>
      </c>
      <c r="I840" s="331">
        <f t="shared" si="171"/>
        <v>0</v>
      </c>
      <c r="J840" s="349">
        <f t="shared" si="162"/>
        <v>133</v>
      </c>
      <c r="K840" s="331">
        <f t="shared" si="172"/>
        <v>100</v>
      </c>
      <c r="L840" s="331">
        <f t="shared" si="172"/>
        <v>100</v>
      </c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2"/>
        <v>133</v>
      </c>
      <c r="K841" s="331">
        <v>100</v>
      </c>
      <c r="L841" s="368">
        <v>100</v>
      </c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3">H843</f>
        <v>6904.4</v>
      </c>
      <c r="I842" s="331">
        <f t="shared" si="173"/>
        <v>649.4</v>
      </c>
      <c r="J842" s="349">
        <f t="shared" si="162"/>
        <v>7553.7999999999993</v>
      </c>
      <c r="K842" s="331">
        <f t="shared" ref="K842:L845" si="174">K843</f>
        <v>2349.6</v>
      </c>
      <c r="L842" s="331">
        <f t="shared" si="174"/>
        <v>1800</v>
      </c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3"/>
        <v>6904.4</v>
      </c>
      <c r="I843" s="331">
        <f t="shared" si="173"/>
        <v>649.4</v>
      </c>
      <c r="J843" s="349">
        <f t="shared" si="162"/>
        <v>7553.7999999999993</v>
      </c>
      <c r="K843" s="331">
        <f t="shared" si="174"/>
        <v>2349.6</v>
      </c>
      <c r="L843" s="331">
        <f t="shared" si="174"/>
        <v>1800</v>
      </c>
      <c r="O843" s="264"/>
    </row>
    <row r="844" spans="1:16" ht="44.25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3"/>
        <v>6904.4</v>
      </c>
      <c r="I844" s="331">
        <f t="shared" si="173"/>
        <v>649.4</v>
      </c>
      <c r="J844" s="349">
        <f t="shared" si="162"/>
        <v>7553.7999999999993</v>
      </c>
      <c r="K844" s="331">
        <f t="shared" si="174"/>
        <v>2349.6</v>
      </c>
      <c r="L844" s="331">
        <f t="shared" si="174"/>
        <v>1800</v>
      </c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3"/>
        <v>6904.4</v>
      </c>
      <c r="I845" s="331">
        <f t="shared" si="173"/>
        <v>649.4</v>
      </c>
      <c r="J845" s="349">
        <f t="shared" si="162"/>
        <v>7553.7999999999993</v>
      </c>
      <c r="K845" s="331">
        <f t="shared" si="174"/>
        <v>2349.6</v>
      </c>
      <c r="L845" s="331">
        <f t="shared" si="174"/>
        <v>1800</v>
      </c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6904.4</v>
      </c>
      <c r="I846" s="331">
        <f>-15+664.4</f>
        <v>649.4</v>
      </c>
      <c r="J846" s="349">
        <f t="shared" si="162"/>
        <v>7553.7999999999993</v>
      </c>
      <c r="K846" s="331">
        <v>2349.6</v>
      </c>
      <c r="L846" s="331">
        <v>1800</v>
      </c>
      <c r="M846" s="359"/>
      <c r="N846" s="359"/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5">H848</f>
        <v>33024</v>
      </c>
      <c r="I847" s="331">
        <f t="shared" si="175"/>
        <v>0</v>
      </c>
      <c r="J847" s="349">
        <f t="shared" si="162"/>
        <v>33024</v>
      </c>
      <c r="K847" s="331">
        <f t="shared" ref="K847:L849" si="176">K848</f>
        <v>30430.799999999999</v>
      </c>
      <c r="L847" s="331">
        <f t="shared" si="176"/>
        <v>30632.799999999999</v>
      </c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5"/>
        <v>33024</v>
      </c>
      <c r="I848" s="331">
        <f t="shared" si="175"/>
        <v>0</v>
      </c>
      <c r="J848" s="349">
        <f t="shared" si="162"/>
        <v>33024</v>
      </c>
      <c r="K848" s="331">
        <f t="shared" si="176"/>
        <v>30430.799999999999</v>
      </c>
      <c r="L848" s="331">
        <f t="shared" si="176"/>
        <v>30632.799999999999</v>
      </c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5"/>
        <v>33024</v>
      </c>
      <c r="I849" s="331">
        <f t="shared" si="175"/>
        <v>0</v>
      </c>
      <c r="J849" s="349">
        <f t="shared" si="162"/>
        <v>33024</v>
      </c>
      <c r="K849" s="331">
        <f t="shared" si="176"/>
        <v>30430.799999999999</v>
      </c>
      <c r="L849" s="331">
        <f t="shared" si="176"/>
        <v>30632.799999999999</v>
      </c>
      <c r="O849" s="264"/>
    </row>
    <row r="850" spans="1:15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33024</v>
      </c>
      <c r="I850" s="331"/>
      <c r="J850" s="349">
        <f t="shared" si="162"/>
        <v>33024</v>
      </c>
      <c r="K850" s="331">
        <v>30430.799999999999</v>
      </c>
      <c r="L850" s="331">
        <v>30632.799999999999</v>
      </c>
      <c r="O850" s="264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77">H852</f>
        <v>11753.5</v>
      </c>
      <c r="I851" s="331">
        <f t="shared" si="177"/>
        <v>187.8</v>
      </c>
      <c r="J851" s="349">
        <f t="shared" si="162"/>
        <v>11941.3</v>
      </c>
      <c r="K851" s="331">
        <f t="shared" ref="K851:L853" si="178">K852</f>
        <v>9094.5</v>
      </c>
      <c r="L851" s="331">
        <f t="shared" si="178"/>
        <v>9682</v>
      </c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77"/>
        <v>11753.5</v>
      </c>
      <c r="I852" s="331">
        <f t="shared" si="177"/>
        <v>187.8</v>
      </c>
      <c r="J852" s="349">
        <f t="shared" si="162"/>
        <v>11941.3</v>
      </c>
      <c r="K852" s="331">
        <f t="shared" si="178"/>
        <v>9094.5</v>
      </c>
      <c r="L852" s="331">
        <f t="shared" si="178"/>
        <v>9682</v>
      </c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77"/>
        <v>11753.5</v>
      </c>
      <c r="I853" s="331">
        <f t="shared" si="177"/>
        <v>187.8</v>
      </c>
      <c r="J853" s="349">
        <f t="shared" si="162"/>
        <v>11941.3</v>
      </c>
      <c r="K853" s="331">
        <f t="shared" si="178"/>
        <v>9094.5</v>
      </c>
      <c r="L853" s="331">
        <f t="shared" si="178"/>
        <v>9682</v>
      </c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11753.5</v>
      </c>
      <c r="I854" s="331">
        <f>172.8+15</f>
        <v>187.8</v>
      </c>
      <c r="J854" s="349">
        <f t="shared" si="162"/>
        <v>11941.3</v>
      </c>
      <c r="K854" s="331">
        <v>9094.5</v>
      </c>
      <c r="L854" s="331">
        <v>9682</v>
      </c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79">H856</f>
        <v>163.4</v>
      </c>
      <c r="I855" s="331">
        <f t="shared" si="179"/>
        <v>0</v>
      </c>
      <c r="J855" s="349">
        <f t="shared" si="162"/>
        <v>163.4</v>
      </c>
      <c r="K855" s="331">
        <f t="shared" ref="K855:L857" si="180">K856</f>
        <v>100</v>
      </c>
      <c r="L855" s="331">
        <f t="shared" si="180"/>
        <v>100</v>
      </c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79"/>
        <v>163.4</v>
      </c>
      <c r="I856" s="331">
        <f t="shared" si="179"/>
        <v>0</v>
      </c>
      <c r="J856" s="349">
        <f t="shared" si="162"/>
        <v>163.4</v>
      </c>
      <c r="K856" s="331">
        <f t="shared" si="180"/>
        <v>100</v>
      </c>
      <c r="L856" s="331">
        <f t="shared" si="180"/>
        <v>100</v>
      </c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79"/>
        <v>163.4</v>
      </c>
      <c r="I857" s="331">
        <f t="shared" si="179"/>
        <v>0</v>
      </c>
      <c r="J857" s="349">
        <f t="shared" ref="J857:J933" si="181">H857+I857</f>
        <v>163.4</v>
      </c>
      <c r="K857" s="331">
        <f t="shared" si="180"/>
        <v>100</v>
      </c>
      <c r="L857" s="331">
        <f t="shared" si="180"/>
        <v>100</v>
      </c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1"/>
        <v>163.4</v>
      </c>
      <c r="K858" s="331">
        <v>100</v>
      </c>
      <c r="L858" s="331">
        <v>100</v>
      </c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2">H860</f>
        <v>423</v>
      </c>
      <c r="I859" s="331">
        <f t="shared" si="182"/>
        <v>0</v>
      </c>
      <c r="J859" s="349">
        <f t="shared" si="181"/>
        <v>423</v>
      </c>
      <c r="K859" s="331">
        <f t="shared" ref="K859:L861" si="183">K860</f>
        <v>250</v>
      </c>
      <c r="L859" s="331">
        <f t="shared" si="183"/>
        <v>250</v>
      </c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2"/>
        <v>423</v>
      </c>
      <c r="I860" s="331">
        <f t="shared" si="182"/>
        <v>0</v>
      </c>
      <c r="J860" s="349">
        <f t="shared" si="181"/>
        <v>423</v>
      </c>
      <c r="K860" s="331">
        <f t="shared" si="183"/>
        <v>250</v>
      </c>
      <c r="L860" s="331">
        <f t="shared" si="183"/>
        <v>250</v>
      </c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2"/>
        <v>423</v>
      </c>
      <c r="I861" s="331">
        <f t="shared" si="182"/>
        <v>0</v>
      </c>
      <c r="J861" s="349">
        <f t="shared" si="181"/>
        <v>423</v>
      </c>
      <c r="K861" s="331">
        <f t="shared" si="183"/>
        <v>250</v>
      </c>
      <c r="L861" s="331">
        <f t="shared" si="183"/>
        <v>250</v>
      </c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0</v>
      </c>
      <c r="J862" s="349">
        <f t="shared" si="181"/>
        <v>423</v>
      </c>
      <c r="K862" s="331">
        <v>250</v>
      </c>
      <c r="L862" s="331">
        <v>250</v>
      </c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4">H864</f>
        <v>1943.1</v>
      </c>
      <c r="I863" s="331">
        <f t="shared" si="184"/>
        <v>0</v>
      </c>
      <c r="J863" s="349">
        <f t="shared" si="181"/>
        <v>1943.1</v>
      </c>
      <c r="K863" s="331">
        <f t="shared" ref="K863:L865" si="185">K864</f>
        <v>1943.1</v>
      </c>
      <c r="L863" s="331">
        <f t="shared" si="185"/>
        <v>1943.1</v>
      </c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4"/>
        <v>1943.1</v>
      </c>
      <c r="I864" s="331">
        <f t="shared" si="184"/>
        <v>0</v>
      </c>
      <c r="J864" s="349">
        <f t="shared" si="181"/>
        <v>1943.1</v>
      </c>
      <c r="K864" s="331">
        <f t="shared" si="185"/>
        <v>1943.1</v>
      </c>
      <c r="L864" s="331">
        <f t="shared" si="185"/>
        <v>1943.1</v>
      </c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4"/>
        <v>1943.1</v>
      </c>
      <c r="I865" s="331">
        <f t="shared" si="184"/>
        <v>0</v>
      </c>
      <c r="J865" s="349">
        <f t="shared" si="181"/>
        <v>1943.1</v>
      </c>
      <c r="K865" s="331">
        <f t="shared" si="185"/>
        <v>1943.1</v>
      </c>
      <c r="L865" s="331">
        <f t="shared" si="185"/>
        <v>1943.1</v>
      </c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1"/>
        <v>1943.1</v>
      </c>
      <c r="K866" s="331">
        <v>1943.1</v>
      </c>
      <c r="L866" s="331">
        <v>1943.1</v>
      </c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6">H868</f>
        <v>2506.4</v>
      </c>
      <c r="I867" s="331">
        <f t="shared" si="186"/>
        <v>0</v>
      </c>
      <c r="J867" s="349">
        <f t="shared" si="181"/>
        <v>2506.4</v>
      </c>
      <c r="K867" s="331">
        <f t="shared" ref="K867:L869" si="187">K868</f>
        <v>1400</v>
      </c>
      <c r="L867" s="331">
        <f t="shared" si="187"/>
        <v>1400</v>
      </c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6"/>
        <v>2506.4</v>
      </c>
      <c r="I868" s="331">
        <f t="shared" si="186"/>
        <v>0</v>
      </c>
      <c r="J868" s="349">
        <f t="shared" si="181"/>
        <v>2506.4</v>
      </c>
      <c r="K868" s="331">
        <f t="shared" si="187"/>
        <v>1400</v>
      </c>
      <c r="L868" s="331">
        <f t="shared" si="187"/>
        <v>1400</v>
      </c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6"/>
        <v>2506.4</v>
      </c>
      <c r="I869" s="331">
        <f t="shared" si="186"/>
        <v>0</v>
      </c>
      <c r="J869" s="349">
        <f t="shared" si="181"/>
        <v>2506.4</v>
      </c>
      <c r="K869" s="331">
        <f t="shared" si="187"/>
        <v>1400</v>
      </c>
      <c r="L869" s="331">
        <f t="shared" si="187"/>
        <v>1400</v>
      </c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2506.4</v>
      </c>
      <c r="I870" s="331">
        <v>0</v>
      </c>
      <c r="J870" s="349">
        <f t="shared" si="181"/>
        <v>2506.4</v>
      </c>
      <c r="K870" s="331">
        <v>1400</v>
      </c>
      <c r="L870" s="331">
        <v>1400</v>
      </c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88">H877</f>
        <v>0</v>
      </c>
      <c r="I876" s="331">
        <f t="shared" si="188"/>
        <v>0</v>
      </c>
      <c r="J876" s="349">
        <f t="shared" si="181"/>
        <v>0</v>
      </c>
      <c r="K876" s="331">
        <f t="shared" si="188"/>
        <v>0</v>
      </c>
      <c r="L876" s="331">
        <f t="shared" si="188"/>
        <v>0</v>
      </c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88"/>
        <v>0</v>
      </c>
      <c r="I877" s="331">
        <f t="shared" si="188"/>
        <v>0</v>
      </c>
      <c r="J877" s="349">
        <f t="shared" si="181"/>
        <v>0</v>
      </c>
      <c r="K877" s="331">
        <f t="shared" si="188"/>
        <v>0</v>
      </c>
      <c r="L877" s="331">
        <f t="shared" si="188"/>
        <v>0</v>
      </c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1"/>
        <v>0</v>
      </c>
      <c r="K878" s="331">
        <f>K879+K880</f>
        <v>0</v>
      </c>
      <c r="L878" s="331">
        <f>L879+L880</f>
        <v>0</v>
      </c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1"/>
        <v>0</v>
      </c>
      <c r="K879" s="368">
        <v>0</v>
      </c>
      <c r="L879" s="368">
        <v>0</v>
      </c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1"/>
        <v>0</v>
      </c>
      <c r="K880" s="368">
        <v>0</v>
      </c>
      <c r="L880" s="368">
        <v>0</v>
      </c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89">H882</f>
        <v>546.79999999999995</v>
      </c>
      <c r="I881" s="331">
        <f t="shared" si="189"/>
        <v>0</v>
      </c>
      <c r="J881" s="349">
        <f>H881+I881</f>
        <v>546.79999999999995</v>
      </c>
      <c r="K881" s="368">
        <f t="shared" ref="K881:L883" si="190">K882</f>
        <v>546.79999999999995</v>
      </c>
      <c r="L881" s="368">
        <f t="shared" si="190"/>
        <v>546.79999999999995</v>
      </c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89"/>
        <v>546.79999999999995</v>
      </c>
      <c r="I882" s="331">
        <f t="shared" si="189"/>
        <v>0</v>
      </c>
      <c r="J882" s="349">
        <f>H882+I882</f>
        <v>546.79999999999995</v>
      </c>
      <c r="K882" s="368">
        <f t="shared" si="190"/>
        <v>546.79999999999995</v>
      </c>
      <c r="L882" s="368">
        <f t="shared" si="190"/>
        <v>546.79999999999995</v>
      </c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89"/>
        <v>546.79999999999995</v>
      </c>
      <c r="I883" s="331">
        <f t="shared" si="189"/>
        <v>0</v>
      </c>
      <c r="J883" s="349">
        <f>H883+I883</f>
        <v>546.79999999999995</v>
      </c>
      <c r="K883" s="368">
        <f t="shared" si="190"/>
        <v>546.79999999999995</v>
      </c>
      <c r="L883" s="368">
        <f t="shared" si="190"/>
        <v>546.79999999999995</v>
      </c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1">H886</f>
        <v>0</v>
      </c>
      <c r="I885" s="331">
        <f t="shared" si="191"/>
        <v>0</v>
      </c>
      <c r="J885" s="349">
        <f t="shared" si="181"/>
        <v>0</v>
      </c>
      <c r="K885" s="331">
        <f t="shared" si="191"/>
        <v>0</v>
      </c>
      <c r="L885" s="331">
        <f t="shared" si="191"/>
        <v>0</v>
      </c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1"/>
        <v>0</v>
      </c>
      <c r="I886" s="331">
        <f t="shared" si="191"/>
        <v>0</v>
      </c>
      <c r="J886" s="349">
        <f t="shared" si="181"/>
        <v>0</v>
      </c>
      <c r="K886" s="331">
        <f t="shared" si="191"/>
        <v>0</v>
      </c>
      <c r="L886" s="331">
        <f t="shared" si="191"/>
        <v>0</v>
      </c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1"/>
        <v>0</v>
      </c>
      <c r="I887" s="331">
        <f t="shared" si="191"/>
        <v>0</v>
      </c>
      <c r="J887" s="349">
        <f t="shared" si="181"/>
        <v>0</v>
      </c>
      <c r="K887" s="331">
        <f t="shared" si="191"/>
        <v>0</v>
      </c>
      <c r="L887" s="331">
        <f t="shared" si="191"/>
        <v>0</v>
      </c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1"/>
        <v>0</v>
      </c>
      <c r="K888" s="368">
        <v>0</v>
      </c>
      <c r="L888" s="368">
        <v>0</v>
      </c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2">H890</f>
        <v>97869.7</v>
      </c>
      <c r="I889" s="331">
        <f t="shared" si="192"/>
        <v>0</v>
      </c>
      <c r="J889" s="349">
        <f t="shared" si="181"/>
        <v>97869.7</v>
      </c>
      <c r="K889" s="331">
        <f t="shared" ref="K889:L891" si="193">K890</f>
        <v>97845.8</v>
      </c>
      <c r="L889" s="331">
        <f t="shared" si="193"/>
        <v>97845.8</v>
      </c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2"/>
        <v>97869.7</v>
      </c>
      <c r="I890" s="331">
        <f t="shared" si="192"/>
        <v>0</v>
      </c>
      <c r="J890" s="349">
        <f t="shared" si="181"/>
        <v>97869.7</v>
      </c>
      <c r="K890" s="331">
        <f t="shared" si="193"/>
        <v>97845.8</v>
      </c>
      <c r="L890" s="331">
        <f t="shared" si="193"/>
        <v>97845.8</v>
      </c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2"/>
        <v>97869.7</v>
      </c>
      <c r="I891" s="331">
        <f t="shared" si="192"/>
        <v>0</v>
      </c>
      <c r="J891" s="349">
        <f t="shared" si="181"/>
        <v>97869.7</v>
      </c>
      <c r="K891" s="331">
        <f t="shared" si="193"/>
        <v>97845.8</v>
      </c>
      <c r="L891" s="331">
        <f t="shared" si="193"/>
        <v>97845.8</v>
      </c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/>
      <c r="J892" s="349">
        <f t="shared" si="181"/>
        <v>97869.7</v>
      </c>
      <c r="K892" s="331">
        <v>97845.8</v>
      </c>
      <c r="L892" s="331">
        <v>97845.8</v>
      </c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4">H894</f>
        <v>150.6</v>
      </c>
      <c r="I893" s="331">
        <f t="shared" si="194"/>
        <v>0</v>
      </c>
      <c r="J893" s="349">
        <f t="shared" si="181"/>
        <v>150.6</v>
      </c>
      <c r="K893" s="368">
        <f t="shared" si="194"/>
        <v>150.6</v>
      </c>
      <c r="L893" s="368">
        <f t="shared" si="194"/>
        <v>150.6</v>
      </c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4"/>
        <v>150.6</v>
      </c>
      <c r="I894" s="331">
        <f t="shared" si="194"/>
        <v>0</v>
      </c>
      <c r="J894" s="349">
        <f t="shared" si="181"/>
        <v>150.6</v>
      </c>
      <c r="K894" s="368">
        <f t="shared" si="194"/>
        <v>150.6</v>
      </c>
      <c r="L894" s="368">
        <f t="shared" si="194"/>
        <v>150.6</v>
      </c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4"/>
        <v>150.6</v>
      </c>
      <c r="I895" s="331">
        <f t="shared" si="194"/>
        <v>0</v>
      </c>
      <c r="J895" s="349">
        <f t="shared" si="181"/>
        <v>150.6</v>
      </c>
      <c r="K895" s="368">
        <f t="shared" si="194"/>
        <v>150.6</v>
      </c>
      <c r="L895" s="368">
        <f t="shared" si="194"/>
        <v>150.6</v>
      </c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/>
      <c r="J896" s="349">
        <f t="shared" si="181"/>
        <v>150.6</v>
      </c>
      <c r="K896" s="331">
        <v>150.6</v>
      </c>
      <c r="L896" s="331">
        <v>150.6</v>
      </c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5">H898</f>
        <v>1943.1</v>
      </c>
      <c r="I897" s="331">
        <f t="shared" si="195"/>
        <v>0</v>
      </c>
      <c r="J897" s="349">
        <f t="shared" si="181"/>
        <v>1943.1</v>
      </c>
      <c r="K897" s="331">
        <f t="shared" ref="K897:L899" si="196">K898</f>
        <v>1943.1</v>
      </c>
      <c r="L897" s="331">
        <f t="shared" si="196"/>
        <v>1943.1</v>
      </c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5"/>
        <v>1943.1</v>
      </c>
      <c r="I898" s="331">
        <f t="shared" si="195"/>
        <v>0</v>
      </c>
      <c r="J898" s="349">
        <f t="shared" si="181"/>
        <v>1943.1</v>
      </c>
      <c r="K898" s="331">
        <f t="shared" si="196"/>
        <v>1943.1</v>
      </c>
      <c r="L898" s="331">
        <f t="shared" si="196"/>
        <v>1943.1</v>
      </c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5"/>
        <v>1943.1</v>
      </c>
      <c r="I899" s="331">
        <f t="shared" si="195"/>
        <v>0</v>
      </c>
      <c r="J899" s="349">
        <f t="shared" si="181"/>
        <v>1943.1</v>
      </c>
      <c r="K899" s="331">
        <f t="shared" si="196"/>
        <v>1943.1</v>
      </c>
      <c r="L899" s="331">
        <f t="shared" si="196"/>
        <v>1943.1</v>
      </c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1"/>
        <v>1943.1</v>
      </c>
      <c r="K900" s="331">
        <v>1943.1</v>
      </c>
      <c r="L900" s="331">
        <v>1943.1</v>
      </c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197">H902</f>
        <v>2353.5</v>
      </c>
      <c r="I901" s="331">
        <f t="shared" si="197"/>
        <v>0</v>
      </c>
      <c r="J901" s="349">
        <f t="shared" si="181"/>
        <v>2353.5</v>
      </c>
      <c r="K901" s="331">
        <f t="shared" si="197"/>
        <v>2111.5</v>
      </c>
      <c r="L901" s="331">
        <f t="shared" si="197"/>
        <v>2018.6</v>
      </c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197"/>
        <v>2353.5</v>
      </c>
      <c r="I902" s="331">
        <f t="shared" si="197"/>
        <v>0</v>
      </c>
      <c r="J902" s="349">
        <f t="shared" si="181"/>
        <v>2353.5</v>
      </c>
      <c r="K902" s="331">
        <f t="shared" si="197"/>
        <v>2111.5</v>
      </c>
      <c r="L902" s="331">
        <f t="shared" si="197"/>
        <v>2018.6</v>
      </c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1"/>
        <v>2353.5</v>
      </c>
      <c r="K903" s="331">
        <f>K904+K905+K906</f>
        <v>2111.5</v>
      </c>
      <c r="L903" s="331">
        <f>L904+L905+L906</f>
        <v>2018.6</v>
      </c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1"/>
        <v>23.5</v>
      </c>
      <c r="K904" s="331">
        <v>21.1</v>
      </c>
      <c r="L904" s="331">
        <v>20.2</v>
      </c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1"/>
        <v>209.7</v>
      </c>
      <c r="K905" s="331">
        <v>209</v>
      </c>
      <c r="L905" s="331">
        <v>199.8</v>
      </c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1"/>
        <v>2120.3000000000002</v>
      </c>
      <c r="K906" s="331">
        <v>1881.4</v>
      </c>
      <c r="L906" s="331">
        <v>1798.6</v>
      </c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198">H908</f>
        <v>1258.8</v>
      </c>
      <c r="I907" s="331">
        <f t="shared" si="198"/>
        <v>0</v>
      </c>
      <c r="J907" s="349">
        <f t="shared" si="181"/>
        <v>1258.8</v>
      </c>
      <c r="K907" s="331">
        <f t="shared" ref="K907:L909" si="199">K908</f>
        <v>1183</v>
      </c>
      <c r="L907" s="331">
        <f t="shared" si="199"/>
        <v>1102.5999999999999</v>
      </c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198"/>
        <v>1258.8</v>
      </c>
      <c r="I908" s="331">
        <f t="shared" si="198"/>
        <v>0</v>
      </c>
      <c r="J908" s="349">
        <f t="shared" si="181"/>
        <v>1258.8</v>
      </c>
      <c r="K908" s="331">
        <f t="shared" si="199"/>
        <v>1183</v>
      </c>
      <c r="L908" s="331">
        <f t="shared" si="199"/>
        <v>1102.5999999999999</v>
      </c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198"/>
        <v>1258.8</v>
      </c>
      <c r="I909" s="331">
        <f t="shared" si="198"/>
        <v>0</v>
      </c>
      <c r="J909" s="349">
        <f t="shared" si="181"/>
        <v>1258.8</v>
      </c>
      <c r="K909" s="331">
        <f t="shared" si="199"/>
        <v>1183</v>
      </c>
      <c r="L909" s="331">
        <f t="shared" si="199"/>
        <v>1102.5999999999999</v>
      </c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1"/>
        <v>1258.8</v>
      </c>
      <c r="K910" s="368">
        <v>1183</v>
      </c>
      <c r="L910" s="368">
        <v>1102.5999999999999</v>
      </c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0">H912</f>
        <v>13749.1</v>
      </c>
      <c r="I911" s="331">
        <f t="shared" si="200"/>
        <v>0</v>
      </c>
      <c r="J911" s="349">
        <f>H911+I911</f>
        <v>13749.1</v>
      </c>
      <c r="K911" s="368">
        <f t="shared" ref="K911:L913" si="201">K912</f>
        <v>13749.1</v>
      </c>
      <c r="L911" s="368">
        <f t="shared" si="201"/>
        <v>13749.1</v>
      </c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0"/>
        <v>13749.1</v>
      </c>
      <c r="I912" s="331">
        <f t="shared" si="200"/>
        <v>0</v>
      </c>
      <c r="J912" s="349">
        <f>H912+I912</f>
        <v>13749.1</v>
      </c>
      <c r="K912" s="368">
        <f t="shared" si="201"/>
        <v>13749.1</v>
      </c>
      <c r="L912" s="368">
        <f t="shared" si="201"/>
        <v>13749.1</v>
      </c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0"/>
        <v>13749.1</v>
      </c>
      <c r="I913" s="331">
        <f t="shared" si="200"/>
        <v>0</v>
      </c>
      <c r="J913" s="349">
        <f>H913+I913</f>
        <v>13749.1</v>
      </c>
      <c r="K913" s="368">
        <f t="shared" si="201"/>
        <v>13749.1</v>
      </c>
      <c r="L913" s="368">
        <f t="shared" si="201"/>
        <v>13749.1</v>
      </c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2">H916</f>
        <v>0</v>
      </c>
      <c r="I915" s="331">
        <f t="shared" si="202"/>
        <v>0</v>
      </c>
      <c r="J915" s="349">
        <f t="shared" si="181"/>
        <v>0</v>
      </c>
      <c r="K915" s="331">
        <f t="shared" ref="K915:L917" si="203">K916</f>
        <v>0</v>
      </c>
      <c r="L915" s="331">
        <f t="shared" si="203"/>
        <v>0</v>
      </c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2"/>
        <v>0</v>
      </c>
      <c r="I916" s="331">
        <f t="shared" si="202"/>
        <v>0</v>
      </c>
      <c r="J916" s="349">
        <f t="shared" si="181"/>
        <v>0</v>
      </c>
      <c r="K916" s="331">
        <f t="shared" si="203"/>
        <v>0</v>
      </c>
      <c r="L916" s="331">
        <f t="shared" si="203"/>
        <v>0</v>
      </c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2"/>
        <v>0</v>
      </c>
      <c r="I917" s="331">
        <f t="shared" si="202"/>
        <v>0</v>
      </c>
      <c r="J917" s="349">
        <f t="shared" si="181"/>
        <v>0</v>
      </c>
      <c r="K917" s="331">
        <f t="shared" si="203"/>
        <v>0</v>
      </c>
      <c r="L917" s="331">
        <f t="shared" si="203"/>
        <v>0</v>
      </c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1"/>
        <v>0</v>
      </c>
      <c r="K918" s="331">
        <v>0</v>
      </c>
      <c r="L918" s="331">
        <v>0</v>
      </c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4">H920</f>
        <v>0</v>
      </c>
      <c r="I919" s="331"/>
      <c r="J919" s="349">
        <f t="shared" si="181"/>
        <v>0</v>
      </c>
      <c r="K919" s="331">
        <f t="shared" si="204"/>
        <v>0</v>
      </c>
      <c r="L919" s="331">
        <f t="shared" si="204"/>
        <v>0</v>
      </c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4"/>
        <v>0</v>
      </c>
      <c r="I920" s="331"/>
      <c r="J920" s="349">
        <f t="shared" si="181"/>
        <v>0</v>
      </c>
      <c r="K920" s="331">
        <f t="shared" si="204"/>
        <v>0</v>
      </c>
      <c r="L920" s="331">
        <f t="shared" si="204"/>
        <v>0</v>
      </c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4"/>
        <v>0</v>
      </c>
      <c r="I921" s="331"/>
      <c r="J921" s="349">
        <f t="shared" si="181"/>
        <v>0</v>
      </c>
      <c r="K921" s="331">
        <f t="shared" si="204"/>
        <v>0</v>
      </c>
      <c r="L921" s="331">
        <f t="shared" si="204"/>
        <v>0</v>
      </c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1"/>
        <v>0</v>
      </c>
      <c r="K922" s="365"/>
      <c r="L922" s="365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1"/>
        <v>0</v>
      </c>
      <c r="K923" s="365"/>
      <c r="L923" s="365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1"/>
        <v>0</v>
      </c>
      <c r="K924" s="365"/>
      <c r="L924" s="365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1"/>
        <v>0</v>
      </c>
      <c r="K925" s="365"/>
      <c r="L925" s="365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1"/>
        <v>0</v>
      </c>
      <c r="K926" s="365"/>
      <c r="L926" s="365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1"/>
        <v>0</v>
      </c>
      <c r="K927" s="365"/>
      <c r="L927" s="365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1"/>
        <v>0</v>
      </c>
      <c r="K928" s="365"/>
      <c r="L928" s="365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1"/>
        <v>0</v>
      </c>
      <c r="K929" s="331">
        <f>K930+K934+K940</f>
        <v>0</v>
      </c>
      <c r="L929" s="365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1"/>
        <v>0</v>
      </c>
      <c r="K930" s="365"/>
      <c r="L930" s="365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1"/>
        <v>0</v>
      </c>
      <c r="K931" s="365"/>
      <c r="L931" s="365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1"/>
        <v>0</v>
      </c>
      <c r="K932" s="365"/>
      <c r="L932" s="365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1"/>
        <v>0</v>
      </c>
      <c r="K933" s="365"/>
      <c r="L933" s="365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5">H934+I934</f>
        <v>0</v>
      </c>
      <c r="K934" s="331">
        <f>K935</f>
        <v>0</v>
      </c>
      <c r="L934" s="365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5"/>
        <v>0</v>
      </c>
      <c r="K935" s="331">
        <f>K936</f>
        <v>0</v>
      </c>
      <c r="L935" s="365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5"/>
        <v>0</v>
      </c>
      <c r="K936" s="331">
        <f>K937+K938+K939</f>
        <v>0</v>
      </c>
      <c r="L936" s="365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5"/>
        <v>0</v>
      </c>
      <c r="K937" s="365"/>
      <c r="L937" s="365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5"/>
        <v>0</v>
      </c>
      <c r="K938" s="365"/>
      <c r="L938" s="365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5"/>
        <v>0</v>
      </c>
      <c r="K939" s="365"/>
      <c r="L939" s="365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6">H941</f>
        <v>0</v>
      </c>
      <c r="I940" s="331"/>
      <c r="J940" s="349">
        <f t="shared" si="205"/>
        <v>0</v>
      </c>
      <c r="K940" s="331">
        <f t="shared" si="206"/>
        <v>0</v>
      </c>
      <c r="L940" s="365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6"/>
        <v>0</v>
      </c>
      <c r="I941" s="331"/>
      <c r="J941" s="349">
        <f t="shared" si="205"/>
        <v>0</v>
      </c>
      <c r="K941" s="331">
        <f t="shared" si="206"/>
        <v>0</v>
      </c>
      <c r="L941" s="365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6"/>
        <v>0</v>
      </c>
      <c r="I942" s="331"/>
      <c r="J942" s="349">
        <f t="shared" si="205"/>
        <v>0</v>
      </c>
      <c r="K942" s="331">
        <f t="shared" si="206"/>
        <v>0</v>
      </c>
      <c r="L942" s="365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5"/>
        <v>0</v>
      </c>
      <c r="K943" s="365"/>
      <c r="L943" s="365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5"/>
        <v>0</v>
      </c>
      <c r="K944" s="331">
        <f>K1028</f>
        <v>0</v>
      </c>
      <c r="L944" s="331">
        <f>L1028</f>
        <v>0</v>
      </c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5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5"/>
        <v>0</v>
      </c>
      <c r="K946" s="331"/>
      <c r="L946" s="331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5"/>
        <v>0</v>
      </c>
      <c r="K947" s="331"/>
      <c r="L947" s="331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5"/>
        <v>0</v>
      </c>
      <c r="K948" s="331"/>
      <c r="L948" s="331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5"/>
        <v>0</v>
      </c>
      <c r="K949" s="331"/>
      <c r="L949" s="331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5"/>
        <v>0</v>
      </c>
      <c r="K950" s="331"/>
      <c r="L950" s="331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5"/>
        <v>0</v>
      </c>
      <c r="K951" s="331"/>
      <c r="L951" s="331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5"/>
        <v>0</v>
      </c>
      <c r="K952" s="331"/>
      <c r="L952" s="331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5"/>
        <v>0</v>
      </c>
      <c r="K953" s="331"/>
      <c r="L953" s="331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5"/>
        <v>0</v>
      </c>
      <c r="K954" s="331"/>
      <c r="L954" s="331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5"/>
        <v>0</v>
      </c>
      <c r="K955" s="331"/>
      <c r="L955" s="331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5"/>
        <v>0</v>
      </c>
      <c r="K956" s="331"/>
      <c r="L956" s="331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5"/>
        <v>0</v>
      </c>
      <c r="K957" s="331"/>
      <c r="L957" s="331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5"/>
        <v>0</v>
      </c>
      <c r="K958" s="331"/>
      <c r="L958" s="331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5"/>
        <v>0</v>
      </c>
      <c r="K959" s="331"/>
      <c r="L959" s="331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5"/>
        <v>0</v>
      </c>
      <c r="K960" s="331">
        <f t="shared" ref="K960:L962" si="207">K961</f>
        <v>0</v>
      </c>
      <c r="L960" s="331">
        <f t="shared" si="207"/>
        <v>0</v>
      </c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5"/>
        <v>0</v>
      </c>
      <c r="K961" s="331">
        <f t="shared" si="207"/>
        <v>0</v>
      </c>
      <c r="L961" s="331">
        <f t="shared" si="207"/>
        <v>0</v>
      </c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5"/>
        <v>0</v>
      </c>
      <c r="K962" s="331">
        <f t="shared" si="207"/>
        <v>0</v>
      </c>
      <c r="L962" s="331">
        <f t="shared" si="207"/>
        <v>0</v>
      </c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5"/>
        <v>0</v>
      </c>
      <c r="K963" s="331"/>
      <c r="L963" s="368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5"/>
        <v>0</v>
      </c>
      <c r="K964" s="331">
        <f t="shared" ref="K964:L967" si="208">K965</f>
        <v>0</v>
      </c>
      <c r="L964" s="331">
        <f t="shared" si="208"/>
        <v>0</v>
      </c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5"/>
        <v>0</v>
      </c>
      <c r="K965" s="331">
        <f t="shared" si="208"/>
        <v>0</v>
      </c>
      <c r="L965" s="331">
        <f t="shared" si="208"/>
        <v>0</v>
      </c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5"/>
        <v>0</v>
      </c>
      <c r="K966" s="331">
        <f t="shared" si="208"/>
        <v>0</v>
      </c>
      <c r="L966" s="331">
        <f t="shared" si="208"/>
        <v>0</v>
      </c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5"/>
        <v>0</v>
      </c>
      <c r="K967" s="331">
        <f t="shared" si="208"/>
        <v>0</v>
      </c>
      <c r="L967" s="331">
        <f t="shared" si="208"/>
        <v>0</v>
      </c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5"/>
        <v>0</v>
      </c>
      <c r="K968" s="331"/>
      <c r="L968" s="331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5"/>
        <v>0</v>
      </c>
      <c r="K969" s="331">
        <f t="shared" ref="K969:L971" si="209">K970</f>
        <v>0</v>
      </c>
      <c r="L969" s="331">
        <f t="shared" si="209"/>
        <v>0</v>
      </c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5"/>
        <v>0</v>
      </c>
      <c r="K970" s="331">
        <f t="shared" si="209"/>
        <v>0</v>
      </c>
      <c r="L970" s="331">
        <f t="shared" si="209"/>
        <v>0</v>
      </c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5"/>
        <v>0</v>
      </c>
      <c r="K971" s="331">
        <f t="shared" si="209"/>
        <v>0</v>
      </c>
      <c r="L971" s="331">
        <f t="shared" si="209"/>
        <v>0</v>
      </c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5"/>
        <v>0</v>
      </c>
      <c r="K972" s="331"/>
      <c r="L972" s="331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0">H974</f>
        <v>0</v>
      </c>
      <c r="I973" s="331"/>
      <c r="J973" s="349">
        <f t="shared" si="205"/>
        <v>0</v>
      </c>
      <c r="K973" s="331">
        <f t="shared" si="210"/>
        <v>0</v>
      </c>
      <c r="L973" s="331">
        <f t="shared" si="210"/>
        <v>0</v>
      </c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0"/>
        <v>0</v>
      </c>
      <c r="I974" s="331"/>
      <c r="J974" s="349">
        <f t="shared" si="205"/>
        <v>0</v>
      </c>
      <c r="K974" s="331">
        <f t="shared" si="210"/>
        <v>0</v>
      </c>
      <c r="L974" s="331">
        <f t="shared" si="210"/>
        <v>0</v>
      </c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0"/>
        <v>0</v>
      </c>
      <c r="I975" s="331"/>
      <c r="J975" s="349">
        <f t="shared" si="205"/>
        <v>0</v>
      </c>
      <c r="K975" s="331">
        <f t="shared" si="210"/>
        <v>0</v>
      </c>
      <c r="L975" s="331">
        <f t="shared" si="210"/>
        <v>0</v>
      </c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5"/>
        <v>0</v>
      </c>
      <c r="K976" s="331"/>
      <c r="L976" s="331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1">H978</f>
        <v>0</v>
      </c>
      <c r="I977" s="331"/>
      <c r="J977" s="349">
        <f t="shared" si="205"/>
        <v>0</v>
      </c>
      <c r="K977" s="331">
        <f t="shared" si="211"/>
        <v>0</v>
      </c>
      <c r="L977" s="331">
        <f t="shared" si="211"/>
        <v>0</v>
      </c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1"/>
        <v>0</v>
      </c>
      <c r="I978" s="331"/>
      <c r="J978" s="349">
        <f t="shared" si="205"/>
        <v>0</v>
      </c>
      <c r="K978" s="331">
        <f t="shared" si="211"/>
        <v>0</v>
      </c>
      <c r="L978" s="331">
        <f t="shared" si="211"/>
        <v>0</v>
      </c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1"/>
        <v>0</v>
      </c>
      <c r="I979" s="331"/>
      <c r="J979" s="349">
        <f t="shared" si="205"/>
        <v>0</v>
      </c>
      <c r="K979" s="331">
        <f t="shared" si="211"/>
        <v>0</v>
      </c>
      <c r="L979" s="331">
        <f t="shared" si="211"/>
        <v>0</v>
      </c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5"/>
        <v>0</v>
      </c>
      <c r="K980" s="331"/>
      <c r="L980" s="331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2">H982</f>
        <v>0</v>
      </c>
      <c r="I981" s="331"/>
      <c r="J981" s="349">
        <f t="shared" si="205"/>
        <v>0</v>
      </c>
      <c r="K981" s="331">
        <f t="shared" si="212"/>
        <v>0</v>
      </c>
      <c r="L981" s="331">
        <f t="shared" si="212"/>
        <v>0</v>
      </c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2"/>
        <v>0</v>
      </c>
      <c r="I982" s="331"/>
      <c r="J982" s="349">
        <f t="shared" si="205"/>
        <v>0</v>
      </c>
      <c r="K982" s="331">
        <f t="shared" si="212"/>
        <v>0</v>
      </c>
      <c r="L982" s="331">
        <f t="shared" si="212"/>
        <v>0</v>
      </c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2"/>
        <v>0</v>
      </c>
      <c r="I983" s="331"/>
      <c r="J983" s="349">
        <f t="shared" si="205"/>
        <v>0</v>
      </c>
      <c r="K983" s="331">
        <f t="shared" si="212"/>
        <v>0</v>
      </c>
      <c r="L983" s="331">
        <f t="shared" si="212"/>
        <v>0</v>
      </c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5"/>
        <v>0</v>
      </c>
      <c r="K984" s="331"/>
      <c r="L984" s="331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3">H986</f>
        <v>0</v>
      </c>
      <c r="I985" s="331"/>
      <c r="J985" s="349">
        <f t="shared" si="205"/>
        <v>0</v>
      </c>
      <c r="K985" s="331">
        <f t="shared" si="213"/>
        <v>0</v>
      </c>
      <c r="L985" s="331">
        <f t="shared" si="213"/>
        <v>0</v>
      </c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3"/>
        <v>0</v>
      </c>
      <c r="I986" s="331"/>
      <c r="J986" s="349">
        <f t="shared" si="205"/>
        <v>0</v>
      </c>
      <c r="K986" s="331">
        <f t="shared" si="213"/>
        <v>0</v>
      </c>
      <c r="L986" s="331">
        <f t="shared" si="213"/>
        <v>0</v>
      </c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3"/>
        <v>0</v>
      </c>
      <c r="I987" s="331"/>
      <c r="J987" s="349">
        <f t="shared" si="205"/>
        <v>0</v>
      </c>
      <c r="K987" s="331">
        <f t="shared" si="213"/>
        <v>0</v>
      </c>
      <c r="L987" s="331">
        <f t="shared" si="213"/>
        <v>0</v>
      </c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5"/>
        <v>0</v>
      </c>
      <c r="K988" s="331"/>
      <c r="L988" s="331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4">H990</f>
        <v>0</v>
      </c>
      <c r="I989" s="331"/>
      <c r="J989" s="349">
        <f t="shared" si="205"/>
        <v>0</v>
      </c>
      <c r="K989" s="331">
        <f t="shared" si="214"/>
        <v>0</v>
      </c>
      <c r="L989" s="331">
        <f t="shared" si="214"/>
        <v>0</v>
      </c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4"/>
        <v>0</v>
      </c>
      <c r="I990" s="331"/>
      <c r="J990" s="349">
        <f t="shared" si="205"/>
        <v>0</v>
      </c>
      <c r="K990" s="331">
        <f t="shared" si="214"/>
        <v>0</v>
      </c>
      <c r="L990" s="331">
        <f t="shared" si="214"/>
        <v>0</v>
      </c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4"/>
        <v>0</v>
      </c>
      <c r="I991" s="331"/>
      <c r="J991" s="349">
        <f t="shared" si="205"/>
        <v>0</v>
      </c>
      <c r="K991" s="331">
        <f t="shared" si="214"/>
        <v>0</v>
      </c>
      <c r="L991" s="331">
        <f t="shared" si="214"/>
        <v>0</v>
      </c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5"/>
        <v>0</v>
      </c>
      <c r="K992" s="331"/>
      <c r="L992" s="331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5"/>
        <v>0</v>
      </c>
      <c r="K993" s="331">
        <f t="shared" ref="K993:L995" si="215">K994</f>
        <v>0</v>
      </c>
      <c r="L993" s="331">
        <f t="shared" si="215"/>
        <v>0</v>
      </c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5"/>
        <v>0</v>
      </c>
      <c r="K994" s="331">
        <f t="shared" si="215"/>
        <v>0</v>
      </c>
      <c r="L994" s="331">
        <f t="shared" si="215"/>
        <v>0</v>
      </c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5"/>
        <v>0</v>
      </c>
      <c r="K995" s="331">
        <f t="shared" si="215"/>
        <v>0</v>
      </c>
      <c r="L995" s="331">
        <f t="shared" si="215"/>
        <v>0</v>
      </c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5"/>
        <v>0</v>
      </c>
      <c r="K996" s="331"/>
      <c r="L996" s="331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6">H998</f>
        <v>0</v>
      </c>
      <c r="I997" s="331"/>
      <c r="J997" s="349">
        <f t="shared" si="205"/>
        <v>0</v>
      </c>
      <c r="K997" s="331">
        <f t="shared" si="216"/>
        <v>0</v>
      </c>
      <c r="L997" s="331">
        <f t="shared" si="216"/>
        <v>0</v>
      </c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6"/>
        <v>0</v>
      </c>
      <c r="I998" s="331"/>
      <c r="J998" s="349">
        <f t="shared" ref="J998:J1061" si="217">H998+I998</f>
        <v>0</v>
      </c>
      <c r="K998" s="331">
        <f t="shared" si="216"/>
        <v>0</v>
      </c>
      <c r="L998" s="331">
        <f t="shared" si="216"/>
        <v>0</v>
      </c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17"/>
        <v>0</v>
      </c>
      <c r="K999" s="331">
        <f>K1000+K1001</f>
        <v>0</v>
      </c>
      <c r="L999" s="331">
        <f>L1000+L1001</f>
        <v>0</v>
      </c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17"/>
        <v>0</v>
      </c>
      <c r="K1000" s="368"/>
      <c r="L1000" s="368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17"/>
        <v>0</v>
      </c>
      <c r="K1001" s="368"/>
      <c r="L1001" s="368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17"/>
        <v>0</v>
      </c>
      <c r="K1002" s="331">
        <f t="shared" ref="K1002:L1004" si="218">K1003</f>
        <v>0</v>
      </c>
      <c r="L1002" s="331">
        <f t="shared" si="218"/>
        <v>0</v>
      </c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17"/>
        <v>0</v>
      </c>
      <c r="K1003" s="331">
        <f t="shared" si="218"/>
        <v>0</v>
      </c>
      <c r="L1003" s="331">
        <f t="shared" si="218"/>
        <v>0</v>
      </c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17"/>
        <v>0</v>
      </c>
      <c r="K1004" s="331">
        <f t="shared" si="218"/>
        <v>0</v>
      </c>
      <c r="L1004" s="331">
        <f t="shared" si="218"/>
        <v>0</v>
      </c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17"/>
        <v>0</v>
      </c>
      <c r="K1005" s="331"/>
      <c r="L1005" s="331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17"/>
        <v>0</v>
      </c>
      <c r="K1006" s="331">
        <f t="shared" ref="K1006:L1008" si="219">K1007</f>
        <v>0</v>
      </c>
      <c r="L1006" s="331">
        <f t="shared" si="219"/>
        <v>0</v>
      </c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17"/>
        <v>0</v>
      </c>
      <c r="K1007" s="331">
        <f t="shared" si="219"/>
        <v>0</v>
      </c>
      <c r="L1007" s="331">
        <f t="shared" si="219"/>
        <v>0</v>
      </c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17"/>
        <v>0</v>
      </c>
      <c r="K1008" s="331">
        <f t="shared" si="219"/>
        <v>0</v>
      </c>
      <c r="L1008" s="331">
        <f t="shared" si="219"/>
        <v>0</v>
      </c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17"/>
        <v>0</v>
      </c>
      <c r="K1009" s="331"/>
      <c r="L1009" s="331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0">H1011</f>
        <v>0</v>
      </c>
      <c r="I1010" s="331"/>
      <c r="J1010" s="349">
        <f t="shared" si="217"/>
        <v>0</v>
      </c>
      <c r="K1010" s="331">
        <f t="shared" si="220"/>
        <v>0</v>
      </c>
      <c r="L1010" s="331">
        <f t="shared" si="220"/>
        <v>0</v>
      </c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0"/>
        <v>0</v>
      </c>
      <c r="I1011" s="331"/>
      <c r="J1011" s="349">
        <f t="shared" si="217"/>
        <v>0</v>
      </c>
      <c r="K1011" s="331">
        <f t="shared" si="220"/>
        <v>0</v>
      </c>
      <c r="L1011" s="331">
        <f t="shared" si="220"/>
        <v>0</v>
      </c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17"/>
        <v>0</v>
      </c>
      <c r="K1012" s="331">
        <f>K1013+K1014+K1015</f>
        <v>0</v>
      </c>
      <c r="L1012" s="331">
        <f>L1013+L1014+L1015</f>
        <v>0</v>
      </c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17"/>
        <v>0</v>
      </c>
      <c r="K1013" s="331"/>
      <c r="L1013" s="331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17"/>
        <v>0</v>
      </c>
      <c r="K1014" s="331"/>
      <c r="L1014" s="331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17"/>
        <v>0</v>
      </c>
      <c r="K1015" s="331"/>
      <c r="L1015" s="331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17"/>
        <v>0</v>
      </c>
      <c r="K1016" s="331">
        <f t="shared" ref="K1016:L1018" si="221">K1017</f>
        <v>0</v>
      </c>
      <c r="L1016" s="331">
        <f t="shared" si="221"/>
        <v>0</v>
      </c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17"/>
        <v>0</v>
      </c>
      <c r="K1017" s="331">
        <f t="shared" si="221"/>
        <v>0</v>
      </c>
      <c r="L1017" s="331">
        <f t="shared" si="221"/>
        <v>0</v>
      </c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17"/>
        <v>0</v>
      </c>
      <c r="K1018" s="331">
        <f t="shared" si="221"/>
        <v>0</v>
      </c>
      <c r="L1018" s="331">
        <f t="shared" si="221"/>
        <v>0</v>
      </c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17"/>
        <v>0</v>
      </c>
      <c r="K1019" s="331"/>
      <c r="L1019" s="331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17"/>
        <v>0</v>
      </c>
      <c r="K1020" s="331">
        <f t="shared" ref="K1020:L1022" si="222">K1021</f>
        <v>0</v>
      </c>
      <c r="L1020" s="331">
        <f t="shared" si="222"/>
        <v>0</v>
      </c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17"/>
        <v>0</v>
      </c>
      <c r="K1021" s="331">
        <f t="shared" si="222"/>
        <v>0</v>
      </c>
      <c r="L1021" s="331">
        <f t="shared" si="222"/>
        <v>0</v>
      </c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17"/>
        <v>0</v>
      </c>
      <c r="K1022" s="331">
        <f t="shared" si="222"/>
        <v>0</v>
      </c>
      <c r="L1022" s="331">
        <f t="shared" si="222"/>
        <v>0</v>
      </c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17"/>
        <v>0</v>
      </c>
      <c r="K1023" s="331"/>
      <c r="L1023" s="331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17"/>
        <v>0</v>
      </c>
      <c r="K1024" s="331"/>
      <c r="L1024" s="331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17"/>
        <v>0</v>
      </c>
      <c r="K1025" s="331"/>
      <c r="L1025" s="331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17"/>
        <v>0</v>
      </c>
      <c r="K1026" s="331"/>
      <c r="L1026" s="331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17"/>
        <v>0</v>
      </c>
      <c r="K1027" s="331"/>
      <c r="L1027" s="331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17"/>
        <v>0</v>
      </c>
      <c r="K1028" s="331">
        <f t="shared" ref="K1028:L1030" si="223">K1029</f>
        <v>0</v>
      </c>
      <c r="L1028" s="331">
        <f t="shared" si="223"/>
        <v>0</v>
      </c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17"/>
        <v>0</v>
      </c>
      <c r="K1029" s="331">
        <f t="shared" si="223"/>
        <v>0</v>
      </c>
      <c r="L1029" s="331">
        <f t="shared" si="223"/>
        <v>0</v>
      </c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17"/>
        <v>0</v>
      </c>
      <c r="K1030" s="331">
        <f t="shared" si="223"/>
        <v>0</v>
      </c>
      <c r="L1030" s="331">
        <f t="shared" si="223"/>
        <v>0</v>
      </c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17"/>
        <v>0</v>
      </c>
      <c r="K1031" s="365"/>
      <c r="L1031" s="365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7300.2</v>
      </c>
      <c r="I1032" s="349">
        <f>I1048+I1092</f>
        <v>37.4</v>
      </c>
      <c r="J1032" s="349">
        <f t="shared" si="217"/>
        <v>7337.5999999999995</v>
      </c>
      <c r="K1032" s="349">
        <f>K1048+K1092</f>
        <v>5871</v>
      </c>
      <c r="L1032" s="349">
        <f>L1048+L1092</f>
        <v>6618.7</v>
      </c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17"/>
        <v>0</v>
      </c>
      <c r="K1033" s="365"/>
      <c r="L1033" s="365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17"/>
        <v>0</v>
      </c>
      <c r="K1034" s="365"/>
      <c r="L1034" s="365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4">H1036</f>
        <v>0</v>
      </c>
      <c r="I1035" s="349">
        <f t="shared" si="224"/>
        <v>0</v>
      </c>
      <c r="J1035" s="349">
        <f t="shared" si="217"/>
        <v>0</v>
      </c>
      <c r="K1035" s="365"/>
      <c r="L1035" s="365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4"/>
        <v>0</v>
      </c>
      <c r="I1036" s="331">
        <f t="shared" si="224"/>
        <v>0</v>
      </c>
      <c r="J1036" s="349">
        <f t="shared" si="217"/>
        <v>0</v>
      </c>
      <c r="K1036" s="365"/>
      <c r="L1036" s="365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4"/>
        <v>0</v>
      </c>
      <c r="I1037" s="331">
        <f t="shared" si="224"/>
        <v>0</v>
      </c>
      <c r="J1037" s="349">
        <f t="shared" si="217"/>
        <v>0</v>
      </c>
      <c r="K1037" s="365"/>
      <c r="L1037" s="365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4"/>
        <v>0</v>
      </c>
      <c r="I1038" s="331">
        <f t="shared" si="224"/>
        <v>0</v>
      </c>
      <c r="J1038" s="349">
        <f t="shared" si="217"/>
        <v>0</v>
      </c>
      <c r="K1038" s="365"/>
      <c r="L1038" s="365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17"/>
        <v>0</v>
      </c>
      <c r="K1039" s="365"/>
      <c r="L1039" s="365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17"/>
        <v>0</v>
      </c>
      <c r="K1040" s="365"/>
      <c r="L1040" s="365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17"/>
        <v>0</v>
      </c>
      <c r="K1041" s="365"/>
      <c r="L1041" s="365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17"/>
        <v>0</v>
      </c>
      <c r="K1042" s="365"/>
      <c r="L1042" s="365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17"/>
        <v>0</v>
      </c>
      <c r="K1043" s="365"/>
      <c r="L1043" s="365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17"/>
        <v>0</v>
      </c>
      <c r="K1044" s="365"/>
      <c r="L1044" s="365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17"/>
        <v>0</v>
      </c>
      <c r="K1045" s="365"/>
      <c r="L1045" s="365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17"/>
        <v>0</v>
      </c>
      <c r="K1046" s="365"/>
      <c r="L1046" s="365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17"/>
        <v>0</v>
      </c>
      <c r="K1047" s="365"/>
      <c r="L1047" s="365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7300.2</v>
      </c>
      <c r="I1048" s="331">
        <f>I1049</f>
        <v>37.4</v>
      </c>
      <c r="J1048" s="349">
        <f t="shared" si="217"/>
        <v>7337.5999999999995</v>
      </c>
      <c r="K1048" s="331">
        <f>K1049</f>
        <v>5871</v>
      </c>
      <c r="L1048" s="331">
        <f>L1049</f>
        <v>6618.7</v>
      </c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7300.2</v>
      </c>
      <c r="I1049" s="331">
        <f>I1050+I1080</f>
        <v>37.4</v>
      </c>
      <c r="J1049" s="349">
        <f t="shared" si="217"/>
        <v>7337.5999999999995</v>
      </c>
      <c r="K1049" s="331">
        <f>K1050+K1080</f>
        <v>5871</v>
      </c>
      <c r="L1049" s="331">
        <f>L1050+L1080</f>
        <v>6618.7</v>
      </c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7300.2</v>
      </c>
      <c r="I1050" s="331">
        <f>I1055+I1087+I1067+I1059+I1063+I1051</f>
        <v>37.4</v>
      </c>
      <c r="J1050" s="349">
        <f t="shared" si="217"/>
        <v>7337.5999999999995</v>
      </c>
      <c r="K1050" s="331">
        <f>K1055+K1087+K1067+K1059+K1063+K1051</f>
        <v>5871</v>
      </c>
      <c r="L1050" s="331">
        <f>L1055+L1087+L1067+L1059+L1063+L1051</f>
        <v>6618.7</v>
      </c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5">H1052</f>
        <v>0</v>
      </c>
      <c r="I1051" s="331">
        <f t="shared" si="225"/>
        <v>0</v>
      </c>
      <c r="J1051" s="349">
        <f t="shared" si="217"/>
        <v>0</v>
      </c>
      <c r="K1051" s="331">
        <f>K1052</f>
        <v>0</v>
      </c>
      <c r="L1051" s="331">
        <f>L1052</f>
        <v>0</v>
      </c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5"/>
        <v>0</v>
      </c>
      <c r="I1052" s="331">
        <f t="shared" si="225"/>
        <v>0</v>
      </c>
      <c r="J1052" s="349">
        <f t="shared" si="217"/>
        <v>0</v>
      </c>
      <c r="K1052" s="331">
        <f>K1053</f>
        <v>0</v>
      </c>
      <c r="L1052" s="331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5"/>
        <v>0</v>
      </c>
      <c r="I1053" s="331">
        <f t="shared" si="225"/>
        <v>0</v>
      </c>
      <c r="J1053" s="349">
        <f t="shared" si="217"/>
        <v>0</v>
      </c>
      <c r="K1053" s="331">
        <f>K1054</f>
        <v>0</v>
      </c>
      <c r="L1053" s="331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17"/>
        <v>0</v>
      </c>
      <c r="K1054" s="331"/>
      <c r="L1054" s="331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6">H1056</f>
        <v>524.5</v>
      </c>
      <c r="I1055" s="331">
        <f t="shared" si="226"/>
        <v>37.4</v>
      </c>
      <c r="J1055" s="349">
        <f t="shared" si="217"/>
        <v>561.9</v>
      </c>
      <c r="K1055" s="331">
        <f t="shared" ref="K1055:L1057" si="227">K1056</f>
        <v>418</v>
      </c>
      <c r="L1055" s="331">
        <f t="shared" si="227"/>
        <v>418</v>
      </c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6"/>
        <v>524.5</v>
      </c>
      <c r="I1056" s="331">
        <f t="shared" si="226"/>
        <v>37.4</v>
      </c>
      <c r="J1056" s="349">
        <f t="shared" si="217"/>
        <v>561.9</v>
      </c>
      <c r="K1056" s="331">
        <f t="shared" si="227"/>
        <v>418</v>
      </c>
      <c r="L1056" s="331">
        <f t="shared" si="227"/>
        <v>418</v>
      </c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6"/>
        <v>524.5</v>
      </c>
      <c r="I1057" s="331">
        <f t="shared" si="226"/>
        <v>37.4</v>
      </c>
      <c r="J1057" s="349">
        <f t="shared" si="217"/>
        <v>561.9</v>
      </c>
      <c r="K1057" s="331">
        <f t="shared" si="227"/>
        <v>418</v>
      </c>
      <c r="L1057" s="331">
        <f t="shared" si="227"/>
        <v>418</v>
      </c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524.5</v>
      </c>
      <c r="I1058" s="331">
        <v>37.4</v>
      </c>
      <c r="J1058" s="349">
        <f t="shared" si="217"/>
        <v>561.9</v>
      </c>
      <c r="K1058" s="368">
        <v>418</v>
      </c>
      <c r="L1058" s="368">
        <v>418</v>
      </c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28">H1060</f>
        <v>5118.7</v>
      </c>
      <c r="I1059" s="331">
        <f t="shared" si="228"/>
        <v>0</v>
      </c>
      <c r="J1059" s="349">
        <f t="shared" si="217"/>
        <v>5118.7</v>
      </c>
      <c r="K1059" s="331">
        <f t="shared" ref="K1059:L1061" si="229">K1060</f>
        <v>4620.5</v>
      </c>
      <c r="L1059" s="331">
        <f t="shared" si="229"/>
        <v>5368.2</v>
      </c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28"/>
        <v>5118.7</v>
      </c>
      <c r="I1060" s="331">
        <f t="shared" si="228"/>
        <v>0</v>
      </c>
      <c r="J1060" s="349">
        <f t="shared" si="217"/>
        <v>5118.7</v>
      </c>
      <c r="K1060" s="331">
        <f t="shared" si="229"/>
        <v>4620.5</v>
      </c>
      <c r="L1060" s="331">
        <f t="shared" si="229"/>
        <v>5368.2</v>
      </c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28"/>
        <v>5118.7</v>
      </c>
      <c r="I1061" s="331">
        <f t="shared" si="228"/>
        <v>0</v>
      </c>
      <c r="J1061" s="349">
        <f t="shared" si="217"/>
        <v>5118.7</v>
      </c>
      <c r="K1061" s="331">
        <f t="shared" si="229"/>
        <v>4620.5</v>
      </c>
      <c r="L1061" s="331">
        <f t="shared" si="229"/>
        <v>5368.2</v>
      </c>
      <c r="O1061" s="264"/>
    </row>
    <row r="1062" spans="1:15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5118.7</v>
      </c>
      <c r="I1062" s="331"/>
      <c r="J1062" s="349">
        <f t="shared" ref="J1062:J1125" si="230">H1062+I1062</f>
        <v>5118.7</v>
      </c>
      <c r="K1062" s="368">
        <v>4620.5</v>
      </c>
      <c r="L1062" s="368">
        <v>5368.2</v>
      </c>
      <c r="O1062" s="264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1">H1064</f>
        <v>778</v>
      </c>
      <c r="I1063" s="331">
        <f t="shared" si="231"/>
        <v>0</v>
      </c>
      <c r="J1063" s="349">
        <f t="shared" si="230"/>
        <v>778</v>
      </c>
      <c r="K1063" s="331">
        <f t="shared" ref="K1063:L1065" si="232">K1064</f>
        <v>832.5</v>
      </c>
      <c r="L1063" s="331">
        <f t="shared" si="232"/>
        <v>832.5</v>
      </c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1"/>
        <v>778</v>
      </c>
      <c r="I1064" s="331">
        <f t="shared" si="231"/>
        <v>0</v>
      </c>
      <c r="J1064" s="349">
        <f t="shared" si="230"/>
        <v>778</v>
      </c>
      <c r="K1064" s="331">
        <f t="shared" si="232"/>
        <v>832.5</v>
      </c>
      <c r="L1064" s="331">
        <f t="shared" si="232"/>
        <v>832.5</v>
      </c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1"/>
        <v>778</v>
      </c>
      <c r="I1065" s="331">
        <f t="shared" si="231"/>
        <v>0</v>
      </c>
      <c r="J1065" s="349">
        <f t="shared" si="230"/>
        <v>778</v>
      </c>
      <c r="K1065" s="331">
        <f t="shared" si="232"/>
        <v>832.5</v>
      </c>
      <c r="L1065" s="331">
        <f t="shared" si="232"/>
        <v>832.5</v>
      </c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778</v>
      </c>
      <c r="I1066" s="331"/>
      <c r="J1066" s="349">
        <f t="shared" si="230"/>
        <v>778</v>
      </c>
      <c r="K1066" s="368">
        <v>832.5</v>
      </c>
      <c r="L1066" s="368">
        <v>832.5</v>
      </c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0</v>
      </c>
      <c r="J1067" s="349">
        <f t="shared" si="230"/>
        <v>879</v>
      </c>
      <c r="K1067" s="331">
        <f>K1068+K1077</f>
        <v>0</v>
      </c>
      <c r="L1067" s="331">
        <f>L1068+L1077</f>
        <v>0</v>
      </c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0</v>
      </c>
      <c r="J1068" s="349">
        <f t="shared" si="230"/>
        <v>879</v>
      </c>
      <c r="K1068" s="331">
        <f>K1069+K1073+K1071+K1075</f>
        <v>0</v>
      </c>
      <c r="L1068" s="331">
        <f>L1069+L1073+L1071+L1075</f>
        <v>0</v>
      </c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0</v>
      </c>
      <c r="J1069" s="349">
        <f t="shared" si="230"/>
        <v>879</v>
      </c>
      <c r="K1069" s="331">
        <f>K1070</f>
        <v>0</v>
      </c>
      <c r="L1069" s="331">
        <f>L1070</f>
        <v>0</v>
      </c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31"/>
      <c r="J1070" s="349">
        <f t="shared" si="230"/>
        <v>879</v>
      </c>
      <c r="K1070" s="368"/>
      <c r="L1070" s="368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0"/>
        <v>0</v>
      </c>
      <c r="K1071" s="331">
        <f>K1072</f>
        <v>0</v>
      </c>
      <c r="L1071" s="331">
        <f>L1072</f>
        <v>0</v>
      </c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0"/>
        <v>0</v>
      </c>
      <c r="K1072" s="368"/>
      <c r="L1072" s="368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0"/>
        <v>0</v>
      </c>
      <c r="K1073" s="331">
        <f>K1074</f>
        <v>0</v>
      </c>
      <c r="L1073" s="331">
        <f>L1074</f>
        <v>0</v>
      </c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0"/>
        <v>0</v>
      </c>
      <c r="K1074" s="368"/>
      <c r="L1074" s="368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0"/>
        <v>0</v>
      </c>
      <c r="K1075" s="331">
        <f>K1076</f>
        <v>0</v>
      </c>
      <c r="L1075" s="331">
        <f>L1076</f>
        <v>0</v>
      </c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0"/>
        <v>0</v>
      </c>
      <c r="K1076" s="368"/>
      <c r="L1076" s="368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3">H1078</f>
        <v>0</v>
      </c>
      <c r="I1077" s="331">
        <f t="shared" si="233"/>
        <v>0</v>
      </c>
      <c r="J1077" s="349">
        <f t="shared" si="230"/>
        <v>0</v>
      </c>
      <c r="K1077" s="331">
        <f t="shared" si="233"/>
        <v>0</v>
      </c>
      <c r="L1077" s="331">
        <f t="shared" si="233"/>
        <v>0</v>
      </c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3"/>
        <v>0</v>
      </c>
      <c r="I1078" s="331">
        <f t="shared" si="233"/>
        <v>0</v>
      </c>
      <c r="J1078" s="349">
        <f t="shared" si="230"/>
        <v>0</v>
      </c>
      <c r="K1078" s="331">
        <f t="shared" si="233"/>
        <v>0</v>
      </c>
      <c r="L1078" s="331">
        <f t="shared" si="233"/>
        <v>0</v>
      </c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0"/>
        <v>0</v>
      </c>
      <c r="K1079" s="368"/>
      <c r="L1079" s="368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4">H1081</f>
        <v>0</v>
      </c>
      <c r="I1080" s="331">
        <f t="shared" si="234"/>
        <v>0</v>
      </c>
      <c r="J1080" s="349">
        <f t="shared" si="230"/>
        <v>0</v>
      </c>
      <c r="K1080" s="331">
        <f t="shared" ref="K1080:L1082" si="235">K1081</f>
        <v>0</v>
      </c>
      <c r="L1080" s="331">
        <f t="shared" si="235"/>
        <v>0</v>
      </c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4"/>
        <v>0</v>
      </c>
      <c r="I1081" s="331">
        <f t="shared" si="234"/>
        <v>0</v>
      </c>
      <c r="J1081" s="349">
        <f t="shared" si="230"/>
        <v>0</v>
      </c>
      <c r="K1081" s="331">
        <f t="shared" si="235"/>
        <v>0</v>
      </c>
      <c r="L1081" s="331">
        <f t="shared" si="235"/>
        <v>0</v>
      </c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4"/>
        <v>0</v>
      </c>
      <c r="I1082" s="331">
        <f t="shared" si="234"/>
        <v>0</v>
      </c>
      <c r="J1082" s="349">
        <f t="shared" si="230"/>
        <v>0</v>
      </c>
      <c r="K1082" s="331">
        <f t="shared" si="235"/>
        <v>0</v>
      </c>
      <c r="L1082" s="331">
        <f t="shared" si="235"/>
        <v>0</v>
      </c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0"/>
        <v>0</v>
      </c>
      <c r="K1083" s="331">
        <f>K1086+K1084+K1085</f>
        <v>0</v>
      </c>
      <c r="L1083" s="331">
        <f>L1086+L1084+L1085</f>
        <v>0</v>
      </c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0"/>
        <v>0</v>
      </c>
      <c r="K1084" s="446"/>
      <c r="L1084" s="446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0"/>
        <v>0</v>
      </c>
      <c r="K1085" s="446"/>
      <c r="L1085" s="446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0"/>
        <v>0</v>
      </c>
      <c r="K1086" s="368"/>
      <c r="L1086" s="365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6">H1088</f>
        <v>0</v>
      </c>
      <c r="I1087" s="386">
        <f t="shared" si="236"/>
        <v>0</v>
      </c>
      <c r="J1087" s="349">
        <f t="shared" si="230"/>
        <v>0</v>
      </c>
      <c r="K1087" s="386">
        <f t="shared" si="236"/>
        <v>0</v>
      </c>
      <c r="L1087" s="386">
        <f t="shared" si="236"/>
        <v>0</v>
      </c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6"/>
        <v>0</v>
      </c>
      <c r="I1088" s="331">
        <f t="shared" si="236"/>
        <v>0</v>
      </c>
      <c r="J1088" s="349">
        <f t="shared" si="230"/>
        <v>0</v>
      </c>
      <c r="K1088" s="331">
        <f t="shared" si="236"/>
        <v>0</v>
      </c>
      <c r="L1088" s="331">
        <f t="shared" si="236"/>
        <v>0</v>
      </c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6"/>
        <v>0</v>
      </c>
      <c r="I1089" s="331">
        <f t="shared" si="236"/>
        <v>0</v>
      </c>
      <c r="J1089" s="349">
        <f t="shared" si="230"/>
        <v>0</v>
      </c>
      <c r="K1089" s="331">
        <f t="shared" si="236"/>
        <v>0</v>
      </c>
      <c r="L1089" s="331">
        <f t="shared" si="236"/>
        <v>0</v>
      </c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0"/>
        <v>0</v>
      </c>
      <c r="K1090" s="365"/>
      <c r="L1090" s="365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0"/>
        <v>0</v>
      </c>
      <c r="K1091" s="365"/>
      <c r="L1091" s="365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0"/>
        <v>0</v>
      </c>
      <c r="K1092" s="331">
        <f>K1093+K1097+K1105+K1101</f>
        <v>0</v>
      </c>
      <c r="L1092" s="331">
        <f>L1093+L1097+L1105+L1101</f>
        <v>0</v>
      </c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37">H1094</f>
        <v>0</v>
      </c>
      <c r="I1093" s="331">
        <f t="shared" si="237"/>
        <v>0</v>
      </c>
      <c r="J1093" s="349">
        <f t="shared" si="230"/>
        <v>0</v>
      </c>
      <c r="K1093" s="331">
        <f t="shared" si="237"/>
        <v>0</v>
      </c>
      <c r="L1093" s="331">
        <f t="shared" si="237"/>
        <v>0</v>
      </c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37"/>
        <v>0</v>
      </c>
      <c r="I1094" s="331">
        <f t="shared" si="237"/>
        <v>0</v>
      </c>
      <c r="J1094" s="349">
        <f t="shared" si="230"/>
        <v>0</v>
      </c>
      <c r="K1094" s="331">
        <f t="shared" si="237"/>
        <v>0</v>
      </c>
      <c r="L1094" s="331">
        <f t="shared" si="237"/>
        <v>0</v>
      </c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37"/>
        <v>0</v>
      </c>
      <c r="I1095" s="331">
        <f t="shared" si="237"/>
        <v>0</v>
      </c>
      <c r="J1095" s="349">
        <f t="shared" si="230"/>
        <v>0</v>
      </c>
      <c r="K1095" s="331">
        <f t="shared" si="237"/>
        <v>0</v>
      </c>
      <c r="L1095" s="331">
        <f t="shared" si="237"/>
        <v>0</v>
      </c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0"/>
        <v>0</v>
      </c>
      <c r="K1096" s="368"/>
      <c r="L1096" s="368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38">H1098</f>
        <v>0</v>
      </c>
      <c r="I1097" s="331">
        <f t="shared" si="238"/>
        <v>0</v>
      </c>
      <c r="J1097" s="349">
        <f t="shared" si="230"/>
        <v>0</v>
      </c>
      <c r="K1097" s="331">
        <f t="shared" ref="K1097:L1099" si="239">K1098</f>
        <v>0</v>
      </c>
      <c r="L1097" s="331">
        <f t="shared" si="239"/>
        <v>0</v>
      </c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38"/>
        <v>0</v>
      </c>
      <c r="I1098" s="331">
        <f t="shared" si="238"/>
        <v>0</v>
      </c>
      <c r="J1098" s="349">
        <f t="shared" si="230"/>
        <v>0</v>
      </c>
      <c r="K1098" s="331">
        <f t="shared" si="239"/>
        <v>0</v>
      </c>
      <c r="L1098" s="331">
        <f t="shared" si="239"/>
        <v>0</v>
      </c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38"/>
        <v>0</v>
      </c>
      <c r="I1099" s="331">
        <f t="shared" si="238"/>
        <v>0</v>
      </c>
      <c r="J1099" s="349">
        <f t="shared" si="230"/>
        <v>0</v>
      </c>
      <c r="K1099" s="331">
        <f t="shared" si="239"/>
        <v>0</v>
      </c>
      <c r="L1099" s="331">
        <f t="shared" si="239"/>
        <v>0</v>
      </c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0"/>
        <v>0</v>
      </c>
      <c r="K1100" s="368"/>
      <c r="L1100" s="368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0">H1102</f>
        <v>0</v>
      </c>
      <c r="I1101" s="331">
        <f t="shared" si="240"/>
        <v>0</v>
      </c>
      <c r="J1101" s="349">
        <f t="shared" si="230"/>
        <v>0</v>
      </c>
      <c r="K1101" s="331">
        <f t="shared" si="240"/>
        <v>0</v>
      </c>
      <c r="L1101" s="331">
        <f t="shared" si="240"/>
        <v>0</v>
      </c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0"/>
        <v>0</v>
      </c>
      <c r="I1102" s="331">
        <f t="shared" si="240"/>
        <v>0</v>
      </c>
      <c r="J1102" s="349">
        <f t="shared" si="230"/>
        <v>0</v>
      </c>
      <c r="K1102" s="331">
        <f t="shared" si="240"/>
        <v>0</v>
      </c>
      <c r="L1102" s="331">
        <f t="shared" si="240"/>
        <v>0</v>
      </c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0"/>
        <v>0</v>
      </c>
      <c r="I1103" s="331">
        <f t="shared" si="240"/>
        <v>0</v>
      </c>
      <c r="J1103" s="349">
        <f t="shared" si="230"/>
        <v>0</v>
      </c>
      <c r="K1103" s="331">
        <f t="shared" si="240"/>
        <v>0</v>
      </c>
      <c r="L1103" s="331">
        <f t="shared" si="240"/>
        <v>0</v>
      </c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0"/>
        <v>0</v>
      </c>
      <c r="K1104" s="368"/>
      <c r="L1104" s="368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1">H1106</f>
        <v>0</v>
      </c>
      <c r="I1105" s="331">
        <f t="shared" si="241"/>
        <v>0</v>
      </c>
      <c r="J1105" s="349">
        <f t="shared" si="230"/>
        <v>0</v>
      </c>
      <c r="K1105" s="331">
        <f t="shared" si="241"/>
        <v>0</v>
      </c>
      <c r="L1105" s="331">
        <f t="shared" si="241"/>
        <v>0</v>
      </c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1"/>
        <v>0</v>
      </c>
      <c r="I1106" s="331">
        <f t="shared" si="241"/>
        <v>0</v>
      </c>
      <c r="J1106" s="349">
        <f t="shared" si="230"/>
        <v>0</v>
      </c>
      <c r="K1106" s="331">
        <f t="shared" si="241"/>
        <v>0</v>
      </c>
      <c r="L1106" s="331">
        <f t="shared" si="241"/>
        <v>0</v>
      </c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1"/>
        <v>0</v>
      </c>
      <c r="I1107" s="331">
        <f t="shared" si="241"/>
        <v>0</v>
      </c>
      <c r="J1107" s="349">
        <f t="shared" si="230"/>
        <v>0</v>
      </c>
      <c r="K1107" s="331">
        <f t="shared" si="241"/>
        <v>0</v>
      </c>
      <c r="L1107" s="331">
        <f t="shared" si="241"/>
        <v>0</v>
      </c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0"/>
        <v>0</v>
      </c>
      <c r="K1108" s="368"/>
      <c r="L1108" s="368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1940.6000000000001</v>
      </c>
      <c r="I1109" s="349">
        <f>I1128+I1152+I1110+I1158</f>
        <v>-747.30000000000007</v>
      </c>
      <c r="J1109" s="349">
        <f t="shared" si="230"/>
        <v>1193.3000000000002</v>
      </c>
      <c r="K1109" s="349">
        <f>K1128+K1152+K1110+K1158</f>
        <v>1657.5</v>
      </c>
      <c r="L1109" s="349">
        <f>L1128+L1152+L1110+L1158</f>
        <v>1086.0999999999999</v>
      </c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2">H1111</f>
        <v>1773.2</v>
      </c>
      <c r="I1110" s="331">
        <f t="shared" si="242"/>
        <v>-747.30000000000007</v>
      </c>
      <c r="J1110" s="349">
        <f t="shared" si="230"/>
        <v>1025.9000000000001</v>
      </c>
      <c r="K1110" s="331">
        <f t="shared" si="242"/>
        <v>1585.4</v>
      </c>
      <c r="L1110" s="331">
        <f t="shared" si="242"/>
        <v>1012.4</v>
      </c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2"/>
        <v>1773.2</v>
      </c>
      <c r="I1111" s="331">
        <f t="shared" si="242"/>
        <v>-747.30000000000007</v>
      </c>
      <c r="J1111" s="349">
        <f t="shared" si="230"/>
        <v>1025.9000000000001</v>
      </c>
      <c r="K1111" s="331">
        <f t="shared" si="242"/>
        <v>1585.4</v>
      </c>
      <c r="L1111" s="331">
        <f t="shared" si="242"/>
        <v>1012.4</v>
      </c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1773.2</v>
      </c>
      <c r="I1112" s="331">
        <f>I1113+I1117+I1121</f>
        <v>-747.30000000000007</v>
      </c>
      <c r="J1112" s="349">
        <f t="shared" si="230"/>
        <v>1025.9000000000001</v>
      </c>
      <c r="K1112" s="331">
        <f>K1113+K1117+K1121</f>
        <v>1585.4</v>
      </c>
      <c r="L1112" s="331">
        <f>L1113+L1117+L1121</f>
        <v>1012.4</v>
      </c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3">H1114</f>
        <v>200</v>
      </c>
      <c r="I1113" s="331">
        <f t="shared" si="243"/>
        <v>7.8</v>
      </c>
      <c r="J1113" s="349">
        <f t="shared" si="230"/>
        <v>207.8</v>
      </c>
      <c r="K1113" s="331">
        <f t="shared" ref="K1113:L1115" si="244">K1114</f>
        <v>150</v>
      </c>
      <c r="L1113" s="331">
        <f t="shared" si="244"/>
        <v>150</v>
      </c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3"/>
        <v>200</v>
      </c>
      <c r="I1114" s="331">
        <f t="shared" si="243"/>
        <v>7.8</v>
      </c>
      <c r="J1114" s="349">
        <f t="shared" si="230"/>
        <v>207.8</v>
      </c>
      <c r="K1114" s="331">
        <f t="shared" si="244"/>
        <v>150</v>
      </c>
      <c r="L1114" s="331">
        <f t="shared" si="244"/>
        <v>150</v>
      </c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3"/>
        <v>200</v>
      </c>
      <c r="I1115" s="331">
        <f t="shared" si="243"/>
        <v>7.8</v>
      </c>
      <c r="J1115" s="349">
        <f t="shared" si="230"/>
        <v>207.8</v>
      </c>
      <c r="K1115" s="331">
        <f t="shared" si="244"/>
        <v>150</v>
      </c>
      <c r="L1115" s="331">
        <f t="shared" si="244"/>
        <v>150</v>
      </c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200</v>
      </c>
      <c r="I1116" s="331">
        <v>7.8</v>
      </c>
      <c r="J1116" s="349">
        <f t="shared" si="230"/>
        <v>207.8</v>
      </c>
      <c r="K1116" s="331">
        <v>150</v>
      </c>
      <c r="L1116" s="331">
        <v>150</v>
      </c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5">H1118</f>
        <v>0</v>
      </c>
      <c r="I1117" s="331">
        <f t="shared" si="245"/>
        <v>0</v>
      </c>
      <c r="J1117" s="349">
        <f t="shared" si="230"/>
        <v>0</v>
      </c>
      <c r="K1117" s="365"/>
      <c r="L1117" s="365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5"/>
        <v>0</v>
      </c>
      <c r="I1118" s="331">
        <f t="shared" si="245"/>
        <v>0</v>
      </c>
      <c r="J1118" s="349">
        <f t="shared" si="230"/>
        <v>0</v>
      </c>
      <c r="K1118" s="365"/>
      <c r="L1118" s="365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5"/>
        <v>0</v>
      </c>
      <c r="I1119" s="331">
        <f t="shared" si="245"/>
        <v>0</v>
      </c>
      <c r="J1119" s="349">
        <f t="shared" si="230"/>
        <v>0</v>
      </c>
      <c r="K1119" s="365"/>
      <c r="L1119" s="365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0"/>
        <v>0</v>
      </c>
      <c r="K1120" s="365"/>
      <c r="L1120" s="365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1573.2</v>
      </c>
      <c r="I1121" s="331">
        <f>I1125</f>
        <v>-755.1</v>
      </c>
      <c r="J1121" s="349">
        <f t="shared" si="230"/>
        <v>818.1</v>
      </c>
      <c r="K1121" s="331">
        <f>K1125</f>
        <v>1435.4</v>
      </c>
      <c r="L1121" s="331">
        <f>L1125</f>
        <v>862.4</v>
      </c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0"/>
        <v>0</v>
      </c>
      <c r="K1122" s="365"/>
      <c r="L1122" s="365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0"/>
        <v>0</v>
      </c>
      <c r="K1123" s="365"/>
      <c r="L1123" s="365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0"/>
        <v>0</v>
      </c>
      <c r="K1124" s="365"/>
      <c r="L1124" s="365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6">H1126</f>
        <v>1573.2</v>
      </c>
      <c r="I1125" s="331">
        <f t="shared" si="246"/>
        <v>-755.1</v>
      </c>
      <c r="J1125" s="349">
        <f t="shared" si="230"/>
        <v>818.1</v>
      </c>
      <c r="K1125" s="331">
        <f t="shared" si="246"/>
        <v>1435.4</v>
      </c>
      <c r="L1125" s="331">
        <f t="shared" si="246"/>
        <v>862.4</v>
      </c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6"/>
        <v>1573.2</v>
      </c>
      <c r="I1126" s="331">
        <f t="shared" si="246"/>
        <v>-755.1</v>
      </c>
      <c r="J1126" s="349">
        <f t="shared" ref="J1126:J1154" si="247">H1126+I1126</f>
        <v>818.1</v>
      </c>
      <c r="K1126" s="331">
        <f t="shared" si="246"/>
        <v>1435.4</v>
      </c>
      <c r="L1126" s="331">
        <f t="shared" si="246"/>
        <v>862.4</v>
      </c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1573.2</v>
      </c>
      <c r="I1127" s="331">
        <v>-755.1</v>
      </c>
      <c r="J1127" s="349">
        <f t="shared" si="247"/>
        <v>818.1</v>
      </c>
      <c r="K1127" s="368">
        <v>1435.4</v>
      </c>
      <c r="L1127" s="368">
        <v>862.4</v>
      </c>
      <c r="M1127" s="359"/>
      <c r="N1127" s="359"/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47"/>
        <v>96</v>
      </c>
      <c r="K1128" s="349">
        <f>K1129+K1134+K1140</f>
        <v>0</v>
      </c>
      <c r="L1128" s="349">
        <f>L1129+L1134+L1140</f>
        <v>0</v>
      </c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48">H1130</f>
        <v>12</v>
      </c>
      <c r="I1129" s="349">
        <f t="shared" si="248"/>
        <v>0</v>
      </c>
      <c r="J1129" s="349">
        <f t="shared" si="247"/>
        <v>12</v>
      </c>
      <c r="K1129" s="349">
        <f t="shared" ref="K1129:L1132" si="249">K1130</f>
        <v>0</v>
      </c>
      <c r="L1129" s="349">
        <f t="shared" si="249"/>
        <v>0</v>
      </c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48"/>
        <v>12</v>
      </c>
      <c r="I1130" s="331">
        <f t="shared" si="248"/>
        <v>0</v>
      </c>
      <c r="J1130" s="349">
        <f t="shared" si="247"/>
        <v>12</v>
      </c>
      <c r="K1130" s="331">
        <f t="shared" si="249"/>
        <v>0</v>
      </c>
      <c r="L1130" s="331">
        <f t="shared" si="249"/>
        <v>0</v>
      </c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48"/>
        <v>12</v>
      </c>
      <c r="I1131" s="331">
        <f t="shared" si="248"/>
        <v>0</v>
      </c>
      <c r="J1131" s="349">
        <f t="shared" si="247"/>
        <v>12</v>
      </c>
      <c r="K1131" s="331">
        <f t="shared" si="249"/>
        <v>0</v>
      </c>
      <c r="L1131" s="331">
        <f t="shared" si="249"/>
        <v>0</v>
      </c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48"/>
        <v>12</v>
      </c>
      <c r="I1132" s="331">
        <f t="shared" si="248"/>
        <v>0</v>
      </c>
      <c r="J1132" s="349">
        <f t="shared" si="247"/>
        <v>12</v>
      </c>
      <c r="K1132" s="331">
        <f t="shared" si="249"/>
        <v>0</v>
      </c>
      <c r="L1132" s="331">
        <f t="shared" si="249"/>
        <v>0</v>
      </c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47"/>
        <v>12</v>
      </c>
      <c r="K1133" s="368"/>
      <c r="L1133" s="368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0">H1135</f>
        <v>72</v>
      </c>
      <c r="I1134" s="331">
        <f t="shared" si="250"/>
        <v>0</v>
      </c>
      <c r="J1134" s="349">
        <f t="shared" si="247"/>
        <v>72</v>
      </c>
      <c r="K1134" s="331">
        <f t="shared" ref="K1134:L1138" si="251">K1135</f>
        <v>0</v>
      </c>
      <c r="L1134" s="331">
        <f t="shared" si="251"/>
        <v>0</v>
      </c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50"/>
        <v>72</v>
      </c>
      <c r="I1135" s="331">
        <f t="shared" si="250"/>
        <v>0</v>
      </c>
      <c r="J1135" s="349">
        <f t="shared" si="247"/>
        <v>72</v>
      </c>
      <c r="K1135" s="331">
        <f t="shared" si="251"/>
        <v>0</v>
      </c>
      <c r="L1135" s="331">
        <f t="shared" si="251"/>
        <v>0</v>
      </c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0"/>
        <v>72</v>
      </c>
      <c r="I1136" s="331">
        <f t="shared" si="250"/>
        <v>0</v>
      </c>
      <c r="J1136" s="349">
        <f t="shared" si="247"/>
        <v>72</v>
      </c>
      <c r="K1136" s="331">
        <f t="shared" si="251"/>
        <v>0</v>
      </c>
      <c r="L1136" s="331">
        <f t="shared" si="251"/>
        <v>0</v>
      </c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0"/>
        <v>72</v>
      </c>
      <c r="I1137" s="331">
        <f t="shared" si="250"/>
        <v>0</v>
      </c>
      <c r="J1137" s="349">
        <f t="shared" si="247"/>
        <v>72</v>
      </c>
      <c r="K1137" s="331"/>
      <c r="L1137" s="331">
        <f t="shared" si="251"/>
        <v>0</v>
      </c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0"/>
        <v>72</v>
      </c>
      <c r="I1138" s="331">
        <f t="shared" si="250"/>
        <v>0</v>
      </c>
      <c r="J1138" s="349">
        <f t="shared" si="247"/>
        <v>72</v>
      </c>
      <c r="K1138" s="331">
        <f t="shared" si="251"/>
        <v>0</v>
      </c>
      <c r="L1138" s="331">
        <f t="shared" si="251"/>
        <v>0</v>
      </c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47"/>
        <v>72</v>
      </c>
      <c r="K1139" s="368"/>
      <c r="L1139" s="368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2">H1141</f>
        <v>12</v>
      </c>
      <c r="I1140" s="331">
        <f t="shared" si="252"/>
        <v>0</v>
      </c>
      <c r="J1140" s="349">
        <f t="shared" si="247"/>
        <v>12</v>
      </c>
      <c r="K1140" s="331">
        <f t="shared" ref="K1140:L1144" si="253">K1141</f>
        <v>0</v>
      </c>
      <c r="L1140" s="331">
        <f t="shared" si="253"/>
        <v>0</v>
      </c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2"/>
        <v>12</v>
      </c>
      <c r="I1141" s="331">
        <f t="shared" si="252"/>
        <v>0</v>
      </c>
      <c r="J1141" s="349">
        <f t="shared" si="247"/>
        <v>12</v>
      </c>
      <c r="K1141" s="331">
        <f t="shared" si="253"/>
        <v>0</v>
      </c>
      <c r="L1141" s="331">
        <f t="shared" si="253"/>
        <v>0</v>
      </c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2"/>
        <v>12</v>
      </c>
      <c r="I1142" s="331">
        <f t="shared" si="252"/>
        <v>0</v>
      </c>
      <c r="J1142" s="349">
        <f t="shared" si="247"/>
        <v>12</v>
      </c>
      <c r="K1142" s="331">
        <f t="shared" si="253"/>
        <v>0</v>
      </c>
      <c r="L1142" s="331">
        <f t="shared" si="253"/>
        <v>0</v>
      </c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2"/>
        <v>12</v>
      </c>
      <c r="I1143" s="331">
        <f t="shared" si="252"/>
        <v>0</v>
      </c>
      <c r="J1143" s="349">
        <f t="shared" si="247"/>
        <v>12</v>
      </c>
      <c r="K1143" s="331">
        <f t="shared" si="253"/>
        <v>0</v>
      </c>
      <c r="L1143" s="331">
        <f t="shared" si="253"/>
        <v>0</v>
      </c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2"/>
        <v>12</v>
      </c>
      <c r="I1144" s="331">
        <f t="shared" si="252"/>
        <v>0</v>
      </c>
      <c r="J1144" s="349">
        <f t="shared" si="247"/>
        <v>12</v>
      </c>
      <c r="K1144" s="331">
        <f t="shared" si="253"/>
        <v>0</v>
      </c>
      <c r="L1144" s="331">
        <f t="shared" si="253"/>
        <v>0</v>
      </c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47"/>
        <v>12</v>
      </c>
      <c r="K1145" s="368"/>
      <c r="L1145" s="368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4">H1147</f>
        <v>0</v>
      </c>
      <c r="I1146" s="331">
        <f t="shared" si="254"/>
        <v>0</v>
      </c>
      <c r="J1146" s="349">
        <f t="shared" si="247"/>
        <v>0</v>
      </c>
      <c r="K1146" s="365"/>
      <c r="L1146" s="365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4"/>
        <v>0</v>
      </c>
      <c r="I1147" s="331">
        <f t="shared" si="254"/>
        <v>0</v>
      </c>
      <c r="J1147" s="349">
        <f t="shared" si="247"/>
        <v>0</v>
      </c>
      <c r="K1147" s="365"/>
      <c r="L1147" s="365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4"/>
        <v>0</v>
      </c>
      <c r="I1148" s="331">
        <f t="shared" si="254"/>
        <v>0</v>
      </c>
      <c r="J1148" s="349">
        <f t="shared" si="247"/>
        <v>0</v>
      </c>
      <c r="K1148" s="365"/>
      <c r="L1148" s="365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4"/>
        <v>0</v>
      </c>
      <c r="I1149" s="331">
        <f t="shared" si="254"/>
        <v>0</v>
      </c>
      <c r="J1149" s="349">
        <f t="shared" si="247"/>
        <v>0</v>
      </c>
      <c r="K1149" s="365"/>
      <c r="L1149" s="365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4"/>
        <v>0</v>
      </c>
      <c r="I1150" s="331">
        <f t="shared" si="254"/>
        <v>0</v>
      </c>
      <c r="J1150" s="349">
        <f t="shared" si="247"/>
        <v>0</v>
      </c>
      <c r="K1150" s="365"/>
      <c r="L1150" s="365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47"/>
        <v>0</v>
      </c>
      <c r="K1151" s="365"/>
      <c r="L1151" s="365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5">H1153</f>
        <v>71.400000000000006</v>
      </c>
      <c r="I1152" s="331">
        <f t="shared" si="255"/>
        <v>0</v>
      </c>
      <c r="J1152" s="349">
        <f t="shared" si="247"/>
        <v>71.400000000000006</v>
      </c>
      <c r="K1152" s="331">
        <f t="shared" ref="K1152:L1156" si="256">K1153</f>
        <v>72.099999999999994</v>
      </c>
      <c r="L1152" s="331">
        <f t="shared" si="256"/>
        <v>73.7</v>
      </c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5"/>
        <v>71.400000000000006</v>
      </c>
      <c r="I1153" s="331">
        <f t="shared" si="255"/>
        <v>0</v>
      </c>
      <c r="J1153" s="349">
        <f t="shared" si="247"/>
        <v>71.400000000000006</v>
      </c>
      <c r="K1153" s="331">
        <f t="shared" si="256"/>
        <v>72.099999999999994</v>
      </c>
      <c r="L1153" s="331">
        <f t="shared" si="256"/>
        <v>73.7</v>
      </c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5"/>
        <v>71.400000000000006</v>
      </c>
      <c r="I1154" s="331">
        <f t="shared" si="255"/>
        <v>0</v>
      </c>
      <c r="J1154" s="349">
        <f t="shared" si="247"/>
        <v>71.400000000000006</v>
      </c>
      <c r="K1154" s="331">
        <f t="shared" si="256"/>
        <v>72.099999999999994</v>
      </c>
      <c r="L1154" s="331">
        <f t="shared" si="256"/>
        <v>73.7</v>
      </c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5"/>
        <v>71.400000000000006</v>
      </c>
      <c r="I1155" s="331">
        <f t="shared" si="255"/>
        <v>0</v>
      </c>
      <c r="J1155" s="349">
        <f>H1155+I1155</f>
        <v>71.400000000000006</v>
      </c>
      <c r="K1155" s="331">
        <f t="shared" si="256"/>
        <v>72.099999999999994</v>
      </c>
      <c r="L1155" s="331">
        <f t="shared" si="256"/>
        <v>73.7</v>
      </c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5"/>
        <v>71.400000000000006</v>
      </c>
      <c r="I1156" s="331">
        <f t="shared" si="255"/>
        <v>0</v>
      </c>
      <c r="J1156" s="349">
        <f t="shared" ref="J1156:J1219" si="257">H1156+I1156</f>
        <v>71.400000000000006</v>
      </c>
      <c r="K1156" s="331">
        <f t="shared" si="256"/>
        <v>72.099999999999994</v>
      </c>
      <c r="L1156" s="331">
        <f t="shared" si="256"/>
        <v>73.7</v>
      </c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57"/>
        <v>71.400000000000006</v>
      </c>
      <c r="K1157" s="368">
        <v>72.099999999999994</v>
      </c>
      <c r="L1157" s="368">
        <v>73.7</v>
      </c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57"/>
        <v>0</v>
      </c>
      <c r="K1158" s="331">
        <f>K1159+K1167</f>
        <v>0</v>
      </c>
      <c r="L1158" s="331">
        <f>L1159+L1167</f>
        <v>0</v>
      </c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58">H1160</f>
        <v>0</v>
      </c>
      <c r="I1159" s="331">
        <f t="shared" si="258"/>
        <v>0</v>
      </c>
      <c r="J1159" s="349">
        <f t="shared" si="257"/>
        <v>0</v>
      </c>
      <c r="K1159" s="331">
        <f t="shared" ref="K1159:L1161" si="259">K1160</f>
        <v>0</v>
      </c>
      <c r="L1159" s="331">
        <f>L1160</f>
        <v>0</v>
      </c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58"/>
        <v>0</v>
      </c>
      <c r="I1160" s="331">
        <f t="shared" si="258"/>
        <v>0</v>
      </c>
      <c r="J1160" s="349">
        <f t="shared" si="257"/>
        <v>0</v>
      </c>
      <c r="K1160" s="331">
        <f t="shared" si="259"/>
        <v>0</v>
      </c>
      <c r="L1160" s="331">
        <f t="shared" si="259"/>
        <v>0</v>
      </c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58"/>
        <v>0</v>
      </c>
      <c r="I1161" s="331">
        <f t="shared" si="258"/>
        <v>0</v>
      </c>
      <c r="J1161" s="349">
        <f t="shared" si="257"/>
        <v>0</v>
      </c>
      <c r="K1161" s="331">
        <f t="shared" si="259"/>
        <v>0</v>
      </c>
      <c r="L1161" s="331">
        <f t="shared" si="259"/>
        <v>0</v>
      </c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57"/>
        <v>0</v>
      </c>
      <c r="K1162" s="368"/>
      <c r="L1162" s="368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57"/>
        <v>0</v>
      </c>
      <c r="K1163" s="368"/>
      <c r="L1163" s="368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57"/>
        <v>0</v>
      </c>
      <c r="K1164" s="368"/>
      <c r="L1164" s="368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57"/>
        <v>0</v>
      </c>
      <c r="K1165" s="368"/>
      <c r="L1165" s="368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57"/>
        <v>0</v>
      </c>
      <c r="K1166" s="368"/>
      <c r="L1166" s="368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0">H1168</f>
        <v>0</v>
      </c>
      <c r="I1167" s="331">
        <f t="shared" si="260"/>
        <v>0</v>
      </c>
      <c r="J1167" s="349">
        <f t="shared" si="257"/>
        <v>0</v>
      </c>
      <c r="K1167" s="331">
        <f t="shared" ref="K1167:L1170" si="261">K1168</f>
        <v>0</v>
      </c>
      <c r="L1167" s="331">
        <f>L1168</f>
        <v>0</v>
      </c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0"/>
        <v>0</v>
      </c>
      <c r="I1168" s="331">
        <f t="shared" si="260"/>
        <v>0</v>
      </c>
      <c r="J1168" s="349">
        <f t="shared" si="257"/>
        <v>0</v>
      </c>
      <c r="K1168" s="331">
        <f t="shared" si="261"/>
        <v>0</v>
      </c>
      <c r="L1168" s="331">
        <f t="shared" si="261"/>
        <v>0</v>
      </c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0"/>
        <v>0</v>
      </c>
      <c r="I1169" s="331">
        <f t="shared" si="260"/>
        <v>0</v>
      </c>
      <c r="J1169" s="349">
        <f t="shared" si="257"/>
        <v>0</v>
      </c>
      <c r="K1169" s="331">
        <f t="shared" si="261"/>
        <v>0</v>
      </c>
      <c r="L1169" s="331">
        <f t="shared" si="261"/>
        <v>0</v>
      </c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0"/>
        <v>0</v>
      </c>
      <c r="I1170" s="331">
        <f t="shared" si="260"/>
        <v>0</v>
      </c>
      <c r="J1170" s="349">
        <f t="shared" si="257"/>
        <v>0</v>
      </c>
      <c r="K1170" s="331">
        <f t="shared" si="261"/>
        <v>0</v>
      </c>
      <c r="L1170" s="331">
        <f t="shared" si="261"/>
        <v>0</v>
      </c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57"/>
        <v>0</v>
      </c>
      <c r="K1171" s="368"/>
      <c r="L1171" s="368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57"/>
        <v>0</v>
      </c>
      <c r="K1172" s="368"/>
      <c r="L1172" s="368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57"/>
        <v>0</v>
      </c>
      <c r="K1173" s="368"/>
      <c r="L1173" s="368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57"/>
        <v>0</v>
      </c>
      <c r="K1174" s="368"/>
      <c r="L1174" s="368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57"/>
        <v>0</v>
      </c>
      <c r="K1175" s="368"/>
      <c r="L1175" s="368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57"/>
        <v>0</v>
      </c>
      <c r="K1176" s="368"/>
      <c r="L1176" s="368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57"/>
        <v>0</v>
      </c>
      <c r="K1177" s="368"/>
      <c r="L1177" s="368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57"/>
        <v>0</v>
      </c>
      <c r="K1178" s="368"/>
      <c r="L1178" s="368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57"/>
        <v>0</v>
      </c>
      <c r="K1179" s="368"/>
      <c r="L1179" s="368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5736.8</v>
      </c>
      <c r="I1180" s="349">
        <f>I1189</f>
        <v>0</v>
      </c>
      <c r="J1180" s="349">
        <f t="shared" si="257"/>
        <v>5736.8</v>
      </c>
      <c r="K1180" s="349">
        <f>K1189</f>
        <v>5665.1</v>
      </c>
      <c r="L1180" s="349">
        <f>L1189</f>
        <v>5705.7000000000007</v>
      </c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57"/>
        <v>1</v>
      </c>
      <c r="K1181" s="365"/>
      <c r="L1181" s="365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57"/>
        <v>1</v>
      </c>
      <c r="K1182" s="365"/>
      <c r="L1182" s="365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57"/>
        <v>0</v>
      </c>
      <c r="K1183" s="365"/>
      <c r="L1183" s="365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57"/>
        <v>0</v>
      </c>
      <c r="K1184" s="365"/>
      <c r="L1184" s="365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57"/>
        <v>0</v>
      </c>
      <c r="K1185" s="365"/>
      <c r="L1185" s="365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57"/>
        <v>0</v>
      </c>
      <c r="K1186" s="365"/>
      <c r="L1186" s="365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57"/>
        <v>0</v>
      </c>
      <c r="K1187" s="365"/>
      <c r="L1187" s="365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57"/>
        <v>0</v>
      </c>
      <c r="K1188" s="365"/>
      <c r="L1188" s="365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5736.8</v>
      </c>
      <c r="I1189" s="331">
        <f>I1190+I1198+I1194</f>
        <v>0</v>
      </c>
      <c r="J1189" s="349">
        <f t="shared" si="257"/>
        <v>5736.8</v>
      </c>
      <c r="K1189" s="331">
        <f>K1190+K1198+K1194</f>
        <v>5665.1</v>
      </c>
      <c r="L1189" s="331">
        <f>L1190+L1198+L1194</f>
        <v>5705.7000000000007</v>
      </c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2">H1191</f>
        <v>2780</v>
      </c>
      <c r="I1190" s="331">
        <f t="shared" si="262"/>
        <v>0</v>
      </c>
      <c r="J1190" s="349">
        <f t="shared" si="257"/>
        <v>2780</v>
      </c>
      <c r="K1190" s="331">
        <f t="shared" ref="K1190:L1192" si="263">K1191</f>
        <v>2780</v>
      </c>
      <c r="L1190" s="331">
        <f t="shared" si="263"/>
        <v>2780</v>
      </c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2"/>
        <v>2780</v>
      </c>
      <c r="I1191" s="331">
        <f t="shared" si="262"/>
        <v>0</v>
      </c>
      <c r="J1191" s="349">
        <f t="shared" si="257"/>
        <v>2780</v>
      </c>
      <c r="K1191" s="331">
        <f t="shared" si="263"/>
        <v>2780</v>
      </c>
      <c r="L1191" s="331">
        <f t="shared" si="263"/>
        <v>2780</v>
      </c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2"/>
        <v>2780</v>
      </c>
      <c r="I1192" s="331">
        <f t="shared" si="262"/>
        <v>0</v>
      </c>
      <c r="J1192" s="349">
        <f t="shared" si="257"/>
        <v>2780</v>
      </c>
      <c r="K1192" s="331">
        <f t="shared" si="263"/>
        <v>2780</v>
      </c>
      <c r="L1192" s="331">
        <f t="shared" si="263"/>
        <v>2780</v>
      </c>
      <c r="O1192" s="264"/>
    </row>
    <row r="1193" spans="1:15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2780</v>
      </c>
      <c r="I1193" s="331"/>
      <c r="J1193" s="349">
        <f t="shared" si="257"/>
        <v>2780</v>
      </c>
      <c r="K1193" s="331">
        <v>2780</v>
      </c>
      <c r="L1193" s="331">
        <v>2780</v>
      </c>
      <c r="O1193" s="264"/>
    </row>
    <row r="1194" spans="1:15" ht="38.25" hidden="1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4">H1195</f>
        <v>0</v>
      </c>
      <c r="I1194" s="368">
        <f t="shared" si="264"/>
        <v>0</v>
      </c>
      <c r="J1194" s="349">
        <f t="shared" si="257"/>
        <v>0</v>
      </c>
      <c r="K1194" s="368">
        <f t="shared" ref="K1194:L1196" si="265">K1195</f>
        <v>0</v>
      </c>
      <c r="L1194" s="368">
        <f t="shared" si="265"/>
        <v>0</v>
      </c>
      <c r="O1194" s="264"/>
    </row>
    <row r="1195" spans="1:15" ht="78.75" hidden="1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4"/>
        <v>0</v>
      </c>
      <c r="I1195" s="368">
        <f t="shared" si="264"/>
        <v>0</v>
      </c>
      <c r="J1195" s="349">
        <f t="shared" si="257"/>
        <v>0</v>
      </c>
      <c r="K1195" s="368">
        <f t="shared" si="265"/>
        <v>0</v>
      </c>
      <c r="L1195" s="368">
        <f t="shared" si="265"/>
        <v>0</v>
      </c>
      <c r="O1195" s="264"/>
    </row>
    <row r="1196" spans="1:15" ht="38.25" hidden="1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4"/>
        <v>0</v>
      </c>
      <c r="I1196" s="368">
        <f t="shared" si="264"/>
        <v>0</v>
      </c>
      <c r="J1196" s="349">
        <f t="shared" si="257"/>
        <v>0</v>
      </c>
      <c r="K1196" s="368">
        <f t="shared" si="265"/>
        <v>0</v>
      </c>
      <c r="L1196" s="368">
        <f t="shared" si="265"/>
        <v>0</v>
      </c>
      <c r="O1196" s="264"/>
    </row>
    <row r="1197" spans="1:15" hidden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/>
      <c r="I1197" s="331"/>
      <c r="J1197" s="349">
        <f t="shared" si="257"/>
        <v>0</v>
      </c>
      <c r="K1197" s="368"/>
      <c r="L1197" s="365"/>
      <c r="O1197" s="264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0</v>
      </c>
      <c r="J1198" s="349">
        <f t="shared" si="257"/>
        <v>2956.8</v>
      </c>
      <c r="K1198" s="331">
        <f>K1204+K1199</f>
        <v>2885.1</v>
      </c>
      <c r="L1198" s="331">
        <f>L1204+L1199</f>
        <v>2925.7000000000003</v>
      </c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6">H1200</f>
        <v>3.4</v>
      </c>
      <c r="I1199" s="331">
        <f t="shared" si="266"/>
        <v>0</v>
      </c>
      <c r="J1199" s="349">
        <f t="shared" si="257"/>
        <v>3.4</v>
      </c>
      <c r="K1199" s="331">
        <f t="shared" si="266"/>
        <v>3.4</v>
      </c>
      <c r="L1199" s="331">
        <f t="shared" si="266"/>
        <v>3.4</v>
      </c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6"/>
        <v>3.4</v>
      </c>
      <c r="I1200" s="331">
        <f t="shared" si="266"/>
        <v>0</v>
      </c>
      <c r="J1200" s="349">
        <f t="shared" si="257"/>
        <v>3.4</v>
      </c>
      <c r="K1200" s="331">
        <f t="shared" si="266"/>
        <v>3.4</v>
      </c>
      <c r="L1200" s="331">
        <f t="shared" si="266"/>
        <v>3.4</v>
      </c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6"/>
        <v>3.4</v>
      </c>
      <c r="I1201" s="331">
        <f t="shared" si="266"/>
        <v>0</v>
      </c>
      <c r="J1201" s="349">
        <f t="shared" si="257"/>
        <v>3.4</v>
      </c>
      <c r="K1201" s="331">
        <f t="shared" si="266"/>
        <v>3.4</v>
      </c>
      <c r="L1201" s="331">
        <f t="shared" si="266"/>
        <v>3.4</v>
      </c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/>
      <c r="J1202" s="349">
        <f t="shared" si="257"/>
        <v>3.4</v>
      </c>
      <c r="K1202" s="331">
        <v>3.4</v>
      </c>
      <c r="L1202" s="331">
        <v>3.4</v>
      </c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57"/>
        <v>2953.4</v>
      </c>
      <c r="K1203" s="331">
        <f>K1209+K1204</f>
        <v>2881.7</v>
      </c>
      <c r="L1203" s="331">
        <f>L1209+L1204</f>
        <v>2922.3</v>
      </c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67">H1205</f>
        <v>2953.4</v>
      </c>
      <c r="I1204" s="331">
        <f t="shared" si="267"/>
        <v>0</v>
      </c>
      <c r="J1204" s="349">
        <f t="shared" si="257"/>
        <v>2953.4</v>
      </c>
      <c r="K1204" s="331">
        <f t="shared" si="267"/>
        <v>2881.7</v>
      </c>
      <c r="L1204" s="331">
        <f t="shared" si="267"/>
        <v>2922.3</v>
      </c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67"/>
        <v>2953.4</v>
      </c>
      <c r="I1205" s="331">
        <f t="shared" si="267"/>
        <v>0</v>
      </c>
      <c r="J1205" s="349">
        <f t="shared" si="257"/>
        <v>2953.4</v>
      </c>
      <c r="K1205" s="331">
        <f t="shared" si="267"/>
        <v>2881.7</v>
      </c>
      <c r="L1205" s="331">
        <f t="shared" si="267"/>
        <v>2922.3</v>
      </c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57"/>
        <v>2953.4</v>
      </c>
      <c r="K1206" s="331">
        <v>2881.7</v>
      </c>
      <c r="L1206" s="331">
        <v>2922.3</v>
      </c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4850.8</v>
      </c>
      <c r="I1207" s="349">
        <f>I1223+I1256+I1208</f>
        <v>0</v>
      </c>
      <c r="J1207" s="349">
        <f t="shared" si="257"/>
        <v>4850.8</v>
      </c>
      <c r="K1207" s="349">
        <f>K1223+K1256+K1208</f>
        <v>4170.8</v>
      </c>
      <c r="L1207" s="349">
        <f>L1223+L1256+L1208</f>
        <v>4170.8</v>
      </c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57"/>
        <v>46.7</v>
      </c>
      <c r="K1208" s="349">
        <f>K1209+K1216</f>
        <v>46.7</v>
      </c>
      <c r="L1208" s="349">
        <f>L1209+L1216</f>
        <v>46.7</v>
      </c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57"/>
        <v>0</v>
      </c>
      <c r="K1209" s="365"/>
      <c r="L1209" s="365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57"/>
        <v>0</v>
      </c>
      <c r="K1210" s="365"/>
      <c r="L1210" s="365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57"/>
        <v>0</v>
      </c>
      <c r="K1211" s="365"/>
      <c r="L1211" s="365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57"/>
        <v>0</v>
      </c>
      <c r="K1212" s="365"/>
      <c r="L1212" s="365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57"/>
        <v>0</v>
      </c>
      <c r="K1213" s="365"/>
      <c r="L1213" s="365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57"/>
        <v>0</v>
      </c>
      <c r="K1214" s="365"/>
      <c r="L1214" s="365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57"/>
        <v>0</v>
      </c>
      <c r="K1215" s="365"/>
      <c r="L1215" s="365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68">H1217</f>
        <v>46.7</v>
      </c>
      <c r="I1216" s="349">
        <f t="shared" si="268"/>
        <v>0</v>
      </c>
      <c r="J1216" s="349">
        <f t="shared" si="257"/>
        <v>46.7</v>
      </c>
      <c r="K1216" s="349">
        <f t="shared" si="268"/>
        <v>46.7</v>
      </c>
      <c r="L1216" s="349">
        <f t="shared" si="268"/>
        <v>46.7</v>
      </c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68"/>
        <v>46.7</v>
      </c>
      <c r="I1217" s="331">
        <f t="shared" si="268"/>
        <v>0</v>
      </c>
      <c r="J1217" s="349">
        <f t="shared" si="257"/>
        <v>46.7</v>
      </c>
      <c r="K1217" s="331">
        <f t="shared" si="268"/>
        <v>46.7</v>
      </c>
      <c r="L1217" s="331">
        <f t="shared" si="268"/>
        <v>46.7</v>
      </c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57"/>
        <v>46.7</v>
      </c>
      <c r="K1218" s="331">
        <f>K1221+K1219</f>
        <v>46.7</v>
      </c>
      <c r="L1218" s="331">
        <f>L1221+L1219</f>
        <v>46.7</v>
      </c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57"/>
        <v>46.7</v>
      </c>
      <c r="K1219" s="331">
        <f>K1220</f>
        <v>46.7</v>
      </c>
      <c r="L1219" s="331">
        <f>L1220</f>
        <v>46.7</v>
      </c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69">H1220+I1220</f>
        <v>46.7</v>
      </c>
      <c r="K1220" s="331">
        <v>46.7</v>
      </c>
      <c r="L1220" s="365">
        <v>46.7</v>
      </c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69"/>
        <v>0</v>
      </c>
      <c r="K1221" s="331">
        <f>K1222</f>
        <v>0</v>
      </c>
      <c r="L1221" s="331">
        <f>L1222</f>
        <v>0</v>
      </c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69"/>
        <v>0</v>
      </c>
      <c r="K1222" s="365"/>
      <c r="L1222" s="365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69"/>
        <v>2939.6</v>
      </c>
      <c r="K1223" s="349">
        <f>K1224</f>
        <v>2939.6</v>
      </c>
      <c r="L1223" s="349">
        <f>L1224</f>
        <v>2939.6</v>
      </c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69"/>
        <v>2939.6</v>
      </c>
      <c r="K1224" s="349">
        <f>K1231+K1242+K1248+K1252+K1236</f>
        <v>2939.6</v>
      </c>
      <c r="L1224" s="349">
        <f>L1231+L1242+L1248+L1252+L1236</f>
        <v>2939.6</v>
      </c>
      <c r="O1224" s="264"/>
    </row>
    <row r="1225" spans="1:15" ht="76.5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69"/>
        <v>0</v>
      </c>
      <c r="K1225" s="365"/>
      <c r="L1225" s="365"/>
      <c r="O1225" s="264"/>
    </row>
    <row r="1226" spans="1:15" ht="25.5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69"/>
        <v>0</v>
      </c>
      <c r="K1226" s="365"/>
      <c r="L1226" s="365"/>
      <c r="O1226" s="264"/>
    </row>
    <row r="1227" spans="1:15" ht="25.5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69"/>
        <v>0</v>
      </c>
      <c r="K1227" s="365"/>
      <c r="L1227" s="365"/>
      <c r="O1227" s="264"/>
    </row>
    <row r="1228" spans="1:15" ht="12.75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69"/>
        <v>0</v>
      </c>
      <c r="K1228" s="365"/>
      <c r="L1228" s="365"/>
      <c r="O1228" s="264"/>
    </row>
    <row r="1229" spans="1:15" ht="24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69"/>
        <v>0</v>
      </c>
      <c r="K1229" s="365"/>
      <c r="L1229" s="365"/>
      <c r="O1229" s="264"/>
    </row>
    <row r="1230" spans="1:15" ht="13.5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69"/>
        <v>0</v>
      </c>
      <c r="K1230" s="365"/>
      <c r="L1230" s="365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0">H1232</f>
        <v>0</v>
      </c>
      <c r="I1231" s="331">
        <f t="shared" si="270"/>
        <v>0</v>
      </c>
      <c r="J1231" s="349">
        <f t="shared" si="269"/>
        <v>0</v>
      </c>
      <c r="K1231" s="331">
        <f t="shared" si="270"/>
        <v>0</v>
      </c>
      <c r="L1231" s="331">
        <f t="shared" si="270"/>
        <v>0</v>
      </c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0"/>
        <v>0</v>
      </c>
      <c r="I1232" s="331">
        <f t="shared" si="270"/>
        <v>0</v>
      </c>
      <c r="J1232" s="349">
        <f t="shared" si="269"/>
        <v>0</v>
      </c>
      <c r="K1232" s="331">
        <f t="shared" si="270"/>
        <v>0</v>
      </c>
      <c r="L1232" s="331">
        <f t="shared" si="270"/>
        <v>0</v>
      </c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69"/>
        <v>0</v>
      </c>
      <c r="K1233" s="331">
        <f>K1234+K1235</f>
        <v>0</v>
      </c>
      <c r="L1233" s="331">
        <f>L1234+L1235</f>
        <v>0</v>
      </c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69"/>
        <v>0</v>
      </c>
      <c r="K1234" s="365"/>
      <c r="L1234" s="365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69"/>
        <v>0</v>
      </c>
      <c r="K1235" s="365">
        <v>0</v>
      </c>
      <c r="L1235" s="365"/>
      <c r="O1235" s="264"/>
    </row>
    <row r="1236" spans="1:15" ht="38.25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69"/>
        <v>0</v>
      </c>
      <c r="K1236" s="331">
        <f>K1237</f>
        <v>0</v>
      </c>
      <c r="L1236" s="331">
        <f>L1237</f>
        <v>0</v>
      </c>
      <c r="O1236" s="264"/>
    </row>
    <row r="1237" spans="1:15" ht="25.5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69"/>
        <v>0</v>
      </c>
      <c r="K1237" s="331">
        <f>K1238+K1240</f>
        <v>0</v>
      </c>
      <c r="L1237" s="331">
        <f>L1238+L1240</f>
        <v>0</v>
      </c>
      <c r="O1237" s="264"/>
    </row>
    <row r="1238" spans="1:15" ht="25.5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69"/>
        <v>0</v>
      </c>
      <c r="K1238" s="331">
        <f>K1239</f>
        <v>0</v>
      </c>
      <c r="L1238" s="331">
        <f>L1239</f>
        <v>0</v>
      </c>
      <c r="O1238" s="264"/>
    </row>
    <row r="1239" spans="1:15" ht="12.75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69"/>
        <v>0</v>
      </c>
      <c r="K1239" s="368"/>
      <c r="L1239" s="368"/>
      <c r="O1239" s="264"/>
    </row>
    <row r="1240" spans="1:15" ht="25.5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69"/>
        <v>0</v>
      </c>
      <c r="K1240" s="365"/>
      <c r="L1240" s="365"/>
      <c r="O1240" s="264"/>
    </row>
    <row r="1241" spans="1:15" ht="12.75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69"/>
        <v>0</v>
      </c>
      <c r="K1241" s="365"/>
      <c r="L1241" s="365"/>
      <c r="O1241" s="264"/>
    </row>
    <row r="1242" spans="1:15" ht="52.5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69"/>
        <v>2380.1999999999998</v>
      </c>
      <c r="K1242" s="331">
        <f>K1243</f>
        <v>2380.1999999999998</v>
      </c>
      <c r="L1242" s="331">
        <f>L1243</f>
        <v>2380.1999999999998</v>
      </c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69"/>
        <v>2380.1999999999998</v>
      </c>
      <c r="K1243" s="331">
        <f>K1244+K1246</f>
        <v>2380.1999999999998</v>
      </c>
      <c r="L1243" s="331">
        <f>L1244+L1246</f>
        <v>2380.1999999999998</v>
      </c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700</v>
      </c>
      <c r="I1244" s="331">
        <f>I1245</f>
        <v>0</v>
      </c>
      <c r="J1244" s="349">
        <f t="shared" si="269"/>
        <v>700</v>
      </c>
      <c r="K1244" s="331">
        <f>K1245</f>
        <v>1680.2</v>
      </c>
      <c r="L1244" s="331">
        <f>L1245</f>
        <v>1680.2</v>
      </c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700</v>
      </c>
      <c r="I1245" s="331">
        <v>0</v>
      </c>
      <c r="J1245" s="349">
        <f t="shared" si="269"/>
        <v>700</v>
      </c>
      <c r="K1245" s="331">
        <v>1680.2</v>
      </c>
      <c r="L1245" s="331">
        <v>1680.2</v>
      </c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1680.2</v>
      </c>
      <c r="I1246" s="331">
        <f>I1247</f>
        <v>0</v>
      </c>
      <c r="J1246" s="349">
        <f t="shared" si="269"/>
        <v>1680.2</v>
      </c>
      <c r="K1246" s="331">
        <f>K1247</f>
        <v>700</v>
      </c>
      <c r="L1246" s="331">
        <f>L1247</f>
        <v>700</v>
      </c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1680.2</v>
      </c>
      <c r="I1247" s="331">
        <v>0</v>
      </c>
      <c r="J1247" s="349">
        <f t="shared" si="269"/>
        <v>1680.2</v>
      </c>
      <c r="K1247" s="331">
        <v>700</v>
      </c>
      <c r="L1247" s="331">
        <v>700</v>
      </c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1">H1249</f>
        <v>0</v>
      </c>
      <c r="I1248" s="331">
        <f t="shared" si="271"/>
        <v>0</v>
      </c>
      <c r="J1248" s="349">
        <f t="shared" si="269"/>
        <v>0</v>
      </c>
      <c r="K1248" s="331">
        <f t="shared" si="271"/>
        <v>0</v>
      </c>
      <c r="L1248" s="331">
        <f t="shared" si="271"/>
        <v>0</v>
      </c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1"/>
        <v>0</v>
      </c>
      <c r="I1249" s="331">
        <f t="shared" si="271"/>
        <v>0</v>
      </c>
      <c r="J1249" s="349">
        <f t="shared" si="269"/>
        <v>0</v>
      </c>
      <c r="K1249" s="331">
        <f t="shared" si="271"/>
        <v>0</v>
      </c>
      <c r="L1249" s="331">
        <f t="shared" si="271"/>
        <v>0</v>
      </c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1"/>
        <v>0</v>
      </c>
      <c r="I1250" s="331">
        <f t="shared" si="271"/>
        <v>0</v>
      </c>
      <c r="J1250" s="349">
        <f t="shared" si="269"/>
        <v>0</v>
      </c>
      <c r="K1250" s="331">
        <f t="shared" si="271"/>
        <v>0</v>
      </c>
      <c r="L1250" s="331">
        <f t="shared" si="271"/>
        <v>0</v>
      </c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69"/>
        <v>0</v>
      </c>
      <c r="K1251" s="368"/>
      <c r="L1251" s="365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2">H1253</f>
        <v>559.4</v>
      </c>
      <c r="I1252" s="331">
        <f t="shared" si="272"/>
        <v>0</v>
      </c>
      <c r="J1252" s="349">
        <f t="shared" si="269"/>
        <v>559.4</v>
      </c>
      <c r="K1252" s="331">
        <f t="shared" ref="K1252:L1254" si="273">K1253</f>
        <v>559.4</v>
      </c>
      <c r="L1252" s="331">
        <f t="shared" si="273"/>
        <v>559.4</v>
      </c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2"/>
        <v>559.4</v>
      </c>
      <c r="I1253" s="331">
        <f t="shared" si="272"/>
        <v>0</v>
      </c>
      <c r="J1253" s="349">
        <f t="shared" si="269"/>
        <v>559.4</v>
      </c>
      <c r="K1253" s="331">
        <f t="shared" si="273"/>
        <v>559.4</v>
      </c>
      <c r="L1253" s="331">
        <f t="shared" si="273"/>
        <v>559.4</v>
      </c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2"/>
        <v>559.4</v>
      </c>
      <c r="I1254" s="331">
        <f t="shared" si="272"/>
        <v>0</v>
      </c>
      <c r="J1254" s="349">
        <f t="shared" si="269"/>
        <v>559.4</v>
      </c>
      <c r="K1254" s="331">
        <f t="shared" si="273"/>
        <v>559.4</v>
      </c>
      <c r="L1254" s="331">
        <f t="shared" si="273"/>
        <v>559.4</v>
      </c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69"/>
        <v>559.4</v>
      </c>
      <c r="K1255" s="331">
        <v>559.4</v>
      </c>
      <c r="L1255" s="331">
        <v>559.4</v>
      </c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1864.5</v>
      </c>
      <c r="I1256" s="349">
        <f>I1258+I1265</f>
        <v>0</v>
      </c>
      <c r="J1256" s="349">
        <f t="shared" si="269"/>
        <v>1864.5</v>
      </c>
      <c r="K1256" s="349">
        <f>K1258+K1265</f>
        <v>1184.5</v>
      </c>
      <c r="L1256" s="349">
        <f>L1258+L1265</f>
        <v>1184.5</v>
      </c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69"/>
        <v>0</v>
      </c>
      <c r="K1257" s="365"/>
      <c r="L1257" s="365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69"/>
        <v>0</v>
      </c>
      <c r="K1258" s="365"/>
      <c r="L1258" s="365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69"/>
        <v>0</v>
      </c>
      <c r="K1259" s="365"/>
      <c r="L1259" s="365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69"/>
        <v>0</v>
      </c>
      <c r="K1260" s="365"/>
      <c r="L1260" s="365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69"/>
        <v>0</v>
      </c>
      <c r="K1261" s="365"/>
      <c r="L1261" s="365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69"/>
        <v>0</v>
      </c>
      <c r="K1262" s="365"/>
      <c r="L1262" s="365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69"/>
        <v>0</v>
      </c>
      <c r="K1263" s="365"/>
      <c r="L1263" s="365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69"/>
        <v>0</v>
      </c>
      <c r="K1264" s="365"/>
      <c r="L1264" s="365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1864.5</v>
      </c>
      <c r="I1265" s="331">
        <f>I1274+I1266+I1270</f>
        <v>0</v>
      </c>
      <c r="J1265" s="349">
        <f t="shared" si="269"/>
        <v>1864.5</v>
      </c>
      <c r="K1265" s="331">
        <f>K1274+K1266+K1270</f>
        <v>1184.5</v>
      </c>
      <c r="L1265" s="331">
        <f>L1274+L1266+L1270</f>
        <v>1184.5</v>
      </c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4">H1267</f>
        <v>0</v>
      </c>
      <c r="I1266" s="331">
        <f t="shared" si="274"/>
        <v>0</v>
      </c>
      <c r="J1266" s="349">
        <f t="shared" si="269"/>
        <v>0</v>
      </c>
      <c r="K1266" s="331">
        <f t="shared" ref="K1266:L1268" si="275">K1267</f>
        <v>0</v>
      </c>
      <c r="L1266" s="331">
        <f t="shared" si="275"/>
        <v>0</v>
      </c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4"/>
        <v>0</v>
      </c>
      <c r="I1267" s="331">
        <f t="shared" si="274"/>
        <v>0</v>
      </c>
      <c r="J1267" s="349">
        <f t="shared" si="269"/>
        <v>0</v>
      </c>
      <c r="K1267" s="331">
        <f t="shared" si="275"/>
        <v>0</v>
      </c>
      <c r="L1267" s="331">
        <f t="shared" si="275"/>
        <v>0</v>
      </c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4"/>
        <v>0</v>
      </c>
      <c r="I1268" s="331">
        <f t="shared" si="274"/>
        <v>0</v>
      </c>
      <c r="J1268" s="349">
        <f t="shared" si="269"/>
        <v>0</v>
      </c>
      <c r="K1268" s="331">
        <f t="shared" si="275"/>
        <v>0</v>
      </c>
      <c r="L1268" s="331">
        <f t="shared" si="275"/>
        <v>0</v>
      </c>
      <c r="O1268" s="264"/>
    </row>
    <row r="1269" spans="1:15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/>
      <c r="I1269" s="331"/>
      <c r="J1269" s="349">
        <f t="shared" si="269"/>
        <v>0</v>
      </c>
      <c r="K1269" s="331"/>
      <c r="L1269" s="365"/>
      <c r="O1269" s="264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4"/>
        <v>680</v>
      </c>
      <c r="I1270" s="331">
        <f t="shared" si="274"/>
        <v>0</v>
      </c>
      <c r="J1270" s="349">
        <f t="shared" si="269"/>
        <v>680</v>
      </c>
      <c r="K1270" s="331"/>
      <c r="L1270" s="365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4"/>
        <v>680</v>
      </c>
      <c r="I1271" s="331">
        <f t="shared" si="274"/>
        <v>0</v>
      </c>
      <c r="J1271" s="349">
        <f t="shared" si="269"/>
        <v>680</v>
      </c>
      <c r="K1271" s="331"/>
      <c r="L1271" s="365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4"/>
        <v>680</v>
      </c>
      <c r="I1272" s="331">
        <f t="shared" si="274"/>
        <v>0</v>
      </c>
      <c r="J1272" s="349">
        <f t="shared" si="269"/>
        <v>680</v>
      </c>
      <c r="K1272" s="331"/>
      <c r="L1272" s="365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0</v>
      </c>
      <c r="J1273" s="349">
        <f t="shared" si="269"/>
        <v>680</v>
      </c>
      <c r="K1273" s="331"/>
      <c r="L1273" s="365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0</v>
      </c>
      <c r="J1274" s="349">
        <f t="shared" si="269"/>
        <v>1184.5</v>
      </c>
      <c r="K1274" s="331">
        <f>K1275</f>
        <v>1184.5</v>
      </c>
      <c r="L1274" s="331">
        <f>L1275</f>
        <v>1184.5</v>
      </c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0</v>
      </c>
      <c r="J1275" s="349">
        <f t="shared" si="269"/>
        <v>1184.5</v>
      </c>
      <c r="K1275" s="331">
        <f>K1276+K1278</f>
        <v>1184.5</v>
      </c>
      <c r="L1275" s="331">
        <f>L1276+L1278</f>
        <v>1184.5</v>
      </c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0</v>
      </c>
      <c r="J1276" s="349">
        <f t="shared" si="269"/>
        <v>1091</v>
      </c>
      <c r="K1276" s="331">
        <f>K1277</f>
        <v>1091</v>
      </c>
      <c r="L1276" s="331">
        <f>L1277</f>
        <v>1091</v>
      </c>
      <c r="O1276" s="264"/>
    </row>
    <row r="1277" spans="1:15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1091</v>
      </c>
      <c r="I1277" s="331"/>
      <c r="J1277" s="349">
        <f t="shared" si="269"/>
        <v>1091</v>
      </c>
      <c r="K1277" s="331">
        <v>1091</v>
      </c>
      <c r="L1277" s="331">
        <v>1091</v>
      </c>
      <c r="O1277" s="26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6">H1279</f>
        <v>93.5</v>
      </c>
      <c r="I1278" s="331">
        <f t="shared" si="276"/>
        <v>0</v>
      </c>
      <c r="J1278" s="349">
        <f t="shared" si="269"/>
        <v>93.5</v>
      </c>
      <c r="K1278" s="331">
        <f t="shared" si="276"/>
        <v>93.5</v>
      </c>
      <c r="L1278" s="331">
        <f t="shared" si="276"/>
        <v>93.5</v>
      </c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6"/>
        <v>93.5</v>
      </c>
      <c r="I1279" s="331">
        <f t="shared" si="276"/>
        <v>0</v>
      </c>
      <c r="J1279" s="349">
        <f t="shared" si="269"/>
        <v>93.5</v>
      </c>
      <c r="K1279" s="331">
        <f t="shared" si="276"/>
        <v>93.5</v>
      </c>
      <c r="L1279" s="331">
        <f t="shared" si="276"/>
        <v>93.5</v>
      </c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69"/>
        <v>93.5</v>
      </c>
      <c r="K1280" s="331">
        <v>93.5</v>
      </c>
      <c r="L1280" s="331">
        <v>93.5</v>
      </c>
      <c r="O1280" s="264"/>
    </row>
    <row r="1281" spans="1:15" ht="209.25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77">H1282</f>
        <v>0</v>
      </c>
      <c r="I1281" s="331">
        <f t="shared" si="277"/>
        <v>0</v>
      </c>
      <c r="J1281" s="349">
        <f t="shared" si="269"/>
        <v>0</v>
      </c>
      <c r="K1281" s="368"/>
      <c r="L1281" s="368"/>
      <c r="O1281" s="264"/>
    </row>
    <row r="1282" spans="1:15" ht="38.25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77"/>
        <v>0</v>
      </c>
      <c r="I1282" s="331">
        <f t="shared" si="277"/>
        <v>0</v>
      </c>
      <c r="J1282" s="349">
        <f t="shared" si="269"/>
        <v>0</v>
      </c>
      <c r="K1282" s="368"/>
      <c r="L1282" s="368"/>
      <c r="O1282" s="264"/>
    </row>
    <row r="1283" spans="1:15" ht="38.25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77"/>
        <v>0</v>
      </c>
      <c r="I1283" s="331">
        <f t="shared" si="277"/>
        <v>0</v>
      </c>
      <c r="J1283" s="349">
        <f t="shared" si="269"/>
        <v>0</v>
      </c>
      <c r="K1283" s="368"/>
      <c r="L1283" s="368"/>
      <c r="O1283" s="264"/>
    </row>
    <row r="1284" spans="1:15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69"/>
        <v>0</v>
      </c>
      <c r="K1284" s="368"/>
      <c r="L1284" s="368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78">H1286</f>
        <v>150</v>
      </c>
      <c r="I1285" s="349">
        <f t="shared" si="278"/>
        <v>0</v>
      </c>
      <c r="J1285" s="349">
        <f t="shared" si="269"/>
        <v>150</v>
      </c>
      <c r="K1285" s="349">
        <f t="shared" si="278"/>
        <v>150</v>
      </c>
      <c r="L1285" s="349">
        <f t="shared" si="278"/>
        <v>0</v>
      </c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78"/>
        <v>150</v>
      </c>
      <c r="I1286" s="349">
        <f t="shared" si="278"/>
        <v>0</v>
      </c>
      <c r="J1286" s="349">
        <f t="shared" si="269"/>
        <v>150</v>
      </c>
      <c r="K1286" s="349">
        <f t="shared" si="278"/>
        <v>150</v>
      </c>
      <c r="L1286" s="349">
        <f t="shared" si="278"/>
        <v>0</v>
      </c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78"/>
        <v>150</v>
      </c>
      <c r="I1287" s="331">
        <f t="shared" si="278"/>
        <v>0</v>
      </c>
      <c r="J1287" s="349">
        <f t="shared" si="269"/>
        <v>150</v>
      </c>
      <c r="K1287" s="331">
        <f t="shared" si="278"/>
        <v>150</v>
      </c>
      <c r="L1287" s="331">
        <f t="shared" si="278"/>
        <v>0</v>
      </c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78"/>
        <v>150</v>
      </c>
      <c r="I1288" s="331">
        <f t="shared" si="278"/>
        <v>0</v>
      </c>
      <c r="J1288" s="349">
        <f t="shared" ref="J1288:J1351" si="279">H1288+I1288</f>
        <v>150</v>
      </c>
      <c r="K1288" s="331">
        <f t="shared" si="278"/>
        <v>150</v>
      </c>
      <c r="L1288" s="331">
        <f t="shared" si="278"/>
        <v>0</v>
      </c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78"/>
        <v>150</v>
      </c>
      <c r="I1289" s="331">
        <f t="shared" si="278"/>
        <v>0</v>
      </c>
      <c r="J1289" s="349">
        <f t="shared" si="279"/>
        <v>150</v>
      </c>
      <c r="K1289" s="331">
        <f t="shared" si="278"/>
        <v>150</v>
      </c>
      <c r="L1289" s="331">
        <f t="shared" si="278"/>
        <v>0</v>
      </c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78"/>
        <v>150</v>
      </c>
      <c r="I1290" s="331">
        <f t="shared" si="278"/>
        <v>0</v>
      </c>
      <c r="J1290" s="349">
        <f t="shared" si="279"/>
        <v>150</v>
      </c>
      <c r="K1290" s="331">
        <f t="shared" si="278"/>
        <v>150</v>
      </c>
      <c r="L1290" s="331">
        <f t="shared" si="278"/>
        <v>0</v>
      </c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78"/>
        <v>150</v>
      </c>
      <c r="I1291" s="331">
        <f t="shared" si="278"/>
        <v>0</v>
      </c>
      <c r="J1291" s="349">
        <f t="shared" si="279"/>
        <v>150</v>
      </c>
      <c r="K1291" s="331">
        <f t="shared" si="278"/>
        <v>150</v>
      </c>
      <c r="L1291" s="331">
        <f t="shared" si="278"/>
        <v>0</v>
      </c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79"/>
        <v>150</v>
      </c>
      <c r="K1292" s="368">
        <v>150</v>
      </c>
      <c r="L1292" s="368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17320.8</v>
      </c>
      <c r="I1293" s="349">
        <f>I1294+I1295+I1296</f>
        <v>51</v>
      </c>
      <c r="J1293" s="349">
        <f t="shared" si="279"/>
        <v>17371.8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17320.8</v>
      </c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16620.8</v>
      </c>
      <c r="I1294" s="349">
        <f>I1319+I1322+I1325+I1336+I1376+I1392+I1403+I1512+I1520+I1497+I1428+I1327+I1419+I1397+I1346+I1340+I1518+I1355+I1440+I1481+I1502</f>
        <v>51</v>
      </c>
      <c r="J1294" s="349">
        <f t="shared" si="279"/>
        <v>16671.8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79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0</v>
      </c>
      <c r="I1296" s="349">
        <f>I1430+I1342+I1315+I1508</f>
        <v>0</v>
      </c>
      <c r="J1296" s="349">
        <f t="shared" si="279"/>
        <v>0</v>
      </c>
      <c r="K1296" s="349">
        <f>K1430+K1342+K1315+K1508</f>
        <v>0</v>
      </c>
      <c r="L1296" s="349">
        <f>L1430+L1342+L1315+L1508</f>
        <v>0</v>
      </c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79"/>
        <v>0</v>
      </c>
      <c r="K1297" s="349">
        <f>K1420</f>
        <v>0</v>
      </c>
      <c r="L1297" s="349">
        <f>L1420</f>
        <v>0</v>
      </c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1694</v>
      </c>
      <c r="I1298" s="349">
        <f>I1299</f>
        <v>0</v>
      </c>
      <c r="J1298" s="349">
        <f t="shared" si="279"/>
        <v>1694</v>
      </c>
      <c r="K1298" s="349">
        <f>K1299</f>
        <v>1252.53</v>
      </c>
      <c r="L1298" s="349">
        <f>L1299</f>
        <v>1252.53</v>
      </c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1694</v>
      </c>
      <c r="I1299" s="349">
        <f>I1301+I1311</f>
        <v>0</v>
      </c>
      <c r="J1299" s="349">
        <f t="shared" si="279"/>
        <v>1694</v>
      </c>
      <c r="K1299" s="349">
        <f>K1301+K1311</f>
        <v>1252.53</v>
      </c>
      <c r="L1299" s="349">
        <f>L1301+L1311</f>
        <v>1252.53</v>
      </c>
      <c r="O1299" s="264"/>
    </row>
    <row r="1300" spans="1:15" ht="15.75" hidden="1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79"/>
        <v>0</v>
      </c>
      <c r="K1300" s="365"/>
      <c r="L1300" s="365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79"/>
        <v>0</v>
      </c>
      <c r="K1301" s="365"/>
      <c r="L1301" s="365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79"/>
        <v>0</v>
      </c>
      <c r="K1302" s="365"/>
      <c r="L1302" s="365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79"/>
        <v>0</v>
      </c>
      <c r="K1303" s="365"/>
      <c r="L1303" s="365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79"/>
        <v>0</v>
      </c>
      <c r="K1304" s="365"/>
      <c r="L1304" s="365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79"/>
        <v>0</v>
      </c>
      <c r="K1305" s="365"/>
      <c r="L1305" s="365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79"/>
        <v>0</v>
      </c>
      <c r="K1306" s="365"/>
      <c r="L1306" s="365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79"/>
        <v>0</v>
      </c>
      <c r="K1307" s="365"/>
      <c r="L1307" s="365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79"/>
        <v>0</v>
      </c>
      <c r="K1308" s="365"/>
      <c r="L1308" s="365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79"/>
        <v>0</v>
      </c>
      <c r="K1309" s="365"/>
      <c r="L1309" s="365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79"/>
        <v>0</v>
      </c>
      <c r="K1310" s="365"/>
      <c r="L1310" s="365"/>
      <c r="O1310" s="264"/>
    </row>
    <row r="1311" spans="1:15" ht="25.5" hidden="1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1694</v>
      </c>
      <c r="I1311" s="331">
        <f>I1316+I1312</f>
        <v>0</v>
      </c>
      <c r="J1311" s="349">
        <f t="shared" si="279"/>
        <v>1694</v>
      </c>
      <c r="K1311" s="331">
        <f>K1316+K1312</f>
        <v>1252.53</v>
      </c>
      <c r="L1311" s="331">
        <f>L1316+L1312</f>
        <v>1252.53</v>
      </c>
      <c r="O1311" s="264"/>
    </row>
    <row r="1312" spans="1:15" ht="38.25" hidden="1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0">H1313</f>
        <v>0</v>
      </c>
      <c r="I1312" s="331">
        <f t="shared" si="280"/>
        <v>0</v>
      </c>
      <c r="J1312" s="349">
        <f t="shared" si="279"/>
        <v>0</v>
      </c>
      <c r="K1312" s="331">
        <f t="shared" ref="K1312:L1314" si="281">K1313</f>
        <v>0</v>
      </c>
      <c r="L1312" s="331">
        <f t="shared" si="281"/>
        <v>0</v>
      </c>
      <c r="O1312" s="264"/>
    </row>
    <row r="1313" spans="1:15" ht="89.25" hidden="1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0"/>
        <v>0</v>
      </c>
      <c r="I1313" s="331">
        <f t="shared" si="280"/>
        <v>0</v>
      </c>
      <c r="J1313" s="349">
        <f t="shared" si="279"/>
        <v>0</v>
      </c>
      <c r="K1313" s="331">
        <f t="shared" si="281"/>
        <v>0</v>
      </c>
      <c r="L1313" s="331">
        <f t="shared" si="281"/>
        <v>0</v>
      </c>
      <c r="O1313" s="264"/>
    </row>
    <row r="1314" spans="1:15" ht="38.25" hidden="1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0"/>
        <v>0</v>
      </c>
      <c r="I1314" s="331">
        <f t="shared" si="280"/>
        <v>0</v>
      </c>
      <c r="J1314" s="349">
        <f t="shared" si="279"/>
        <v>0</v>
      </c>
      <c r="K1314" s="331">
        <f t="shared" si="281"/>
        <v>0</v>
      </c>
      <c r="L1314" s="331">
        <f t="shared" si="281"/>
        <v>0</v>
      </c>
      <c r="O1314" s="264"/>
    </row>
    <row r="1315" spans="1:15" hidden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/>
      <c r="I1315" s="331"/>
      <c r="J1315" s="349">
        <f t="shared" si="279"/>
        <v>0</v>
      </c>
      <c r="K1315" s="331"/>
      <c r="L1315" s="365"/>
      <c r="O1315" s="264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1694</v>
      </c>
      <c r="I1316" s="331">
        <f>I1317+I1320+I1323</f>
        <v>0</v>
      </c>
      <c r="J1316" s="349">
        <f t="shared" si="279"/>
        <v>1694</v>
      </c>
      <c r="K1316" s="331">
        <f>K1317+K1320+K1323</f>
        <v>1252.53</v>
      </c>
      <c r="L1316" s="331">
        <f>L1317+L1320+L1323</f>
        <v>1252.53</v>
      </c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2">H1318</f>
        <v>1122.4000000000001</v>
      </c>
      <c r="I1317" s="331">
        <f t="shared" si="282"/>
        <v>0</v>
      </c>
      <c r="J1317" s="349">
        <f t="shared" si="279"/>
        <v>1122.4000000000001</v>
      </c>
      <c r="K1317" s="331">
        <f t="shared" si="282"/>
        <v>886.23</v>
      </c>
      <c r="L1317" s="331">
        <f t="shared" si="282"/>
        <v>886.23</v>
      </c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2"/>
        <v>1122.4000000000001</v>
      </c>
      <c r="I1318" s="331">
        <f t="shared" si="282"/>
        <v>0</v>
      </c>
      <c r="J1318" s="349">
        <f t="shared" si="279"/>
        <v>1122.4000000000001</v>
      </c>
      <c r="K1318" s="331">
        <f t="shared" si="282"/>
        <v>886.23</v>
      </c>
      <c r="L1318" s="331">
        <f t="shared" si="282"/>
        <v>886.23</v>
      </c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1122.4000000000001</v>
      </c>
      <c r="I1319" s="331">
        <v>0</v>
      </c>
      <c r="J1319" s="349">
        <f t="shared" si="279"/>
        <v>1122.4000000000001</v>
      </c>
      <c r="K1319" s="331">
        <v>886.23</v>
      </c>
      <c r="L1319" s="331">
        <v>886.23</v>
      </c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3">H1321</f>
        <v>561.6</v>
      </c>
      <c r="I1320" s="331">
        <f t="shared" si="283"/>
        <v>0</v>
      </c>
      <c r="J1320" s="349">
        <f t="shared" si="279"/>
        <v>561.6</v>
      </c>
      <c r="K1320" s="331">
        <f t="shared" si="283"/>
        <v>356.3</v>
      </c>
      <c r="L1320" s="331">
        <f t="shared" si="283"/>
        <v>356.3</v>
      </c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3"/>
        <v>561.6</v>
      </c>
      <c r="I1321" s="331">
        <f t="shared" si="283"/>
        <v>0</v>
      </c>
      <c r="J1321" s="349">
        <f t="shared" si="279"/>
        <v>561.6</v>
      </c>
      <c r="K1321" s="331">
        <f t="shared" si="283"/>
        <v>356.3</v>
      </c>
      <c r="L1321" s="331">
        <f t="shared" si="283"/>
        <v>356.3</v>
      </c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561.6</v>
      </c>
      <c r="I1322" s="331">
        <v>0</v>
      </c>
      <c r="J1322" s="349">
        <f t="shared" si="279"/>
        <v>561.6</v>
      </c>
      <c r="K1322" s="368">
        <v>356.3</v>
      </c>
      <c r="L1322" s="368">
        <v>356.3</v>
      </c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4">H1324</f>
        <v>10</v>
      </c>
      <c r="I1323" s="331">
        <f t="shared" si="284"/>
        <v>0</v>
      </c>
      <c r="J1323" s="349">
        <f t="shared" si="279"/>
        <v>10</v>
      </c>
      <c r="K1323" s="331">
        <f t="shared" si="284"/>
        <v>10</v>
      </c>
      <c r="L1323" s="331">
        <f t="shared" si="284"/>
        <v>10</v>
      </c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4"/>
        <v>10</v>
      </c>
      <c r="I1324" s="331">
        <f t="shared" si="284"/>
        <v>0</v>
      </c>
      <c r="J1324" s="349">
        <f t="shared" si="279"/>
        <v>10</v>
      </c>
      <c r="K1324" s="331">
        <f t="shared" si="284"/>
        <v>10</v>
      </c>
      <c r="L1324" s="331">
        <f t="shared" si="284"/>
        <v>10</v>
      </c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79"/>
        <v>10</v>
      </c>
      <c r="K1325" s="368">
        <v>10</v>
      </c>
      <c r="L1325" s="368">
        <v>10</v>
      </c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79"/>
        <v>0</v>
      </c>
      <c r="K1326" s="365"/>
      <c r="L1326" s="365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79"/>
        <v>0</v>
      </c>
      <c r="K1327" s="365"/>
      <c r="L1327" s="365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79"/>
        <v>6000</v>
      </c>
      <c r="K1328" s="349">
        <f>K1329</f>
        <v>6000</v>
      </c>
      <c r="L1328" s="349">
        <f>L1329</f>
        <v>5000</v>
      </c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79"/>
        <v>6000</v>
      </c>
      <c r="K1329" s="349">
        <f>K1330+K1351</f>
        <v>6000</v>
      </c>
      <c r="L1329" s="349">
        <f>L1330+L1351</f>
        <v>5000</v>
      </c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5">H1331</f>
        <v>6000</v>
      </c>
      <c r="I1330" s="349">
        <f t="shared" si="285"/>
        <v>0</v>
      </c>
      <c r="J1330" s="349">
        <f t="shared" si="279"/>
        <v>6000</v>
      </c>
      <c r="K1330" s="349">
        <f t="shared" si="285"/>
        <v>6000</v>
      </c>
      <c r="L1330" s="349">
        <f t="shared" si="285"/>
        <v>5000</v>
      </c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5"/>
        <v>6000</v>
      </c>
      <c r="I1331" s="331">
        <f t="shared" si="285"/>
        <v>0</v>
      </c>
      <c r="J1331" s="349">
        <f t="shared" si="279"/>
        <v>6000</v>
      </c>
      <c r="K1331" s="331">
        <f t="shared" si="285"/>
        <v>6000</v>
      </c>
      <c r="L1331" s="331">
        <f t="shared" si="285"/>
        <v>5000</v>
      </c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79"/>
        <v>6000</v>
      </c>
      <c r="K1332" s="331">
        <f>K1333+K1347+K1343+K1337</f>
        <v>6000</v>
      </c>
      <c r="L1332" s="331">
        <f>L1333+L1347+L1343+L1337</f>
        <v>5000</v>
      </c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6">H1334</f>
        <v>6000</v>
      </c>
      <c r="I1333" s="331">
        <f t="shared" si="286"/>
        <v>0</v>
      </c>
      <c r="J1333" s="349">
        <f t="shared" si="279"/>
        <v>6000</v>
      </c>
      <c r="K1333" s="331">
        <f t="shared" ref="K1333:L1335" si="287">K1334</f>
        <v>6000</v>
      </c>
      <c r="L1333" s="331">
        <f t="shared" si="287"/>
        <v>5000</v>
      </c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6"/>
        <v>6000</v>
      </c>
      <c r="I1334" s="331">
        <f t="shared" si="286"/>
        <v>0</v>
      </c>
      <c r="J1334" s="349">
        <f t="shared" si="279"/>
        <v>6000</v>
      </c>
      <c r="K1334" s="331">
        <f t="shared" si="287"/>
        <v>6000</v>
      </c>
      <c r="L1334" s="331">
        <f t="shared" si="287"/>
        <v>5000</v>
      </c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6"/>
        <v>6000</v>
      </c>
      <c r="I1335" s="331">
        <f t="shared" si="286"/>
        <v>0</v>
      </c>
      <c r="J1335" s="349">
        <f t="shared" si="279"/>
        <v>6000</v>
      </c>
      <c r="K1335" s="331">
        <f t="shared" si="287"/>
        <v>6000</v>
      </c>
      <c r="L1335" s="331">
        <f t="shared" si="287"/>
        <v>5000</v>
      </c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79"/>
        <v>6000</v>
      </c>
      <c r="K1336" s="368">
        <v>6000</v>
      </c>
      <c r="L1336" s="368">
        <v>5000</v>
      </c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88">H1338</f>
        <v>0</v>
      </c>
      <c r="I1337" s="368">
        <f t="shared" si="288"/>
        <v>0</v>
      </c>
      <c r="J1337" s="349">
        <f t="shared" si="279"/>
        <v>0</v>
      </c>
      <c r="K1337" s="368">
        <f t="shared" si="288"/>
        <v>0</v>
      </c>
      <c r="L1337" s="368">
        <f t="shared" si="288"/>
        <v>0</v>
      </c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88"/>
        <v>0</v>
      </c>
      <c r="I1338" s="368">
        <f t="shared" si="288"/>
        <v>0</v>
      </c>
      <c r="J1338" s="349">
        <f t="shared" si="279"/>
        <v>0</v>
      </c>
      <c r="K1338" s="368">
        <f t="shared" si="288"/>
        <v>0</v>
      </c>
      <c r="L1338" s="368">
        <f t="shared" si="288"/>
        <v>0</v>
      </c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79"/>
        <v>0</v>
      </c>
      <c r="K1339" s="368">
        <f>K1340+K1341+K1342</f>
        <v>0</v>
      </c>
      <c r="L1339" s="368">
        <f>L1340+L1341+L1342</f>
        <v>0</v>
      </c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79"/>
        <v>0</v>
      </c>
      <c r="K1340" s="368"/>
      <c r="L1340" s="365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79"/>
        <v>0</v>
      </c>
      <c r="K1341" s="368"/>
      <c r="L1341" s="365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79"/>
        <v>0</v>
      </c>
      <c r="K1342" s="368"/>
      <c r="L1342" s="365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89">H1344</f>
        <v>0</v>
      </c>
      <c r="I1343" s="331">
        <f t="shared" si="289"/>
        <v>0</v>
      </c>
      <c r="J1343" s="349">
        <f t="shared" si="279"/>
        <v>0</v>
      </c>
      <c r="K1343" s="331">
        <f t="shared" si="289"/>
        <v>0</v>
      </c>
      <c r="L1343" s="365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89"/>
        <v>0</v>
      </c>
      <c r="I1344" s="331">
        <f t="shared" si="289"/>
        <v>0</v>
      </c>
      <c r="J1344" s="349">
        <f t="shared" si="279"/>
        <v>0</v>
      </c>
      <c r="K1344" s="331">
        <f t="shared" si="289"/>
        <v>0</v>
      </c>
      <c r="L1344" s="365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89"/>
        <v>0</v>
      </c>
      <c r="I1345" s="331">
        <f t="shared" si="289"/>
        <v>0</v>
      </c>
      <c r="J1345" s="349">
        <f t="shared" si="279"/>
        <v>0</v>
      </c>
      <c r="K1345" s="331">
        <f t="shared" si="289"/>
        <v>0</v>
      </c>
      <c r="L1345" s="365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79"/>
        <v>0</v>
      </c>
      <c r="K1346" s="365"/>
      <c r="L1346" s="365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0">H1348</f>
        <v>0</v>
      </c>
      <c r="I1347" s="331">
        <f t="shared" si="290"/>
        <v>0</v>
      </c>
      <c r="J1347" s="349">
        <f t="shared" si="279"/>
        <v>0</v>
      </c>
      <c r="K1347" s="331">
        <f t="shared" ref="K1347:L1349" si="291">K1348</f>
        <v>0</v>
      </c>
      <c r="L1347" s="331">
        <f t="shared" si="291"/>
        <v>0</v>
      </c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0"/>
        <v>0</v>
      </c>
      <c r="I1348" s="331">
        <f t="shared" si="290"/>
        <v>0</v>
      </c>
      <c r="J1348" s="349">
        <f t="shared" si="279"/>
        <v>0</v>
      </c>
      <c r="K1348" s="331">
        <f t="shared" si="291"/>
        <v>0</v>
      </c>
      <c r="L1348" s="331">
        <f t="shared" si="291"/>
        <v>0</v>
      </c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0"/>
        <v>0</v>
      </c>
      <c r="I1349" s="331">
        <f t="shared" si="290"/>
        <v>0</v>
      </c>
      <c r="J1349" s="349">
        <f t="shared" si="279"/>
        <v>0</v>
      </c>
      <c r="K1349" s="331">
        <f t="shared" si="291"/>
        <v>0</v>
      </c>
      <c r="L1349" s="331">
        <f t="shared" si="291"/>
        <v>0</v>
      </c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79"/>
        <v>0</v>
      </c>
      <c r="K1350" s="365"/>
      <c r="L1350" s="365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2">H1352</f>
        <v>0</v>
      </c>
      <c r="I1351" s="331">
        <f t="shared" si="292"/>
        <v>0</v>
      </c>
      <c r="J1351" s="349">
        <f t="shared" si="279"/>
        <v>0</v>
      </c>
      <c r="K1351" s="331">
        <f t="shared" ref="K1351:L1354" si="293">K1352</f>
        <v>0</v>
      </c>
      <c r="L1351" s="331">
        <f t="shared" si="293"/>
        <v>0</v>
      </c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2"/>
        <v>0</v>
      </c>
      <c r="I1352" s="331">
        <f t="shared" si="292"/>
        <v>0</v>
      </c>
      <c r="J1352" s="349">
        <f t="shared" ref="J1352:J1415" si="294">H1352+I1352</f>
        <v>0</v>
      </c>
      <c r="K1352" s="331">
        <f t="shared" si="293"/>
        <v>0</v>
      </c>
      <c r="L1352" s="331">
        <f t="shared" si="293"/>
        <v>0</v>
      </c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2"/>
        <v>0</v>
      </c>
      <c r="I1353" s="331">
        <f t="shared" si="292"/>
        <v>0</v>
      </c>
      <c r="J1353" s="349">
        <f t="shared" si="294"/>
        <v>0</v>
      </c>
      <c r="K1353" s="331">
        <f t="shared" si="293"/>
        <v>0</v>
      </c>
      <c r="L1353" s="331">
        <f t="shared" si="293"/>
        <v>0</v>
      </c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2"/>
        <v>0</v>
      </c>
      <c r="I1354" s="331">
        <f t="shared" si="292"/>
        <v>0</v>
      </c>
      <c r="J1354" s="349">
        <f t="shared" si="294"/>
        <v>0</v>
      </c>
      <c r="K1354" s="331">
        <f t="shared" si="293"/>
        <v>0</v>
      </c>
      <c r="L1354" s="331">
        <f t="shared" si="293"/>
        <v>0</v>
      </c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4"/>
        <v>0</v>
      </c>
      <c r="K1355" s="368"/>
      <c r="L1355" s="368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9564.7000000000007</v>
      </c>
      <c r="I1356" s="349">
        <f>I1357+I1503</f>
        <v>51</v>
      </c>
      <c r="J1356" s="349">
        <f t="shared" si="294"/>
        <v>9615.7000000000007</v>
      </c>
      <c r="K1356" s="349">
        <f>K1357+K1503+K1513</f>
        <v>8420.8000000000011</v>
      </c>
      <c r="L1356" s="349">
        <f>L1357+L1503+L1513</f>
        <v>7404.3</v>
      </c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8072.3</v>
      </c>
      <c r="I1357" s="349">
        <f>I1370+I1498+I1493+I1431</f>
        <v>51</v>
      </c>
      <c r="J1357" s="349">
        <f t="shared" si="294"/>
        <v>8123.3</v>
      </c>
      <c r="K1357" s="349">
        <f>K1370+K1498+K1493+K1431</f>
        <v>7227.1</v>
      </c>
      <c r="L1357" s="349">
        <f>L1370+L1498+L1493+L1431</f>
        <v>6210.6</v>
      </c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4"/>
        <v>0</v>
      </c>
      <c r="K1358" s="365"/>
      <c r="L1358" s="365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4"/>
        <v>0</v>
      </c>
      <c r="K1359" s="365"/>
      <c r="L1359" s="365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5">H1361</f>
        <v>0</v>
      </c>
      <c r="I1360" s="331">
        <f t="shared" si="295"/>
        <v>0</v>
      </c>
      <c r="J1360" s="349">
        <f t="shared" si="294"/>
        <v>0</v>
      </c>
      <c r="K1360" s="365"/>
      <c r="L1360" s="365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5"/>
        <v>0</v>
      </c>
      <c r="I1361" s="331">
        <f t="shared" si="295"/>
        <v>0</v>
      </c>
      <c r="J1361" s="349">
        <f t="shared" si="294"/>
        <v>0</v>
      </c>
      <c r="K1361" s="365"/>
      <c r="L1361" s="365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5"/>
        <v>0</v>
      </c>
      <c r="I1362" s="331">
        <f t="shared" si="295"/>
        <v>0</v>
      </c>
      <c r="J1362" s="349">
        <f t="shared" si="294"/>
        <v>0</v>
      </c>
      <c r="K1362" s="365"/>
      <c r="L1362" s="365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5"/>
        <v>0</v>
      </c>
      <c r="I1363" s="331">
        <f t="shared" si="295"/>
        <v>0</v>
      </c>
      <c r="J1363" s="349">
        <f t="shared" si="294"/>
        <v>0</v>
      </c>
      <c r="K1363" s="365"/>
      <c r="L1363" s="365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4"/>
        <v>0</v>
      </c>
      <c r="K1364" s="365"/>
      <c r="L1364" s="365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6">H1366</f>
        <v>0</v>
      </c>
      <c r="I1365" s="331">
        <f t="shared" si="296"/>
        <v>0</v>
      </c>
      <c r="J1365" s="349">
        <f t="shared" si="294"/>
        <v>0</v>
      </c>
      <c r="K1365" s="365"/>
      <c r="L1365" s="365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6"/>
        <v>0</v>
      </c>
      <c r="I1366" s="331">
        <f t="shared" si="296"/>
        <v>0</v>
      </c>
      <c r="J1366" s="349">
        <f t="shared" si="294"/>
        <v>0</v>
      </c>
      <c r="K1366" s="365"/>
      <c r="L1366" s="365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6"/>
        <v>0</v>
      </c>
      <c r="I1367" s="331">
        <f t="shared" si="296"/>
        <v>0</v>
      </c>
      <c r="J1367" s="349">
        <f t="shared" si="294"/>
        <v>0</v>
      </c>
      <c r="K1367" s="365"/>
      <c r="L1367" s="365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6"/>
        <v>0</v>
      </c>
      <c r="I1368" s="331">
        <f t="shared" si="296"/>
        <v>0</v>
      </c>
      <c r="J1368" s="349">
        <f t="shared" si="294"/>
        <v>0</v>
      </c>
      <c r="K1368" s="365"/>
      <c r="L1368" s="365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4"/>
        <v>0</v>
      </c>
      <c r="K1369" s="365"/>
      <c r="L1369" s="365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7994.8</v>
      </c>
      <c r="I1370" s="349">
        <f>I1371+I1414</f>
        <v>51</v>
      </c>
      <c r="J1370" s="349">
        <f t="shared" si="294"/>
        <v>8045.8</v>
      </c>
      <c r="K1370" s="349">
        <f>K1371+K1414</f>
        <v>7153</v>
      </c>
      <c r="L1370" s="349">
        <f>L1371+L1414</f>
        <v>6153</v>
      </c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7780</v>
      </c>
      <c r="I1371" s="331">
        <f>I1372+I1389+I1400</f>
        <v>51</v>
      </c>
      <c r="J1371" s="349">
        <f t="shared" si="294"/>
        <v>7831</v>
      </c>
      <c r="K1371" s="331">
        <f>K1372+K1389+K1400</f>
        <v>7000</v>
      </c>
      <c r="L1371" s="331">
        <f>L1372+L1389+L1400</f>
        <v>6000</v>
      </c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7780</v>
      </c>
      <c r="I1372" s="331">
        <f>I1373+I1389+I1400+I1381</f>
        <v>51</v>
      </c>
      <c r="J1372" s="349">
        <f t="shared" si="294"/>
        <v>7831</v>
      </c>
      <c r="K1372" s="331">
        <f>K1373+K1389+K1400+K1381</f>
        <v>7000</v>
      </c>
      <c r="L1372" s="331">
        <f>L1373+L1389+L1400+L1381</f>
        <v>6000</v>
      </c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297">H1374</f>
        <v>7080</v>
      </c>
      <c r="I1373" s="331">
        <f t="shared" si="297"/>
        <v>51</v>
      </c>
      <c r="J1373" s="349">
        <f t="shared" si="294"/>
        <v>7131</v>
      </c>
      <c r="K1373" s="331">
        <f t="shared" ref="K1373:L1375" si="298">K1374</f>
        <v>7000</v>
      </c>
      <c r="L1373" s="331">
        <f t="shared" si="298"/>
        <v>6000</v>
      </c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297"/>
        <v>7080</v>
      </c>
      <c r="I1374" s="331">
        <f t="shared" si="297"/>
        <v>51</v>
      </c>
      <c r="J1374" s="349">
        <f t="shared" si="294"/>
        <v>7131</v>
      </c>
      <c r="K1374" s="331">
        <f t="shared" si="298"/>
        <v>7000</v>
      </c>
      <c r="L1374" s="331">
        <f t="shared" si="298"/>
        <v>6000</v>
      </c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297"/>
        <v>7080</v>
      </c>
      <c r="I1375" s="331">
        <f t="shared" si="297"/>
        <v>51</v>
      </c>
      <c r="J1375" s="349">
        <f t="shared" si="294"/>
        <v>7131</v>
      </c>
      <c r="K1375" s="331">
        <f t="shared" si="298"/>
        <v>7000</v>
      </c>
      <c r="L1375" s="331">
        <f t="shared" si="298"/>
        <v>6000</v>
      </c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7080</v>
      </c>
      <c r="I1376" s="331">
        <v>51</v>
      </c>
      <c r="J1376" s="349">
        <f t="shared" si="294"/>
        <v>7131</v>
      </c>
      <c r="K1376" s="368">
        <v>7000</v>
      </c>
      <c r="L1376" s="368">
        <v>6000</v>
      </c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4"/>
        <v>0</v>
      </c>
      <c r="K1377" s="365"/>
      <c r="L1377" s="365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4"/>
        <v>0</v>
      </c>
      <c r="K1378" s="365"/>
      <c r="L1378" s="365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4"/>
        <v>0</v>
      </c>
      <c r="K1379" s="365"/>
      <c r="L1379" s="365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4"/>
        <v>0</v>
      </c>
      <c r="K1380" s="365"/>
      <c r="L1380" s="365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299">H1382</f>
        <v>700</v>
      </c>
      <c r="I1381" s="331">
        <f t="shared" si="299"/>
        <v>0</v>
      </c>
      <c r="J1381" s="349">
        <f t="shared" si="294"/>
        <v>700</v>
      </c>
      <c r="K1381" s="331">
        <f t="shared" si="299"/>
        <v>0</v>
      </c>
      <c r="L1381" s="365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299"/>
        <v>700</v>
      </c>
      <c r="I1382" s="331">
        <f t="shared" si="299"/>
        <v>0</v>
      </c>
      <c r="J1382" s="349">
        <f t="shared" si="294"/>
        <v>700</v>
      </c>
      <c r="K1382" s="331">
        <f t="shared" si="299"/>
        <v>0</v>
      </c>
      <c r="L1382" s="365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299"/>
        <v>700</v>
      </c>
      <c r="I1383" s="331">
        <f t="shared" si="299"/>
        <v>0</v>
      </c>
      <c r="J1383" s="349">
        <f t="shared" si="294"/>
        <v>700</v>
      </c>
      <c r="K1383" s="331">
        <f t="shared" si="299"/>
        <v>0</v>
      </c>
      <c r="L1383" s="365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4"/>
        <v>700</v>
      </c>
      <c r="K1384" s="365"/>
      <c r="L1384" s="365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4"/>
        <v>0</v>
      </c>
      <c r="K1385" s="365"/>
      <c r="L1385" s="365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4"/>
        <v>0</v>
      </c>
      <c r="K1386" s="365"/>
      <c r="L1386" s="365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4"/>
        <v>0</v>
      </c>
      <c r="K1387" s="365"/>
      <c r="L1387" s="365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4"/>
        <v>0</v>
      </c>
      <c r="K1388" s="365"/>
      <c r="L1388" s="365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4"/>
        <v>0</v>
      </c>
      <c r="K1389" s="365"/>
      <c r="L1389" s="365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4"/>
        <v>0</v>
      </c>
      <c r="K1390" s="365"/>
      <c r="L1390" s="365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4"/>
        <v>0</v>
      </c>
      <c r="K1391" s="365"/>
      <c r="L1391" s="365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4"/>
        <v>0</v>
      </c>
      <c r="K1392" s="365"/>
      <c r="L1392" s="365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4"/>
        <v>0</v>
      </c>
      <c r="K1393" s="365"/>
      <c r="L1393" s="365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0">H1395</f>
        <v>0</v>
      </c>
      <c r="I1394" s="331">
        <f t="shared" si="300"/>
        <v>0</v>
      </c>
      <c r="J1394" s="349">
        <f t="shared" si="294"/>
        <v>0</v>
      </c>
      <c r="K1394" s="331">
        <f t="shared" si="300"/>
        <v>0</v>
      </c>
      <c r="L1394" s="331">
        <f t="shared" si="300"/>
        <v>0</v>
      </c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0"/>
        <v>0</v>
      </c>
      <c r="I1395" s="331">
        <f t="shared" si="300"/>
        <v>0</v>
      </c>
      <c r="J1395" s="349">
        <f t="shared" si="294"/>
        <v>0</v>
      </c>
      <c r="K1395" s="331">
        <f t="shared" si="300"/>
        <v>0</v>
      </c>
      <c r="L1395" s="331">
        <f t="shared" si="300"/>
        <v>0</v>
      </c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4"/>
        <v>0</v>
      </c>
      <c r="K1396" s="331">
        <f>K1397+K1398</f>
        <v>0</v>
      </c>
      <c r="L1396" s="331">
        <f>L1397+L1398</f>
        <v>0</v>
      </c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4"/>
        <v>0</v>
      </c>
      <c r="K1397" s="365"/>
      <c r="L1397" s="365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4"/>
        <v>0</v>
      </c>
      <c r="K1398" s="365"/>
      <c r="L1398" s="365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4"/>
        <v>0</v>
      </c>
      <c r="K1399" s="365"/>
      <c r="L1399" s="365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4"/>
        <v>0</v>
      </c>
      <c r="K1400" s="331">
        <f>K1401</f>
        <v>0</v>
      </c>
      <c r="L1400" s="365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4"/>
        <v>0</v>
      </c>
      <c r="K1401" s="331">
        <f>K1402</f>
        <v>0</v>
      </c>
      <c r="L1401" s="365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4"/>
        <v>0</v>
      </c>
      <c r="K1402" s="331">
        <f>K1403+K1404+K1405</f>
        <v>0</v>
      </c>
      <c r="L1402" s="365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4"/>
        <v>0</v>
      </c>
      <c r="K1403" s="365"/>
      <c r="L1403" s="365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4"/>
        <v>0</v>
      </c>
      <c r="K1404" s="365"/>
      <c r="L1404" s="365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4"/>
        <v>0</v>
      </c>
      <c r="K1405" s="365"/>
      <c r="L1405" s="365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4"/>
        <v>0</v>
      </c>
      <c r="K1406" s="365"/>
      <c r="L1406" s="365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4"/>
        <v>0</v>
      </c>
      <c r="K1407" s="365"/>
      <c r="L1407" s="365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4"/>
        <v>0</v>
      </c>
      <c r="K1408" s="365"/>
      <c r="L1408" s="365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4"/>
        <v>0</v>
      </c>
      <c r="K1409" s="365"/>
      <c r="L1409" s="365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4"/>
        <v>0</v>
      </c>
      <c r="K1410" s="365"/>
      <c r="L1410" s="365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4"/>
        <v>0</v>
      </c>
      <c r="K1411" s="365"/>
      <c r="L1411" s="365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4"/>
        <v>0</v>
      </c>
      <c r="K1412" s="365"/>
      <c r="L1412" s="365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4"/>
        <v>0</v>
      </c>
      <c r="K1413" s="365"/>
      <c r="L1413" s="365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4"/>
        <v>214.8</v>
      </c>
      <c r="K1414" s="331">
        <f>K1415</f>
        <v>153</v>
      </c>
      <c r="L1414" s="331">
        <f>L1415</f>
        <v>153</v>
      </c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4"/>
        <v>214.8</v>
      </c>
      <c r="K1415" s="331">
        <f>K1425+K1416+K1421</f>
        <v>153</v>
      </c>
      <c r="L1415" s="331">
        <f>L1425+L1416+L1421</f>
        <v>153</v>
      </c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1">H1417</f>
        <v>214.8</v>
      </c>
      <c r="I1416" s="331">
        <f t="shared" si="301"/>
        <v>0</v>
      </c>
      <c r="J1416" s="349">
        <f t="shared" ref="J1416:J1479" si="302">H1416+I1416</f>
        <v>214.8</v>
      </c>
      <c r="K1416" s="331">
        <f t="shared" si="301"/>
        <v>153</v>
      </c>
      <c r="L1416" s="331">
        <f t="shared" si="301"/>
        <v>153</v>
      </c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1"/>
        <v>214.8</v>
      </c>
      <c r="I1417" s="331">
        <f t="shared" si="301"/>
        <v>0</v>
      </c>
      <c r="J1417" s="349">
        <f t="shared" si="302"/>
        <v>214.8</v>
      </c>
      <c r="K1417" s="331">
        <f t="shared" si="301"/>
        <v>153</v>
      </c>
      <c r="L1417" s="331">
        <f t="shared" si="301"/>
        <v>153</v>
      </c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2"/>
        <v>214.8</v>
      </c>
      <c r="K1418" s="331">
        <f>K1419+K1420</f>
        <v>153</v>
      </c>
      <c r="L1418" s="331">
        <f>L1419+L1420</f>
        <v>153</v>
      </c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2"/>
        <v>214.8</v>
      </c>
      <c r="K1419" s="368">
        <v>153</v>
      </c>
      <c r="L1419" s="368">
        <v>153</v>
      </c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2"/>
        <v>0</v>
      </c>
      <c r="K1420" s="368"/>
      <c r="L1420" s="365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3">H1422</f>
        <v>0</v>
      </c>
      <c r="I1421" s="331">
        <f t="shared" si="303"/>
        <v>0</v>
      </c>
      <c r="J1421" s="349">
        <f t="shared" si="302"/>
        <v>0</v>
      </c>
      <c r="K1421" s="331">
        <f t="shared" ref="K1421:L1423" si="304">K1422</f>
        <v>0</v>
      </c>
      <c r="L1421" s="331">
        <f t="shared" si="304"/>
        <v>0</v>
      </c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3"/>
        <v>0</v>
      </c>
      <c r="I1422" s="331">
        <f t="shared" si="303"/>
        <v>0</v>
      </c>
      <c r="J1422" s="349">
        <f t="shared" si="302"/>
        <v>0</v>
      </c>
      <c r="K1422" s="331">
        <f t="shared" si="304"/>
        <v>0</v>
      </c>
      <c r="L1422" s="331">
        <f t="shared" si="304"/>
        <v>0</v>
      </c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3"/>
        <v>0</v>
      </c>
      <c r="I1423" s="331">
        <f t="shared" si="303"/>
        <v>0</v>
      </c>
      <c r="J1423" s="349">
        <f t="shared" si="302"/>
        <v>0</v>
      </c>
      <c r="K1423" s="331">
        <f t="shared" si="304"/>
        <v>0</v>
      </c>
      <c r="L1423" s="331">
        <f t="shared" si="304"/>
        <v>0</v>
      </c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2"/>
        <v>0</v>
      </c>
      <c r="K1424" s="368"/>
      <c r="L1424" s="365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5">H1426</f>
        <v>0</v>
      </c>
      <c r="I1425" s="331">
        <f t="shared" si="305"/>
        <v>0</v>
      </c>
      <c r="J1425" s="349">
        <f t="shared" si="302"/>
        <v>0</v>
      </c>
      <c r="K1425" s="331">
        <f t="shared" si="305"/>
        <v>0</v>
      </c>
      <c r="L1425" s="331">
        <f t="shared" si="305"/>
        <v>0</v>
      </c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5"/>
        <v>0</v>
      </c>
      <c r="I1426" s="331">
        <f t="shared" si="305"/>
        <v>0</v>
      </c>
      <c r="J1426" s="349">
        <f t="shared" si="302"/>
        <v>0</v>
      </c>
      <c r="K1426" s="331">
        <f t="shared" si="305"/>
        <v>0</v>
      </c>
      <c r="L1426" s="331">
        <f t="shared" si="305"/>
        <v>0</v>
      </c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2"/>
        <v>0</v>
      </c>
      <c r="K1427" s="331">
        <f>K1428+K1429+K1430</f>
        <v>0</v>
      </c>
      <c r="L1427" s="331">
        <f>L1428+L1429+L1430</f>
        <v>0</v>
      </c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2"/>
        <v>0</v>
      </c>
      <c r="K1428" s="365"/>
      <c r="L1428" s="365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2"/>
        <v>0</v>
      </c>
      <c r="K1429" s="368"/>
      <c r="L1429" s="368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2"/>
        <v>0</v>
      </c>
      <c r="K1430" s="368"/>
      <c r="L1430" s="368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2"/>
        <v>0</v>
      </c>
      <c r="K1431" s="404">
        <f>K1437+K1478+K1432</f>
        <v>0</v>
      </c>
      <c r="L1431" s="404">
        <f>L1437+L1478+L1432</f>
        <v>0</v>
      </c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6">H1433</f>
        <v>0</v>
      </c>
      <c r="I1432" s="331">
        <f t="shared" si="306"/>
        <v>0</v>
      </c>
      <c r="J1432" s="349">
        <f t="shared" si="302"/>
        <v>0</v>
      </c>
      <c r="K1432" s="331">
        <f t="shared" si="306"/>
        <v>0</v>
      </c>
      <c r="L1432" s="331">
        <f t="shared" si="306"/>
        <v>0</v>
      </c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6"/>
        <v>0</v>
      </c>
      <c r="I1433" s="331">
        <f t="shared" si="306"/>
        <v>0</v>
      </c>
      <c r="J1433" s="349">
        <f t="shared" si="302"/>
        <v>0</v>
      </c>
      <c r="K1433" s="331">
        <f t="shared" si="306"/>
        <v>0</v>
      </c>
      <c r="L1433" s="331">
        <f t="shared" si="306"/>
        <v>0</v>
      </c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2"/>
        <v>0</v>
      </c>
      <c r="K1434" s="331">
        <f>K1435+K1436</f>
        <v>0</v>
      </c>
      <c r="L1434" s="331">
        <f>L1435+L1436</f>
        <v>0</v>
      </c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2"/>
        <v>0</v>
      </c>
      <c r="K1435" s="365"/>
      <c r="L1435" s="365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2"/>
        <v>0</v>
      </c>
      <c r="K1436" s="365"/>
      <c r="L1436" s="365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07">H1438</f>
        <v>0</v>
      </c>
      <c r="I1437" s="368">
        <f t="shared" si="307"/>
        <v>0</v>
      </c>
      <c r="J1437" s="349">
        <f t="shared" si="302"/>
        <v>0</v>
      </c>
      <c r="K1437" s="368">
        <f t="shared" ref="K1437:L1439" si="308">K1438</f>
        <v>0</v>
      </c>
      <c r="L1437" s="368">
        <f t="shared" si="308"/>
        <v>0</v>
      </c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07"/>
        <v>0</v>
      </c>
      <c r="I1438" s="368">
        <f t="shared" si="307"/>
        <v>0</v>
      </c>
      <c r="J1438" s="349">
        <f t="shared" si="302"/>
        <v>0</v>
      </c>
      <c r="K1438" s="368">
        <f t="shared" si="308"/>
        <v>0</v>
      </c>
      <c r="L1438" s="368">
        <f t="shared" si="308"/>
        <v>0</v>
      </c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07"/>
        <v>0</v>
      </c>
      <c r="I1439" s="368">
        <f t="shared" si="307"/>
        <v>0</v>
      </c>
      <c r="J1439" s="349">
        <f t="shared" si="302"/>
        <v>0</v>
      </c>
      <c r="K1439" s="368">
        <f t="shared" si="308"/>
        <v>0</v>
      </c>
      <c r="L1439" s="368">
        <f t="shared" si="308"/>
        <v>0</v>
      </c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2"/>
        <v>0</v>
      </c>
      <c r="K1440" s="368"/>
      <c r="L1440" s="368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09">H1442</f>
        <v>0</v>
      </c>
      <c r="I1441" s="368">
        <f t="shared" si="309"/>
        <v>0</v>
      </c>
      <c r="J1441" s="349">
        <f t="shared" si="302"/>
        <v>0</v>
      </c>
      <c r="K1441" s="368">
        <f t="shared" si="309"/>
        <v>0</v>
      </c>
      <c r="L1441" s="368">
        <f t="shared" si="309"/>
        <v>0</v>
      </c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09"/>
        <v>0</v>
      </c>
      <c r="I1442" s="368">
        <f t="shared" si="309"/>
        <v>0</v>
      </c>
      <c r="J1442" s="349">
        <f t="shared" si="302"/>
        <v>0</v>
      </c>
      <c r="K1442" s="368">
        <f t="shared" si="309"/>
        <v>0</v>
      </c>
      <c r="L1442" s="368">
        <f t="shared" si="309"/>
        <v>0</v>
      </c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09"/>
        <v>0</v>
      </c>
      <c r="I1443" s="368">
        <f t="shared" si="309"/>
        <v>0</v>
      </c>
      <c r="J1443" s="349">
        <f t="shared" si="302"/>
        <v>0</v>
      </c>
      <c r="K1443" s="368">
        <f t="shared" si="309"/>
        <v>0</v>
      </c>
      <c r="L1443" s="368">
        <f t="shared" si="309"/>
        <v>0</v>
      </c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2"/>
        <v>0</v>
      </c>
      <c r="K1444" s="368"/>
      <c r="L1444" s="368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2"/>
        <v>0</v>
      </c>
      <c r="K1445" s="368"/>
      <c r="L1445" s="368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2"/>
        <v>0</v>
      </c>
      <c r="K1446" s="368"/>
      <c r="L1446" s="368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2"/>
        <v>0</v>
      </c>
      <c r="K1447" s="368"/>
      <c r="L1447" s="368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2"/>
        <v>0</v>
      </c>
      <c r="K1448" s="368"/>
      <c r="L1448" s="368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2"/>
        <v>0</v>
      </c>
      <c r="K1449" s="368"/>
      <c r="L1449" s="368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2"/>
        <v>0</v>
      </c>
      <c r="K1450" s="368"/>
      <c r="L1450" s="368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2"/>
        <v>0</v>
      </c>
      <c r="K1451" s="368"/>
      <c r="L1451" s="368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2"/>
        <v>0</v>
      </c>
      <c r="K1452" s="368"/>
      <c r="L1452" s="368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2"/>
        <v>0</v>
      </c>
      <c r="K1453" s="368"/>
      <c r="L1453" s="368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2"/>
        <v>0</v>
      </c>
      <c r="K1454" s="368"/>
      <c r="L1454" s="368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2"/>
        <v>0</v>
      </c>
      <c r="K1455" s="368"/>
      <c r="L1455" s="368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2"/>
        <v>0</v>
      </c>
      <c r="K1456" s="368"/>
      <c r="L1456" s="368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2"/>
        <v>0</v>
      </c>
      <c r="K1457" s="368"/>
      <c r="L1457" s="368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2"/>
        <v>0</v>
      </c>
      <c r="K1458" s="368"/>
      <c r="L1458" s="368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2"/>
        <v>0</v>
      </c>
      <c r="K1459" s="368"/>
      <c r="L1459" s="368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2"/>
        <v>0</v>
      </c>
      <c r="K1460" s="368"/>
      <c r="L1460" s="368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2"/>
        <v>0</v>
      </c>
      <c r="K1461" s="368"/>
      <c r="L1461" s="368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2"/>
        <v>0</v>
      </c>
      <c r="K1462" s="368"/>
      <c r="L1462" s="368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2"/>
        <v>0</v>
      </c>
      <c r="K1463" s="368"/>
      <c r="L1463" s="368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2"/>
        <v>0</v>
      </c>
      <c r="K1464" s="368"/>
      <c r="L1464" s="368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2"/>
        <v>0</v>
      </c>
      <c r="K1465" s="368"/>
      <c r="L1465" s="368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2"/>
        <v>0</v>
      </c>
      <c r="K1466" s="368"/>
      <c r="L1466" s="368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2"/>
        <v>0</v>
      </c>
      <c r="K1467" s="368"/>
      <c r="L1467" s="368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2"/>
        <v>0</v>
      </c>
      <c r="K1468" s="368"/>
      <c r="L1468" s="368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2"/>
        <v>0</v>
      </c>
      <c r="K1469" s="368"/>
      <c r="L1469" s="368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2"/>
        <v>0</v>
      </c>
      <c r="K1470" s="368"/>
      <c r="L1470" s="368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2"/>
        <v>0</v>
      </c>
      <c r="K1471" s="368"/>
      <c r="L1471" s="368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2"/>
        <v>0</v>
      </c>
      <c r="K1472" s="368"/>
      <c r="L1472" s="368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2"/>
        <v>0</v>
      </c>
      <c r="K1473" s="368"/>
      <c r="L1473" s="368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2"/>
        <v>0</v>
      </c>
      <c r="K1474" s="368"/>
      <c r="L1474" s="368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2"/>
        <v>0</v>
      </c>
      <c r="K1475" s="368"/>
      <c r="L1475" s="368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2"/>
        <v>0</v>
      </c>
      <c r="K1476" s="368"/>
      <c r="L1476" s="368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2"/>
        <v>0</v>
      </c>
      <c r="K1477" s="368"/>
      <c r="L1477" s="368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0">H1479</f>
        <v>0</v>
      </c>
      <c r="I1478" s="368">
        <f t="shared" si="310"/>
        <v>0</v>
      </c>
      <c r="J1478" s="349">
        <f t="shared" si="302"/>
        <v>0</v>
      </c>
      <c r="K1478" s="368">
        <f t="shared" si="310"/>
        <v>0</v>
      </c>
      <c r="L1478" s="368">
        <f t="shared" si="310"/>
        <v>0</v>
      </c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0"/>
        <v>0</v>
      </c>
      <c r="I1479" s="368">
        <f t="shared" si="310"/>
        <v>0</v>
      </c>
      <c r="J1479" s="349">
        <f t="shared" si="302"/>
        <v>0</v>
      </c>
      <c r="K1479" s="368">
        <f t="shared" si="310"/>
        <v>0</v>
      </c>
      <c r="L1479" s="368">
        <f t="shared" si="310"/>
        <v>0</v>
      </c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1">H1480+I1480</f>
        <v>0</v>
      </c>
      <c r="K1480" s="368">
        <f>K1481+K1482</f>
        <v>0</v>
      </c>
      <c r="L1480" s="368">
        <f>L1481+L1482</f>
        <v>0</v>
      </c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1"/>
        <v>0</v>
      </c>
      <c r="K1481" s="368"/>
      <c r="L1481" s="368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1"/>
        <v>0</v>
      </c>
      <c r="K1482" s="368"/>
      <c r="L1482" s="368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1"/>
        <v>0</v>
      </c>
      <c r="K1483" s="368"/>
      <c r="L1483" s="368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1"/>
        <v>0</v>
      </c>
      <c r="K1484" s="368"/>
      <c r="L1484" s="368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1"/>
        <v>0</v>
      </c>
      <c r="K1485" s="368"/>
      <c r="L1485" s="368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1"/>
        <v>0</v>
      </c>
      <c r="K1486" s="368"/>
      <c r="L1486" s="368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1"/>
        <v>0</v>
      </c>
      <c r="K1487" s="368"/>
      <c r="L1487" s="368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1"/>
        <v>0</v>
      </c>
      <c r="K1488" s="368"/>
      <c r="L1488" s="368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1"/>
        <v>0</v>
      </c>
      <c r="K1489" s="368"/>
      <c r="L1489" s="368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1"/>
        <v>0</v>
      </c>
      <c r="K1490" s="368"/>
      <c r="L1490" s="368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1"/>
        <v>0</v>
      </c>
      <c r="K1491" s="368"/>
      <c r="L1491" s="368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1"/>
        <v>0</v>
      </c>
      <c r="K1492" s="368"/>
      <c r="L1492" s="368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2">H1494</f>
        <v>0</v>
      </c>
      <c r="I1493" s="331">
        <f t="shared" si="312"/>
        <v>0</v>
      </c>
      <c r="J1493" s="349">
        <f t="shared" si="311"/>
        <v>0</v>
      </c>
      <c r="K1493" s="331">
        <f t="shared" si="312"/>
        <v>0</v>
      </c>
      <c r="L1493" s="331">
        <f t="shared" si="312"/>
        <v>0</v>
      </c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2"/>
        <v>0</v>
      </c>
      <c r="I1494" s="331">
        <f t="shared" si="312"/>
        <v>0</v>
      </c>
      <c r="J1494" s="349">
        <f t="shared" si="311"/>
        <v>0</v>
      </c>
      <c r="K1494" s="331">
        <f t="shared" si="312"/>
        <v>0</v>
      </c>
      <c r="L1494" s="331">
        <f t="shared" si="312"/>
        <v>0</v>
      </c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2"/>
        <v>0</v>
      </c>
      <c r="I1495" s="331">
        <f t="shared" si="312"/>
        <v>0</v>
      </c>
      <c r="J1495" s="349">
        <f t="shared" si="311"/>
        <v>0</v>
      </c>
      <c r="K1495" s="331">
        <f t="shared" si="312"/>
        <v>0</v>
      </c>
      <c r="L1495" s="331">
        <f t="shared" si="312"/>
        <v>0</v>
      </c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2"/>
        <v>0</v>
      </c>
      <c r="I1496" s="331">
        <f t="shared" si="312"/>
        <v>0</v>
      </c>
      <c r="J1496" s="349">
        <f t="shared" si="311"/>
        <v>0</v>
      </c>
      <c r="K1496" s="331">
        <f t="shared" si="312"/>
        <v>0</v>
      </c>
      <c r="L1496" s="331">
        <f t="shared" si="312"/>
        <v>0</v>
      </c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1"/>
        <v>0</v>
      </c>
      <c r="K1497" s="365"/>
      <c r="L1497" s="365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3">H1499</f>
        <v>77.5</v>
      </c>
      <c r="I1498" s="349">
        <f t="shared" si="313"/>
        <v>0</v>
      </c>
      <c r="J1498" s="349">
        <f t="shared" si="311"/>
        <v>77.5</v>
      </c>
      <c r="K1498" s="349">
        <f t="shared" ref="K1498:L1501" si="314">K1499</f>
        <v>74.099999999999994</v>
      </c>
      <c r="L1498" s="349">
        <f t="shared" si="314"/>
        <v>57.6</v>
      </c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3"/>
        <v>77.5</v>
      </c>
      <c r="I1499" s="331">
        <f t="shared" si="313"/>
        <v>0</v>
      </c>
      <c r="J1499" s="349">
        <f t="shared" si="311"/>
        <v>77.5</v>
      </c>
      <c r="K1499" s="331">
        <f t="shared" si="314"/>
        <v>74.099999999999994</v>
      </c>
      <c r="L1499" s="331">
        <f t="shared" si="314"/>
        <v>57.6</v>
      </c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3"/>
        <v>77.5</v>
      </c>
      <c r="I1500" s="331">
        <f t="shared" si="313"/>
        <v>0</v>
      </c>
      <c r="J1500" s="349">
        <f t="shared" si="311"/>
        <v>77.5</v>
      </c>
      <c r="K1500" s="331">
        <f t="shared" si="314"/>
        <v>74.099999999999994</v>
      </c>
      <c r="L1500" s="331">
        <f t="shared" si="314"/>
        <v>57.6</v>
      </c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3"/>
        <v>77.5</v>
      </c>
      <c r="I1501" s="331">
        <f t="shared" si="313"/>
        <v>0</v>
      </c>
      <c r="J1501" s="349">
        <f t="shared" si="311"/>
        <v>77.5</v>
      </c>
      <c r="K1501" s="331">
        <f t="shared" si="314"/>
        <v>74.099999999999994</v>
      </c>
      <c r="L1501" s="331">
        <f t="shared" si="314"/>
        <v>57.6</v>
      </c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1"/>
        <v>77.5</v>
      </c>
      <c r="K1502" s="368">
        <v>74.099999999999994</v>
      </c>
      <c r="L1502" s="368">
        <v>57.6</v>
      </c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1492.4</v>
      </c>
      <c r="I1503" s="349">
        <f>I1504</f>
        <v>0</v>
      </c>
      <c r="J1503" s="349">
        <f t="shared" si="311"/>
        <v>1492.4</v>
      </c>
      <c r="K1503" s="349">
        <f>K1504</f>
        <v>1150</v>
      </c>
      <c r="L1503" s="349">
        <f>L1504</f>
        <v>1150</v>
      </c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1492.4</v>
      </c>
      <c r="I1504" s="331">
        <f>I1509+I1505</f>
        <v>0</v>
      </c>
      <c r="J1504" s="349">
        <f t="shared" si="311"/>
        <v>1492.4</v>
      </c>
      <c r="K1504" s="331">
        <f>K1509+K1505</f>
        <v>1150</v>
      </c>
      <c r="L1504" s="331">
        <f>L1509+L1505</f>
        <v>1150</v>
      </c>
      <c r="O1504" s="264"/>
    </row>
    <row r="1505" spans="1:15" ht="38.25" hidden="1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5">H1506</f>
        <v>0</v>
      </c>
      <c r="I1505" s="331">
        <f t="shared" si="315"/>
        <v>0</v>
      </c>
      <c r="J1505" s="349">
        <f t="shared" si="311"/>
        <v>0</v>
      </c>
      <c r="K1505" s="331">
        <f t="shared" ref="K1505:L1507" si="316">K1506</f>
        <v>0</v>
      </c>
      <c r="L1505" s="331">
        <f t="shared" si="316"/>
        <v>0</v>
      </c>
      <c r="O1505" s="264"/>
    </row>
    <row r="1506" spans="1:15" ht="78" hidden="1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5"/>
        <v>0</v>
      </c>
      <c r="I1506" s="331">
        <f t="shared" si="315"/>
        <v>0</v>
      </c>
      <c r="J1506" s="349">
        <f t="shared" si="311"/>
        <v>0</v>
      </c>
      <c r="K1506" s="331">
        <f t="shared" si="316"/>
        <v>0</v>
      </c>
      <c r="L1506" s="331">
        <f t="shared" si="316"/>
        <v>0</v>
      </c>
      <c r="O1506" s="264"/>
    </row>
    <row r="1507" spans="1:15" ht="38.25" hidden="1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5"/>
        <v>0</v>
      </c>
      <c r="I1507" s="331">
        <f t="shared" si="315"/>
        <v>0</v>
      </c>
      <c r="J1507" s="349">
        <f t="shared" si="311"/>
        <v>0</v>
      </c>
      <c r="K1507" s="331">
        <f t="shared" si="316"/>
        <v>0</v>
      </c>
      <c r="L1507" s="331">
        <f t="shared" si="316"/>
        <v>0</v>
      </c>
      <c r="O1507" s="264"/>
    </row>
    <row r="1508" spans="1:15" hidden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/>
      <c r="I1508" s="331"/>
      <c r="J1508" s="349">
        <f t="shared" si="311"/>
        <v>0</v>
      </c>
      <c r="K1508" s="331"/>
      <c r="L1508" s="365"/>
      <c r="O1508" s="264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17">H1510</f>
        <v>1492.4</v>
      </c>
      <c r="I1509" s="331">
        <f t="shared" si="317"/>
        <v>0</v>
      </c>
      <c r="J1509" s="349">
        <f t="shared" si="311"/>
        <v>1492.4</v>
      </c>
      <c r="K1509" s="331">
        <f t="shared" ref="K1509:L1511" si="318">K1510</f>
        <v>1150</v>
      </c>
      <c r="L1509" s="331">
        <f t="shared" si="318"/>
        <v>1150</v>
      </c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17"/>
        <v>1492.4</v>
      </c>
      <c r="I1510" s="331">
        <f t="shared" si="317"/>
        <v>0</v>
      </c>
      <c r="J1510" s="349">
        <f t="shared" si="311"/>
        <v>1492.4</v>
      </c>
      <c r="K1510" s="331">
        <f t="shared" si="318"/>
        <v>1150</v>
      </c>
      <c r="L1510" s="331">
        <f t="shared" si="318"/>
        <v>1150</v>
      </c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17"/>
        <v>1492.4</v>
      </c>
      <c r="I1511" s="331">
        <f t="shared" si="317"/>
        <v>0</v>
      </c>
      <c r="J1511" s="349">
        <f t="shared" si="311"/>
        <v>1492.4</v>
      </c>
      <c r="K1511" s="331">
        <f t="shared" si="318"/>
        <v>1150</v>
      </c>
      <c r="L1511" s="331">
        <f t="shared" si="318"/>
        <v>1150</v>
      </c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1492.4</v>
      </c>
      <c r="I1512" s="331">
        <v>0</v>
      </c>
      <c r="J1512" s="349">
        <f t="shared" si="311"/>
        <v>1492.4</v>
      </c>
      <c r="K1512" s="368">
        <v>1150</v>
      </c>
      <c r="L1512" s="368">
        <v>1150</v>
      </c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19">H1514</f>
        <v>62.1</v>
      </c>
      <c r="I1513" s="331">
        <f t="shared" si="319"/>
        <v>0</v>
      </c>
      <c r="J1513" s="349">
        <f t="shared" si="311"/>
        <v>62.1</v>
      </c>
      <c r="K1513" s="331">
        <f t="shared" ref="K1513:L1515" si="320">K1514</f>
        <v>43.7</v>
      </c>
      <c r="L1513" s="331">
        <f t="shared" si="320"/>
        <v>43.7</v>
      </c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19"/>
        <v>62.1</v>
      </c>
      <c r="I1514" s="331">
        <f t="shared" si="319"/>
        <v>0</v>
      </c>
      <c r="J1514" s="349">
        <f t="shared" si="311"/>
        <v>62.1</v>
      </c>
      <c r="K1514" s="331">
        <f t="shared" si="320"/>
        <v>43.7</v>
      </c>
      <c r="L1514" s="331">
        <f t="shared" si="320"/>
        <v>43.7</v>
      </c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19"/>
        <v>62.1</v>
      </c>
      <c r="I1515" s="331">
        <f t="shared" si="319"/>
        <v>0</v>
      </c>
      <c r="J1515" s="349">
        <f t="shared" si="311"/>
        <v>62.1</v>
      </c>
      <c r="K1515" s="331">
        <f t="shared" si="320"/>
        <v>43.7</v>
      </c>
      <c r="L1515" s="331">
        <f t="shared" si="320"/>
        <v>43.7</v>
      </c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62.1</v>
      </c>
      <c r="I1516" s="331">
        <f>I1519+I1517</f>
        <v>0</v>
      </c>
      <c r="J1516" s="349">
        <f t="shared" si="311"/>
        <v>62.1</v>
      </c>
      <c r="K1516" s="331">
        <f>K1519+K1517</f>
        <v>43.7</v>
      </c>
      <c r="L1516" s="331">
        <f>L1519+L1517</f>
        <v>43.7</v>
      </c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62.1</v>
      </c>
      <c r="I1517" s="368">
        <f>I1518</f>
        <v>0</v>
      </c>
      <c r="J1517" s="349">
        <f t="shared" si="311"/>
        <v>62.1</v>
      </c>
      <c r="K1517" s="368">
        <f>K1518</f>
        <v>43.7</v>
      </c>
      <c r="L1517" s="368">
        <f>L1518</f>
        <v>43.7</v>
      </c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62.1</v>
      </c>
      <c r="I1518" s="331">
        <v>0</v>
      </c>
      <c r="J1518" s="349">
        <f t="shared" si="311"/>
        <v>62.1</v>
      </c>
      <c r="K1518" s="331">
        <v>43.7</v>
      </c>
      <c r="L1518" s="331">
        <v>43.7</v>
      </c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1"/>
        <v>0</v>
      </c>
      <c r="K1519" s="331">
        <f>K1520</f>
        <v>0</v>
      </c>
      <c r="L1519" s="365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1"/>
        <v>0</v>
      </c>
      <c r="K1520" s="365"/>
      <c r="L1520" s="365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2040.7</v>
      </c>
      <c r="I1521" s="389">
        <f>I1522+I1523+I1524</f>
        <v>0</v>
      </c>
      <c r="J1521" s="349">
        <f t="shared" si="311"/>
        <v>2040.7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2040.7</v>
      </c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H1531+H1538+H1542+H1568+H1575+H1581+H1557+H1534+H1551+H1545+H1562</f>
        <v>2040.7</v>
      </c>
      <c r="I1522" s="389">
        <f>I1531+I1538+I1542+I1568+I1575+I1581+I1557+I1534+I1551+I1545+I1562</f>
        <v>0</v>
      </c>
      <c r="J1522" s="349">
        <f t="shared" si="311"/>
        <v>2040.7</v>
      </c>
      <c r="K1522" s="389">
        <f>K1531+K1538+K1542+K1568+K1575+K1581+K1557+K1534+K1551+K1545+K1562</f>
        <v>1265.2</v>
      </c>
      <c r="L1522" s="389">
        <f>L1531+L1538+L1542+L1568+L1575+L1581+L1557+L1534+L1551+L1545+L1562</f>
        <v>1265.2</v>
      </c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H1604</f>
        <v>0</v>
      </c>
      <c r="I1523" s="389">
        <f>I1604</f>
        <v>0</v>
      </c>
      <c r="J1523" s="349">
        <f t="shared" si="311"/>
        <v>0</v>
      </c>
      <c r="K1523" s="389">
        <f>K1604</f>
        <v>0</v>
      </c>
      <c r="L1523" s="389">
        <f>L1604</f>
        <v>0</v>
      </c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H1593</f>
        <v>0</v>
      </c>
      <c r="I1524" s="389">
        <f>I1593</f>
        <v>0</v>
      </c>
      <c r="J1524" s="349">
        <f t="shared" si="311"/>
        <v>0</v>
      </c>
      <c r="K1524" s="389">
        <f>K1593</f>
        <v>0</v>
      </c>
      <c r="L1524" s="389">
        <f>L1593</f>
        <v>0</v>
      </c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1">H1526</f>
        <v>982</v>
      </c>
      <c r="I1525" s="389">
        <f t="shared" si="321"/>
        <v>0</v>
      </c>
      <c r="J1525" s="349">
        <f t="shared" si="311"/>
        <v>982</v>
      </c>
      <c r="K1525" s="389">
        <f t="shared" si="321"/>
        <v>591.20000000000005</v>
      </c>
      <c r="L1525" s="389">
        <f t="shared" si="321"/>
        <v>591.20000000000005</v>
      </c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1"/>
        <v>982</v>
      </c>
      <c r="I1526" s="389">
        <f t="shared" si="321"/>
        <v>0</v>
      </c>
      <c r="J1526" s="349">
        <f t="shared" si="311"/>
        <v>982</v>
      </c>
      <c r="K1526" s="389">
        <f t="shared" si="321"/>
        <v>591.20000000000005</v>
      </c>
      <c r="L1526" s="389">
        <f t="shared" si="321"/>
        <v>591.20000000000005</v>
      </c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982</v>
      </c>
      <c r="I1527" s="389">
        <f>I1528+I1535+I1539</f>
        <v>0</v>
      </c>
      <c r="J1527" s="349">
        <f t="shared" si="311"/>
        <v>982</v>
      </c>
      <c r="K1527" s="389">
        <f>K1528+K1535+K1539</f>
        <v>591.20000000000005</v>
      </c>
      <c r="L1527" s="389">
        <f>L1528+L1535+L1539</f>
        <v>591.20000000000005</v>
      </c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164.4</v>
      </c>
      <c r="I1528" s="368">
        <f>I1529+I1532</f>
        <v>0</v>
      </c>
      <c r="J1528" s="349">
        <f t="shared" si="311"/>
        <v>164.4</v>
      </c>
      <c r="K1528" s="368">
        <f>K1529+K1532</f>
        <v>164.4</v>
      </c>
      <c r="L1528" s="368">
        <f>L1529+L1532</f>
        <v>164.4</v>
      </c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2">H1530</f>
        <v>164.4</v>
      </c>
      <c r="I1529" s="368">
        <f t="shared" si="322"/>
        <v>0</v>
      </c>
      <c r="J1529" s="349">
        <f t="shared" si="311"/>
        <v>164.4</v>
      </c>
      <c r="K1529" s="368">
        <f t="shared" si="322"/>
        <v>164.4</v>
      </c>
      <c r="L1529" s="368">
        <f t="shared" si="322"/>
        <v>164.4</v>
      </c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2"/>
        <v>164.4</v>
      </c>
      <c r="I1530" s="368">
        <f t="shared" si="322"/>
        <v>0</v>
      </c>
      <c r="J1530" s="349">
        <f t="shared" si="311"/>
        <v>164.4</v>
      </c>
      <c r="K1530" s="368">
        <f t="shared" si="322"/>
        <v>164.4</v>
      </c>
      <c r="L1530" s="368">
        <f t="shared" si="322"/>
        <v>164.4</v>
      </c>
      <c r="O1530" s="264"/>
    </row>
    <row r="1531" spans="1:15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164.4</v>
      </c>
      <c r="I1531" s="331"/>
      <c r="J1531" s="349">
        <f t="shared" si="311"/>
        <v>164.4</v>
      </c>
      <c r="K1531" s="331">
        <v>164.4</v>
      </c>
      <c r="L1531" s="331">
        <v>164.4</v>
      </c>
      <c r="O1531" s="264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3">H1533</f>
        <v>0</v>
      </c>
      <c r="I1532" s="331">
        <f t="shared" si="323"/>
        <v>0</v>
      </c>
      <c r="J1532" s="349">
        <f t="shared" si="311"/>
        <v>0</v>
      </c>
      <c r="K1532" s="331">
        <f t="shared" si="323"/>
        <v>0</v>
      </c>
      <c r="L1532" s="331">
        <f t="shared" si="323"/>
        <v>0</v>
      </c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3"/>
        <v>0</v>
      </c>
      <c r="I1533" s="331">
        <f t="shared" si="323"/>
        <v>0</v>
      </c>
      <c r="J1533" s="349">
        <f t="shared" si="311"/>
        <v>0</v>
      </c>
      <c r="K1533" s="331">
        <f t="shared" si="323"/>
        <v>0</v>
      </c>
      <c r="L1533" s="331">
        <f t="shared" si="323"/>
        <v>0</v>
      </c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1"/>
        <v>0</v>
      </c>
      <c r="K1534" s="365"/>
      <c r="L1534" s="365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4">H1536</f>
        <v>568.4</v>
      </c>
      <c r="I1535" s="368">
        <f t="shared" si="324"/>
        <v>0</v>
      </c>
      <c r="J1535" s="349">
        <f t="shared" si="311"/>
        <v>568.4</v>
      </c>
      <c r="K1535" s="368">
        <f t="shared" ref="K1535:L1537" si="325">K1536</f>
        <v>270</v>
      </c>
      <c r="L1535" s="368">
        <f t="shared" si="325"/>
        <v>270</v>
      </c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4"/>
        <v>568.4</v>
      </c>
      <c r="I1536" s="368">
        <f t="shared" si="324"/>
        <v>0</v>
      </c>
      <c r="J1536" s="349">
        <f t="shared" si="311"/>
        <v>568.4</v>
      </c>
      <c r="K1536" s="368">
        <f t="shared" si="325"/>
        <v>270</v>
      </c>
      <c r="L1536" s="368">
        <f t="shared" si="325"/>
        <v>270</v>
      </c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4"/>
        <v>568.4</v>
      </c>
      <c r="I1537" s="368">
        <f t="shared" si="324"/>
        <v>0</v>
      </c>
      <c r="J1537" s="349">
        <f t="shared" si="311"/>
        <v>568.4</v>
      </c>
      <c r="K1537" s="368">
        <f t="shared" si="325"/>
        <v>270</v>
      </c>
      <c r="L1537" s="368">
        <f t="shared" si="325"/>
        <v>270</v>
      </c>
      <c r="O1537" s="264"/>
    </row>
    <row r="1538" spans="1:15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568.4</v>
      </c>
      <c r="I1538" s="331"/>
      <c r="J1538" s="349">
        <f t="shared" si="311"/>
        <v>568.4</v>
      </c>
      <c r="K1538" s="368">
        <v>270</v>
      </c>
      <c r="L1538" s="368">
        <v>270</v>
      </c>
      <c r="O1538" s="264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249.2</v>
      </c>
      <c r="I1539" s="368">
        <f>I1540+I1543</f>
        <v>0</v>
      </c>
      <c r="J1539" s="349">
        <f t="shared" si="311"/>
        <v>249.2</v>
      </c>
      <c r="K1539" s="368">
        <f>K1540+K1543</f>
        <v>156.80000000000001</v>
      </c>
      <c r="L1539" s="368">
        <f>L1540+L1543</f>
        <v>156.80000000000001</v>
      </c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6">H1541</f>
        <v>249.2</v>
      </c>
      <c r="I1540" s="368">
        <f>I1541</f>
        <v>0</v>
      </c>
      <c r="J1540" s="349">
        <f t="shared" si="311"/>
        <v>249.2</v>
      </c>
      <c r="K1540" s="368">
        <f t="shared" si="326"/>
        <v>156.80000000000001</v>
      </c>
      <c r="L1540" s="368">
        <f t="shared" si="326"/>
        <v>156.80000000000001</v>
      </c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6"/>
        <v>249.2</v>
      </c>
      <c r="I1541" s="368">
        <f t="shared" si="326"/>
        <v>0</v>
      </c>
      <c r="J1541" s="349">
        <f t="shared" si="311"/>
        <v>249.2</v>
      </c>
      <c r="K1541" s="368">
        <f t="shared" si="326"/>
        <v>156.80000000000001</v>
      </c>
      <c r="L1541" s="368">
        <f t="shared" si="326"/>
        <v>156.80000000000001</v>
      </c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249.2</v>
      </c>
      <c r="I1542" s="331">
        <v>0</v>
      </c>
      <c r="J1542" s="349">
        <f t="shared" si="311"/>
        <v>249.2</v>
      </c>
      <c r="K1542" s="368">
        <v>156.80000000000001</v>
      </c>
      <c r="L1542" s="368">
        <v>156.80000000000001</v>
      </c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27">H1544</f>
        <v>0</v>
      </c>
      <c r="I1543" s="331">
        <f t="shared" si="327"/>
        <v>0</v>
      </c>
      <c r="J1543" s="349">
        <f t="shared" si="311"/>
        <v>0</v>
      </c>
      <c r="K1543" s="331">
        <f t="shared" si="327"/>
        <v>0</v>
      </c>
      <c r="L1543" s="331">
        <f t="shared" si="327"/>
        <v>0</v>
      </c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27"/>
        <v>0</v>
      </c>
      <c r="I1544" s="331">
        <f t="shared" si="327"/>
        <v>0</v>
      </c>
      <c r="J1544" s="349">
        <f t="shared" ref="J1544:J1607" si="328">H1544+I1544</f>
        <v>0</v>
      </c>
      <c r="K1544" s="331">
        <f t="shared" si="327"/>
        <v>0</v>
      </c>
      <c r="L1544" s="331">
        <f t="shared" si="327"/>
        <v>0</v>
      </c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28"/>
        <v>0</v>
      </c>
      <c r="K1545" s="368"/>
      <c r="L1545" s="368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612</v>
      </c>
      <c r="I1546" s="389">
        <f>I1552+I1563+I1547</f>
        <v>0</v>
      </c>
      <c r="J1546" s="349">
        <f t="shared" si="328"/>
        <v>612</v>
      </c>
      <c r="K1546" s="389">
        <f>K1552+K1563+K1547</f>
        <v>484</v>
      </c>
      <c r="L1546" s="389">
        <f>L1552+L1563+L1547</f>
        <v>484</v>
      </c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29">H1548</f>
        <v>25</v>
      </c>
      <c r="I1547" s="389">
        <f t="shared" si="329"/>
        <v>0</v>
      </c>
      <c r="J1547" s="349">
        <f t="shared" si="328"/>
        <v>25</v>
      </c>
      <c r="K1547" s="389">
        <f t="shared" ref="K1547:L1550" si="330">K1548</f>
        <v>79</v>
      </c>
      <c r="L1547" s="389">
        <f t="shared" si="330"/>
        <v>79</v>
      </c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29"/>
        <v>25</v>
      </c>
      <c r="I1548" s="458">
        <f t="shared" si="329"/>
        <v>0</v>
      </c>
      <c r="J1548" s="349">
        <f t="shared" si="328"/>
        <v>25</v>
      </c>
      <c r="K1548" s="458">
        <f t="shared" si="330"/>
        <v>79</v>
      </c>
      <c r="L1548" s="458">
        <f t="shared" si="330"/>
        <v>79</v>
      </c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29"/>
        <v>25</v>
      </c>
      <c r="I1549" s="458">
        <f t="shared" si="329"/>
        <v>0</v>
      </c>
      <c r="J1549" s="349">
        <f t="shared" si="328"/>
        <v>25</v>
      </c>
      <c r="K1549" s="458">
        <f t="shared" si="330"/>
        <v>79</v>
      </c>
      <c r="L1549" s="458">
        <f t="shared" si="330"/>
        <v>79</v>
      </c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29"/>
        <v>25</v>
      </c>
      <c r="I1550" s="458">
        <f t="shared" si="329"/>
        <v>0</v>
      </c>
      <c r="J1550" s="349">
        <f t="shared" si="328"/>
        <v>25</v>
      </c>
      <c r="K1550" s="458">
        <f t="shared" si="330"/>
        <v>79</v>
      </c>
      <c r="L1550" s="458">
        <f t="shared" si="330"/>
        <v>79</v>
      </c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25</v>
      </c>
      <c r="I1551" s="458">
        <v>0</v>
      </c>
      <c r="J1551" s="349">
        <f t="shared" si="328"/>
        <v>25</v>
      </c>
      <c r="K1551" s="389">
        <v>79</v>
      </c>
      <c r="L1551" s="389">
        <v>79</v>
      </c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28"/>
        <v>300</v>
      </c>
      <c r="K1552" s="389">
        <f>K1554</f>
        <v>300</v>
      </c>
      <c r="L1552" s="389">
        <f>L1554</f>
        <v>300</v>
      </c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1">H1554</f>
        <v>300</v>
      </c>
      <c r="I1553" s="389">
        <f t="shared" si="331"/>
        <v>0</v>
      </c>
      <c r="J1553" s="349">
        <f t="shared" si="328"/>
        <v>300</v>
      </c>
      <c r="K1553" s="389">
        <f t="shared" ref="K1553:L1556" si="332">K1554</f>
        <v>300</v>
      </c>
      <c r="L1553" s="389">
        <f t="shared" si="332"/>
        <v>300</v>
      </c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1"/>
        <v>300</v>
      </c>
      <c r="I1554" s="458">
        <f t="shared" si="331"/>
        <v>0</v>
      </c>
      <c r="J1554" s="349">
        <f t="shared" si="328"/>
        <v>300</v>
      </c>
      <c r="K1554" s="458">
        <f t="shared" si="332"/>
        <v>300</v>
      </c>
      <c r="L1554" s="458">
        <f t="shared" si="332"/>
        <v>300</v>
      </c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1"/>
        <v>300</v>
      </c>
      <c r="I1555" s="458">
        <f t="shared" si="331"/>
        <v>0</v>
      </c>
      <c r="J1555" s="349">
        <f t="shared" si="328"/>
        <v>300</v>
      </c>
      <c r="K1555" s="458">
        <f t="shared" si="332"/>
        <v>300</v>
      </c>
      <c r="L1555" s="458">
        <f t="shared" si="332"/>
        <v>300</v>
      </c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1"/>
        <v>300</v>
      </c>
      <c r="I1556" s="458">
        <f t="shared" si="331"/>
        <v>0</v>
      </c>
      <c r="J1556" s="349">
        <f t="shared" si="328"/>
        <v>300</v>
      </c>
      <c r="K1556" s="458">
        <f t="shared" si="332"/>
        <v>300</v>
      </c>
      <c r="L1556" s="458">
        <f t="shared" si="332"/>
        <v>300</v>
      </c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28"/>
        <v>300</v>
      </c>
      <c r="K1557" s="368">
        <v>300</v>
      </c>
      <c r="L1557" s="368">
        <v>300</v>
      </c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3">H1559</f>
        <v>0</v>
      </c>
      <c r="I1558" s="458">
        <f t="shared" si="333"/>
        <v>0</v>
      </c>
      <c r="J1558" s="349">
        <f t="shared" si="328"/>
        <v>0</v>
      </c>
      <c r="K1558" s="368"/>
      <c r="L1558" s="368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3"/>
        <v>0</v>
      </c>
      <c r="I1559" s="389">
        <f t="shared" si="333"/>
        <v>0</v>
      </c>
      <c r="J1559" s="349">
        <f t="shared" si="328"/>
        <v>0</v>
      </c>
      <c r="K1559" s="365"/>
      <c r="L1559" s="365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3"/>
        <v>0</v>
      </c>
      <c r="I1560" s="389">
        <f t="shared" si="333"/>
        <v>0</v>
      </c>
      <c r="J1560" s="349">
        <f t="shared" si="328"/>
        <v>0</v>
      </c>
      <c r="K1560" s="365"/>
      <c r="L1560" s="365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3"/>
        <v>0</v>
      </c>
      <c r="I1561" s="389">
        <f t="shared" si="333"/>
        <v>0</v>
      </c>
      <c r="J1561" s="349">
        <f t="shared" si="328"/>
        <v>0</v>
      </c>
      <c r="K1561" s="365"/>
      <c r="L1561" s="365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28"/>
        <v>0</v>
      </c>
      <c r="K1562" s="365"/>
      <c r="L1562" s="365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4">H1564</f>
        <v>287</v>
      </c>
      <c r="I1563" s="349">
        <f t="shared" si="334"/>
        <v>0</v>
      </c>
      <c r="J1563" s="349">
        <f t="shared" si="328"/>
        <v>287</v>
      </c>
      <c r="K1563" s="349">
        <f t="shared" ref="K1563:L1567" si="335">K1564</f>
        <v>105</v>
      </c>
      <c r="L1563" s="349">
        <f t="shared" si="335"/>
        <v>105</v>
      </c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4"/>
        <v>287</v>
      </c>
      <c r="I1564" s="368">
        <f t="shared" si="334"/>
        <v>0</v>
      </c>
      <c r="J1564" s="349">
        <f t="shared" si="328"/>
        <v>287</v>
      </c>
      <c r="K1564" s="368">
        <f t="shared" si="335"/>
        <v>105</v>
      </c>
      <c r="L1564" s="368">
        <f t="shared" si="335"/>
        <v>105</v>
      </c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4"/>
        <v>287</v>
      </c>
      <c r="I1565" s="368">
        <f t="shared" si="334"/>
        <v>0</v>
      </c>
      <c r="J1565" s="349">
        <f t="shared" si="328"/>
        <v>287</v>
      </c>
      <c r="K1565" s="368">
        <f t="shared" si="335"/>
        <v>105</v>
      </c>
      <c r="L1565" s="368">
        <f t="shared" si="335"/>
        <v>105</v>
      </c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4"/>
        <v>287</v>
      </c>
      <c r="I1566" s="368">
        <f t="shared" si="334"/>
        <v>0</v>
      </c>
      <c r="J1566" s="349">
        <f t="shared" si="328"/>
        <v>287</v>
      </c>
      <c r="K1566" s="368">
        <f t="shared" si="335"/>
        <v>105</v>
      </c>
      <c r="L1566" s="368">
        <f t="shared" si="335"/>
        <v>105</v>
      </c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4"/>
        <v>287</v>
      </c>
      <c r="I1567" s="368">
        <f t="shared" si="334"/>
        <v>0</v>
      </c>
      <c r="J1567" s="349">
        <f t="shared" si="328"/>
        <v>287</v>
      </c>
      <c r="K1567" s="368">
        <f t="shared" si="335"/>
        <v>105</v>
      </c>
      <c r="L1567" s="368">
        <f t="shared" si="335"/>
        <v>105</v>
      </c>
      <c r="O1567" s="264"/>
    </row>
    <row r="1568" spans="1:15" s="322" customFormat="1">
      <c r="A1568" s="225" t="s">
        <v>9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 t="s">
        <v>29</v>
      </c>
      <c r="G1568" s="209" t="s">
        <v>10</v>
      </c>
      <c r="H1568" s="331">
        <v>287</v>
      </c>
      <c r="I1568" s="331">
        <v>0</v>
      </c>
      <c r="J1568" s="349">
        <f t="shared" si="328"/>
        <v>287</v>
      </c>
      <c r="K1568" s="368">
        <v>105</v>
      </c>
      <c r="L1568" s="368">
        <v>105</v>
      </c>
      <c r="O1568" s="474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H1571+H1576</f>
        <v>446.7</v>
      </c>
      <c r="I1569" s="349">
        <f>I1571+I1576</f>
        <v>0</v>
      </c>
      <c r="J1569" s="349">
        <f t="shared" si="328"/>
        <v>446.7</v>
      </c>
      <c r="K1569" s="349">
        <f>K1571+K1576</f>
        <v>190</v>
      </c>
      <c r="L1569" s="349">
        <f>L1571+L1576</f>
        <v>190</v>
      </c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6">H1571</f>
        <v>446.7</v>
      </c>
      <c r="I1570" s="349">
        <f t="shared" si="336"/>
        <v>0</v>
      </c>
      <c r="J1570" s="349">
        <f t="shared" si="328"/>
        <v>446.7</v>
      </c>
      <c r="K1570" s="349">
        <f t="shared" ref="K1570:L1574" si="337">K1571</f>
        <v>190</v>
      </c>
      <c r="L1570" s="349">
        <f t="shared" si="337"/>
        <v>190</v>
      </c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6"/>
        <v>446.7</v>
      </c>
      <c r="I1571" s="368">
        <f t="shared" si="336"/>
        <v>0</v>
      </c>
      <c r="J1571" s="349">
        <f t="shared" si="328"/>
        <v>446.7</v>
      </c>
      <c r="K1571" s="368">
        <f t="shared" si="337"/>
        <v>190</v>
      </c>
      <c r="L1571" s="368">
        <f t="shared" si="337"/>
        <v>190</v>
      </c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 t="shared" si="336"/>
        <v>446.7</v>
      </c>
      <c r="I1572" s="368">
        <f t="shared" si="336"/>
        <v>0</v>
      </c>
      <c r="J1572" s="349">
        <f t="shared" si="328"/>
        <v>446.7</v>
      </c>
      <c r="K1572" s="368">
        <f t="shared" si="337"/>
        <v>190</v>
      </c>
      <c r="L1572" s="368">
        <f t="shared" si="337"/>
        <v>190</v>
      </c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6"/>
        <v>446.7</v>
      </c>
      <c r="I1573" s="368">
        <f t="shared" si="336"/>
        <v>0</v>
      </c>
      <c r="J1573" s="349">
        <f t="shared" si="328"/>
        <v>446.7</v>
      </c>
      <c r="K1573" s="368">
        <f t="shared" si="337"/>
        <v>190</v>
      </c>
      <c r="L1573" s="368">
        <f t="shared" si="337"/>
        <v>190</v>
      </c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6"/>
        <v>446.7</v>
      </c>
      <c r="I1574" s="368">
        <f t="shared" si="336"/>
        <v>0</v>
      </c>
      <c r="J1574" s="349">
        <f t="shared" si="328"/>
        <v>446.7</v>
      </c>
      <c r="K1574" s="368">
        <f t="shared" si="337"/>
        <v>190</v>
      </c>
      <c r="L1574" s="368">
        <f t="shared" si="337"/>
        <v>190</v>
      </c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446.7</v>
      </c>
      <c r="I1575" s="331"/>
      <c r="J1575" s="349">
        <f t="shared" si="328"/>
        <v>446.7</v>
      </c>
      <c r="K1575" s="368">
        <v>190</v>
      </c>
      <c r="L1575" s="368">
        <v>190</v>
      </c>
      <c r="O1575" s="264"/>
    </row>
    <row r="1576" spans="1:15" ht="12.75" hidden="1" customHeight="1">
      <c r="A1576" s="397" t="s">
        <v>176</v>
      </c>
      <c r="B1576" s="227" t="s">
        <v>405</v>
      </c>
      <c r="C1576" s="250" t="s">
        <v>84</v>
      </c>
      <c r="D1576" s="250" t="s">
        <v>177</v>
      </c>
      <c r="E1576" s="250"/>
      <c r="F1576" s="250"/>
      <c r="G1576" s="250"/>
      <c r="H1576" s="331">
        <f>H1577</f>
        <v>0</v>
      </c>
      <c r="I1576" s="331">
        <f>I1577</f>
        <v>0</v>
      </c>
      <c r="J1576" s="349">
        <f t="shared" si="328"/>
        <v>0</v>
      </c>
      <c r="K1576" s="331">
        <f>K1577</f>
        <v>0</v>
      </c>
      <c r="L1576" s="365"/>
      <c r="O1576" s="264"/>
    </row>
    <row r="1577" spans="1:15" ht="60.75" hidden="1" customHeight="1">
      <c r="A1577" s="421" t="s">
        <v>640</v>
      </c>
      <c r="B1577" s="353" t="s">
        <v>405</v>
      </c>
      <c r="C1577" s="250" t="s">
        <v>84</v>
      </c>
      <c r="D1577" s="250" t="s">
        <v>177</v>
      </c>
      <c r="E1577" s="34" t="s">
        <v>774</v>
      </c>
      <c r="F1577" s="250"/>
      <c r="G1577" s="250"/>
      <c r="H1577" s="349">
        <f>H1579</f>
        <v>0</v>
      </c>
      <c r="I1577" s="349">
        <f>I1579</f>
        <v>0</v>
      </c>
      <c r="J1577" s="349">
        <f t="shared" si="328"/>
        <v>0</v>
      </c>
      <c r="K1577" s="349">
        <f>K1579</f>
        <v>0</v>
      </c>
      <c r="L1577" s="365"/>
      <c r="O1577" s="264"/>
    </row>
    <row r="1578" spans="1:15" ht="13.5" hidden="1" customHeight="1">
      <c r="A1578" s="421" t="s">
        <v>214</v>
      </c>
      <c r="B1578" s="353" t="s">
        <v>405</v>
      </c>
      <c r="C1578" s="250" t="s">
        <v>84</v>
      </c>
      <c r="D1578" s="250" t="s">
        <v>177</v>
      </c>
      <c r="E1578" s="34" t="s">
        <v>773</v>
      </c>
      <c r="F1578" s="250"/>
      <c r="G1578" s="250"/>
      <c r="H1578" s="349">
        <f t="shared" ref="H1578:K1580" si="338">H1579</f>
        <v>0</v>
      </c>
      <c r="I1578" s="349">
        <f t="shared" si="338"/>
        <v>0</v>
      </c>
      <c r="J1578" s="349">
        <f t="shared" si="328"/>
        <v>0</v>
      </c>
      <c r="K1578" s="349">
        <f t="shared" si="338"/>
        <v>0</v>
      </c>
      <c r="L1578" s="365"/>
      <c r="O1578" s="264"/>
    </row>
    <row r="1579" spans="1:15" ht="24" hidden="1" customHeight="1">
      <c r="A1579" s="388" t="s">
        <v>82</v>
      </c>
      <c r="B1579" s="370" t="s">
        <v>405</v>
      </c>
      <c r="C1579" s="209" t="s">
        <v>84</v>
      </c>
      <c r="D1579" s="209" t="s">
        <v>177</v>
      </c>
      <c r="E1579" s="35" t="s">
        <v>773</v>
      </c>
      <c r="F1579" s="209" t="s">
        <v>27</v>
      </c>
      <c r="G1579" s="209"/>
      <c r="H1579" s="331">
        <f t="shared" si="338"/>
        <v>0</v>
      </c>
      <c r="I1579" s="331">
        <f t="shared" si="338"/>
        <v>0</v>
      </c>
      <c r="J1579" s="349">
        <f t="shared" si="328"/>
        <v>0</v>
      </c>
      <c r="K1579" s="331">
        <f t="shared" si="338"/>
        <v>0</v>
      </c>
      <c r="L1579" s="365"/>
      <c r="O1579" s="264"/>
    </row>
    <row r="1580" spans="1:15" ht="24" hidden="1" customHeight="1">
      <c r="A1580" s="388" t="s">
        <v>74</v>
      </c>
      <c r="B1580" s="370" t="s">
        <v>405</v>
      </c>
      <c r="C1580" s="209" t="s">
        <v>84</v>
      </c>
      <c r="D1580" s="209" t="s">
        <v>177</v>
      </c>
      <c r="E1580" s="35" t="s">
        <v>773</v>
      </c>
      <c r="F1580" s="209" t="s">
        <v>29</v>
      </c>
      <c r="G1580" s="209"/>
      <c r="H1580" s="331">
        <f t="shared" si="338"/>
        <v>0</v>
      </c>
      <c r="I1580" s="331">
        <f t="shared" si="338"/>
        <v>0</v>
      </c>
      <c r="J1580" s="349">
        <f t="shared" si="328"/>
        <v>0</v>
      </c>
      <c r="K1580" s="331">
        <f t="shared" si="338"/>
        <v>0</v>
      </c>
      <c r="L1580" s="365"/>
      <c r="O1580" s="264"/>
    </row>
    <row r="1581" spans="1:15" ht="12.75" hidden="1" customHeight="1">
      <c r="A1581" s="369" t="s">
        <v>9</v>
      </c>
      <c r="B1581" s="370" t="s">
        <v>405</v>
      </c>
      <c r="C1581" s="209" t="s">
        <v>84</v>
      </c>
      <c r="D1581" s="209" t="s">
        <v>177</v>
      </c>
      <c r="E1581" s="35" t="s">
        <v>773</v>
      </c>
      <c r="F1581" s="209" t="s">
        <v>29</v>
      </c>
      <c r="G1581" s="209" t="s">
        <v>10</v>
      </c>
      <c r="H1581" s="331"/>
      <c r="I1581" s="331"/>
      <c r="J1581" s="349">
        <f t="shared" si="328"/>
        <v>0</v>
      </c>
      <c r="K1581" s="365"/>
      <c r="L1581" s="365"/>
      <c r="O1581" s="264"/>
    </row>
    <row r="1582" spans="1:15" ht="12.75" hidden="1" customHeight="1">
      <c r="A1582" s="372" t="s">
        <v>401</v>
      </c>
      <c r="B1582" s="372" t="s">
        <v>405</v>
      </c>
      <c r="C1582" s="250" t="s">
        <v>138</v>
      </c>
      <c r="D1582" s="250" t="s">
        <v>138</v>
      </c>
      <c r="E1582" s="34"/>
      <c r="F1582" s="34"/>
      <c r="G1582" s="34"/>
      <c r="H1582" s="389">
        <f t="shared" ref="H1582:L1583" si="339">H1583</f>
        <v>0</v>
      </c>
      <c r="I1582" s="389">
        <f t="shared" si="339"/>
        <v>0</v>
      </c>
      <c r="J1582" s="349">
        <f t="shared" si="328"/>
        <v>0</v>
      </c>
      <c r="K1582" s="389">
        <f t="shared" si="339"/>
        <v>0</v>
      </c>
      <c r="L1582" s="389">
        <f t="shared" si="339"/>
        <v>0</v>
      </c>
      <c r="O1582" s="264"/>
    </row>
    <row r="1583" spans="1:15" ht="12.75" hidden="1" customHeight="1">
      <c r="A1583" s="352" t="s">
        <v>145</v>
      </c>
      <c r="B1583" s="353" t="s">
        <v>405</v>
      </c>
      <c r="C1583" s="250" t="s">
        <v>138</v>
      </c>
      <c r="D1583" s="250" t="s">
        <v>146</v>
      </c>
      <c r="E1583" s="250"/>
      <c r="F1583" s="209"/>
      <c r="G1583" s="209"/>
      <c r="H1583" s="349">
        <f t="shared" si="339"/>
        <v>0</v>
      </c>
      <c r="I1583" s="349">
        <f t="shared" si="339"/>
        <v>0</v>
      </c>
      <c r="J1583" s="349">
        <f t="shared" si="328"/>
        <v>0</v>
      </c>
      <c r="K1583" s="349">
        <f t="shared" si="339"/>
        <v>0</v>
      </c>
      <c r="L1583" s="349">
        <f t="shared" si="339"/>
        <v>0</v>
      </c>
      <c r="O1583" s="264"/>
    </row>
    <row r="1584" spans="1:15" ht="27" hidden="1" customHeight="1">
      <c r="A1584" s="355" t="s">
        <v>16</v>
      </c>
      <c r="B1584" s="422" t="s">
        <v>405</v>
      </c>
      <c r="C1584" s="250" t="s">
        <v>138</v>
      </c>
      <c r="D1584" s="250" t="s">
        <v>146</v>
      </c>
      <c r="E1584" s="398" t="s">
        <v>651</v>
      </c>
      <c r="F1584" s="35"/>
      <c r="G1584" s="35"/>
      <c r="H1584" s="368">
        <f>H1600+H1589</f>
        <v>0</v>
      </c>
      <c r="I1584" s="368">
        <f>I1600+I1589</f>
        <v>0</v>
      </c>
      <c r="J1584" s="349">
        <f t="shared" si="328"/>
        <v>0</v>
      </c>
      <c r="K1584" s="368">
        <f>K1600+K1589</f>
        <v>0</v>
      </c>
      <c r="L1584" s="368">
        <f>L1600+L1589</f>
        <v>0</v>
      </c>
      <c r="O1584" s="264"/>
    </row>
    <row r="1585" spans="1:15" ht="51" hidden="1" customHeight="1">
      <c r="A1585" s="394" t="s">
        <v>385</v>
      </c>
      <c r="B1585" s="403" t="s">
        <v>405</v>
      </c>
      <c r="C1585" s="209" t="s">
        <v>138</v>
      </c>
      <c r="D1585" s="209" t="s">
        <v>146</v>
      </c>
      <c r="E1585" s="427" t="s">
        <v>386</v>
      </c>
      <c r="F1585" s="209"/>
      <c r="G1585" s="209"/>
      <c r="H1585" s="331"/>
      <c r="I1585" s="331"/>
      <c r="J1585" s="349">
        <f t="shared" si="328"/>
        <v>0</v>
      </c>
      <c r="K1585" s="365"/>
      <c r="L1585" s="365"/>
      <c r="O1585" s="264"/>
    </row>
    <row r="1586" spans="1:15" ht="38.25" hidden="1" customHeight="1">
      <c r="A1586" s="388" t="s">
        <v>148</v>
      </c>
      <c r="B1586" s="379" t="s">
        <v>405</v>
      </c>
      <c r="C1586" s="209" t="s">
        <v>138</v>
      </c>
      <c r="D1586" s="209" t="s">
        <v>146</v>
      </c>
      <c r="E1586" s="427" t="s">
        <v>386</v>
      </c>
      <c r="F1586" s="209" t="s">
        <v>93</v>
      </c>
      <c r="G1586" s="209"/>
      <c r="H1586" s="331"/>
      <c r="I1586" s="331"/>
      <c r="J1586" s="349">
        <f t="shared" si="328"/>
        <v>0</v>
      </c>
      <c r="K1586" s="365"/>
      <c r="L1586" s="365"/>
      <c r="O1586" s="264"/>
    </row>
    <row r="1587" spans="1:15" ht="12.75" hidden="1" customHeight="1">
      <c r="A1587" s="388" t="s">
        <v>149</v>
      </c>
      <c r="B1587" s="379" t="s">
        <v>405</v>
      </c>
      <c r="C1587" s="209" t="s">
        <v>138</v>
      </c>
      <c r="D1587" s="209" t="s">
        <v>146</v>
      </c>
      <c r="E1587" s="427" t="s">
        <v>386</v>
      </c>
      <c r="F1587" s="209" t="s">
        <v>150</v>
      </c>
      <c r="G1587" s="209"/>
      <c r="H1587" s="331"/>
      <c r="I1587" s="331"/>
      <c r="J1587" s="349">
        <f t="shared" si="328"/>
        <v>0</v>
      </c>
      <c r="K1587" s="365"/>
      <c r="L1587" s="365"/>
      <c r="O1587" s="264"/>
    </row>
    <row r="1588" spans="1:15" ht="12.75" hidden="1" customHeight="1">
      <c r="A1588" s="47" t="s">
        <v>11</v>
      </c>
      <c r="B1588" s="83" t="s">
        <v>405</v>
      </c>
      <c r="C1588" s="209" t="s">
        <v>138</v>
      </c>
      <c r="D1588" s="209" t="s">
        <v>146</v>
      </c>
      <c r="E1588" s="427" t="s">
        <v>386</v>
      </c>
      <c r="F1588" s="209" t="s">
        <v>150</v>
      </c>
      <c r="G1588" s="209" t="s">
        <v>12</v>
      </c>
      <c r="H1588" s="331"/>
      <c r="I1588" s="331"/>
      <c r="J1588" s="349">
        <f t="shared" si="328"/>
        <v>0</v>
      </c>
      <c r="K1588" s="365"/>
      <c r="L1588" s="365"/>
      <c r="O1588" s="264"/>
    </row>
    <row r="1589" spans="1:15" ht="63.75" hidden="1" customHeight="1">
      <c r="A1589" s="426" t="s">
        <v>841</v>
      </c>
      <c r="B1589" s="403" t="s">
        <v>405</v>
      </c>
      <c r="C1589" s="209" t="s">
        <v>138</v>
      </c>
      <c r="D1589" s="209" t="s">
        <v>146</v>
      </c>
      <c r="E1589" s="427" t="s">
        <v>840</v>
      </c>
      <c r="F1589" s="209"/>
      <c r="G1589" s="209"/>
      <c r="H1589" s="368">
        <f t="shared" ref="H1589:L1590" si="340">H1590</f>
        <v>0</v>
      </c>
      <c r="I1589" s="368">
        <f t="shared" si="340"/>
        <v>0</v>
      </c>
      <c r="J1589" s="349">
        <f t="shared" si="328"/>
        <v>0</v>
      </c>
      <c r="K1589" s="368">
        <f t="shared" si="340"/>
        <v>0</v>
      </c>
      <c r="L1589" s="368">
        <f t="shared" si="340"/>
        <v>0</v>
      </c>
      <c r="O1589" s="264"/>
    </row>
    <row r="1590" spans="1:15" ht="38.25" hidden="1" customHeight="1">
      <c r="A1590" s="388" t="s">
        <v>148</v>
      </c>
      <c r="B1590" s="379" t="s">
        <v>405</v>
      </c>
      <c r="C1590" s="209" t="s">
        <v>138</v>
      </c>
      <c r="D1590" s="209" t="s">
        <v>146</v>
      </c>
      <c r="E1590" s="427" t="s">
        <v>840</v>
      </c>
      <c r="F1590" s="209" t="s">
        <v>93</v>
      </c>
      <c r="G1590" s="209"/>
      <c r="H1590" s="368">
        <f t="shared" si="340"/>
        <v>0</v>
      </c>
      <c r="I1590" s="368">
        <f t="shared" si="340"/>
        <v>0</v>
      </c>
      <c r="J1590" s="349">
        <f t="shared" si="328"/>
        <v>0</v>
      </c>
      <c r="K1590" s="368">
        <f t="shared" si="340"/>
        <v>0</v>
      </c>
      <c r="L1590" s="368">
        <f t="shared" si="340"/>
        <v>0</v>
      </c>
      <c r="O1590" s="264"/>
    </row>
    <row r="1591" spans="1:15" ht="12.75" hidden="1" customHeight="1">
      <c r="A1591" s="388" t="s">
        <v>149</v>
      </c>
      <c r="B1591" s="379" t="s">
        <v>405</v>
      </c>
      <c r="C1591" s="209" t="s">
        <v>138</v>
      </c>
      <c r="D1591" s="209" t="s">
        <v>146</v>
      </c>
      <c r="E1591" s="427" t="s">
        <v>840</v>
      </c>
      <c r="F1591" s="209" t="s">
        <v>150</v>
      </c>
      <c r="G1591" s="209"/>
      <c r="H1591" s="368">
        <f>H1593</f>
        <v>0</v>
      </c>
      <c r="I1591" s="368">
        <f>I1593</f>
        <v>0</v>
      </c>
      <c r="J1591" s="349">
        <f t="shared" si="328"/>
        <v>0</v>
      </c>
      <c r="K1591" s="368">
        <f>K1593</f>
        <v>0</v>
      </c>
      <c r="L1591" s="368">
        <f>L1593</f>
        <v>0</v>
      </c>
      <c r="O1591" s="264"/>
    </row>
    <row r="1592" spans="1:15" ht="51" hidden="1" customHeight="1">
      <c r="A1592" s="378" t="s">
        <v>512</v>
      </c>
      <c r="B1592" s="83" t="s">
        <v>405</v>
      </c>
      <c r="C1592" s="209" t="s">
        <v>138</v>
      </c>
      <c r="D1592" s="209" t="s">
        <v>146</v>
      </c>
      <c r="E1592" s="427" t="s">
        <v>840</v>
      </c>
      <c r="F1592" s="209" t="s">
        <v>514</v>
      </c>
      <c r="G1592" s="209"/>
      <c r="H1592" s="368">
        <f>H1593</f>
        <v>0</v>
      </c>
      <c r="I1592" s="368">
        <f>I1593</f>
        <v>0</v>
      </c>
      <c r="J1592" s="349">
        <f t="shared" si="328"/>
        <v>0</v>
      </c>
      <c r="K1592" s="368">
        <f>K1593</f>
        <v>0</v>
      </c>
      <c r="L1592" s="368">
        <f>L1593</f>
        <v>0</v>
      </c>
      <c r="O1592" s="264"/>
    </row>
    <row r="1593" spans="1:15" ht="12.75" hidden="1" customHeight="1">
      <c r="A1593" s="47" t="s">
        <v>628</v>
      </c>
      <c r="B1593" s="83" t="s">
        <v>405</v>
      </c>
      <c r="C1593" s="209" t="s">
        <v>138</v>
      </c>
      <c r="D1593" s="209" t="s">
        <v>146</v>
      </c>
      <c r="E1593" s="427" t="s">
        <v>840</v>
      </c>
      <c r="F1593" s="209" t="s">
        <v>514</v>
      </c>
      <c r="G1593" s="209" t="s">
        <v>197</v>
      </c>
      <c r="H1593" s="331"/>
      <c r="I1593" s="331"/>
      <c r="J1593" s="349">
        <f t="shared" si="328"/>
        <v>0</v>
      </c>
      <c r="K1593" s="365"/>
      <c r="L1593" s="365"/>
      <c r="O1593" s="264"/>
    </row>
    <row r="1594" spans="1:15" ht="89.25" hidden="1" customHeight="1">
      <c r="A1594" s="426" t="s">
        <v>524</v>
      </c>
      <c r="B1594" s="403" t="s">
        <v>405</v>
      </c>
      <c r="C1594" s="209" t="s">
        <v>138</v>
      </c>
      <c r="D1594" s="209" t="s">
        <v>146</v>
      </c>
      <c r="E1594" s="427" t="s">
        <v>629</v>
      </c>
      <c r="F1594" s="209"/>
      <c r="G1594" s="209"/>
      <c r="H1594" s="331"/>
      <c r="I1594" s="331"/>
      <c r="J1594" s="349">
        <f t="shared" si="328"/>
        <v>0</v>
      </c>
      <c r="K1594" s="365"/>
      <c r="L1594" s="365"/>
      <c r="O1594" s="264"/>
    </row>
    <row r="1595" spans="1:15" ht="38.25" hidden="1" customHeight="1">
      <c r="A1595" s="388" t="s">
        <v>148</v>
      </c>
      <c r="B1595" s="379" t="s">
        <v>405</v>
      </c>
      <c r="C1595" s="209" t="s">
        <v>138</v>
      </c>
      <c r="D1595" s="209" t="s">
        <v>146</v>
      </c>
      <c r="E1595" s="427" t="s">
        <v>629</v>
      </c>
      <c r="F1595" s="209" t="s">
        <v>93</v>
      </c>
      <c r="G1595" s="209"/>
      <c r="H1595" s="331"/>
      <c r="I1595" s="331"/>
      <c r="J1595" s="349">
        <f t="shared" si="328"/>
        <v>0</v>
      </c>
      <c r="K1595" s="365"/>
      <c r="L1595" s="365"/>
      <c r="O1595" s="264"/>
    </row>
    <row r="1596" spans="1:15" ht="12.75" hidden="1" customHeight="1">
      <c r="A1596" s="388" t="s">
        <v>149</v>
      </c>
      <c r="B1596" s="379" t="s">
        <v>405</v>
      </c>
      <c r="C1596" s="209" t="s">
        <v>138</v>
      </c>
      <c r="D1596" s="209" t="s">
        <v>146</v>
      </c>
      <c r="E1596" s="427" t="s">
        <v>629</v>
      </c>
      <c r="F1596" s="209" t="s">
        <v>150</v>
      </c>
      <c r="G1596" s="209"/>
      <c r="H1596" s="331"/>
      <c r="I1596" s="331"/>
      <c r="J1596" s="349">
        <f t="shared" si="328"/>
        <v>0</v>
      </c>
      <c r="K1596" s="365"/>
      <c r="L1596" s="365"/>
      <c r="O1596" s="264"/>
    </row>
    <row r="1597" spans="1:15" ht="38.25" hidden="1" customHeight="1">
      <c r="A1597" s="388" t="s">
        <v>148</v>
      </c>
      <c r="B1597" s="379" t="s">
        <v>405</v>
      </c>
      <c r="C1597" s="209" t="s">
        <v>138</v>
      </c>
      <c r="D1597" s="209" t="s">
        <v>146</v>
      </c>
      <c r="E1597" s="427" t="s">
        <v>629</v>
      </c>
      <c r="F1597" s="209" t="s">
        <v>514</v>
      </c>
      <c r="G1597" s="209"/>
      <c r="H1597" s="331"/>
      <c r="I1597" s="331"/>
      <c r="J1597" s="349">
        <f t="shared" si="328"/>
        <v>0</v>
      </c>
      <c r="K1597" s="365"/>
      <c r="L1597" s="365"/>
      <c r="O1597" s="264"/>
    </row>
    <row r="1598" spans="1:15" ht="12.75" hidden="1" customHeight="1">
      <c r="A1598" s="47" t="s">
        <v>11</v>
      </c>
      <c r="B1598" s="83" t="s">
        <v>405</v>
      </c>
      <c r="C1598" s="209" t="s">
        <v>138</v>
      </c>
      <c r="D1598" s="209" t="s">
        <v>146</v>
      </c>
      <c r="E1598" s="427" t="s">
        <v>629</v>
      </c>
      <c r="F1598" s="209" t="s">
        <v>514</v>
      </c>
      <c r="G1598" s="209" t="s">
        <v>12</v>
      </c>
      <c r="H1598" s="331"/>
      <c r="I1598" s="331"/>
      <c r="J1598" s="349">
        <f t="shared" si="328"/>
        <v>0</v>
      </c>
      <c r="K1598" s="365"/>
      <c r="L1598" s="365"/>
      <c r="O1598" s="264"/>
    </row>
    <row r="1599" spans="1:15" ht="12.75" hidden="1" customHeight="1">
      <c r="A1599" s="47" t="s">
        <v>628</v>
      </c>
      <c r="B1599" s="83" t="s">
        <v>405</v>
      </c>
      <c r="C1599" s="209" t="s">
        <v>138</v>
      </c>
      <c r="D1599" s="209" t="s">
        <v>146</v>
      </c>
      <c r="E1599" s="427" t="s">
        <v>629</v>
      </c>
      <c r="F1599" s="209" t="s">
        <v>514</v>
      </c>
      <c r="G1599" s="209" t="s">
        <v>197</v>
      </c>
      <c r="H1599" s="331"/>
      <c r="I1599" s="331"/>
      <c r="J1599" s="349">
        <f t="shared" si="328"/>
        <v>0</v>
      </c>
      <c r="K1599" s="365"/>
      <c r="L1599" s="365"/>
      <c r="O1599" s="264"/>
    </row>
    <row r="1600" spans="1:15" ht="51" hidden="1" customHeight="1">
      <c r="A1600" s="394" t="s">
        <v>842</v>
      </c>
      <c r="B1600" s="83" t="s">
        <v>405</v>
      </c>
      <c r="C1600" s="209" t="s">
        <v>138</v>
      </c>
      <c r="D1600" s="209" t="s">
        <v>146</v>
      </c>
      <c r="E1600" s="427" t="s">
        <v>779</v>
      </c>
      <c r="F1600" s="209"/>
      <c r="G1600" s="209"/>
      <c r="H1600" s="368">
        <f t="shared" ref="H1600:L1603" si="341">H1601</f>
        <v>0</v>
      </c>
      <c r="I1600" s="368">
        <f t="shared" si="341"/>
        <v>0</v>
      </c>
      <c r="J1600" s="349">
        <f t="shared" si="328"/>
        <v>0</v>
      </c>
      <c r="K1600" s="368">
        <f t="shared" si="341"/>
        <v>0</v>
      </c>
      <c r="L1600" s="368">
        <f t="shared" si="341"/>
        <v>0</v>
      </c>
      <c r="O1600" s="264"/>
    </row>
    <row r="1601" spans="1:15" ht="38.25" hidden="1" customHeight="1">
      <c r="A1601" s="388" t="s">
        <v>148</v>
      </c>
      <c r="B1601" s="83" t="s">
        <v>405</v>
      </c>
      <c r="C1601" s="209" t="s">
        <v>138</v>
      </c>
      <c r="D1601" s="209" t="s">
        <v>146</v>
      </c>
      <c r="E1601" s="427" t="s">
        <v>779</v>
      </c>
      <c r="F1601" s="209" t="s">
        <v>93</v>
      </c>
      <c r="G1601" s="209"/>
      <c r="H1601" s="368">
        <f t="shared" si="341"/>
        <v>0</v>
      </c>
      <c r="I1601" s="368">
        <f t="shared" si="341"/>
        <v>0</v>
      </c>
      <c r="J1601" s="349">
        <f t="shared" si="328"/>
        <v>0</v>
      </c>
      <c r="K1601" s="368">
        <f t="shared" si="341"/>
        <v>0</v>
      </c>
      <c r="L1601" s="368">
        <f t="shared" si="341"/>
        <v>0</v>
      </c>
      <c r="O1601" s="264"/>
    </row>
    <row r="1602" spans="1:15" ht="12.75" hidden="1" customHeight="1">
      <c r="A1602" s="388" t="s">
        <v>149</v>
      </c>
      <c r="B1602" s="83" t="s">
        <v>405</v>
      </c>
      <c r="C1602" s="209" t="s">
        <v>138</v>
      </c>
      <c r="D1602" s="209" t="s">
        <v>146</v>
      </c>
      <c r="E1602" s="427" t="s">
        <v>779</v>
      </c>
      <c r="F1602" s="209" t="s">
        <v>150</v>
      </c>
      <c r="G1602" s="209"/>
      <c r="H1602" s="368">
        <f t="shared" si="341"/>
        <v>0</v>
      </c>
      <c r="I1602" s="368">
        <f t="shared" si="341"/>
        <v>0</v>
      </c>
      <c r="J1602" s="349">
        <f t="shared" si="328"/>
        <v>0</v>
      </c>
      <c r="K1602" s="368">
        <f t="shared" si="341"/>
        <v>0</v>
      </c>
      <c r="L1602" s="368">
        <f t="shared" si="341"/>
        <v>0</v>
      </c>
      <c r="O1602" s="264"/>
    </row>
    <row r="1603" spans="1:15" ht="63.75" hidden="1" customHeight="1">
      <c r="A1603" s="378" t="s">
        <v>512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 t="s">
        <v>514</v>
      </c>
      <c r="G1603" s="209"/>
      <c r="H1603" s="368">
        <f t="shared" si="341"/>
        <v>0</v>
      </c>
      <c r="I1603" s="368">
        <f t="shared" si="341"/>
        <v>0</v>
      </c>
      <c r="J1603" s="349">
        <f t="shared" si="328"/>
        <v>0</v>
      </c>
      <c r="K1603" s="368">
        <f t="shared" si="341"/>
        <v>0</v>
      </c>
      <c r="L1603" s="368">
        <f t="shared" si="341"/>
        <v>0</v>
      </c>
      <c r="O1603" s="264"/>
    </row>
    <row r="1604" spans="1:15" ht="12.75" hidden="1" customHeight="1">
      <c r="A1604" s="47" t="s">
        <v>11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514</v>
      </c>
      <c r="G1604" s="209" t="s">
        <v>12</v>
      </c>
      <c r="H1604" s="331"/>
      <c r="I1604" s="331"/>
      <c r="J1604" s="349">
        <f t="shared" si="328"/>
        <v>0</v>
      </c>
      <c r="K1604" s="365"/>
      <c r="L1604" s="365"/>
      <c r="O1604" s="264"/>
    </row>
    <row r="1605" spans="1:15" ht="24" customHeight="1">
      <c r="A1605" s="460" t="s">
        <v>872</v>
      </c>
      <c r="B1605" s="372" t="s">
        <v>430</v>
      </c>
      <c r="C1605" s="372"/>
      <c r="D1605" s="34"/>
      <c r="E1605" s="34"/>
      <c r="F1605" s="34"/>
      <c r="G1605" s="34"/>
      <c r="H1605" s="389">
        <f>H1606+H1607+H1608</f>
        <v>988.5</v>
      </c>
      <c r="I1605" s="389">
        <f>I1606+I1607+I1608</f>
        <v>0</v>
      </c>
      <c r="J1605" s="349">
        <f t="shared" si="328"/>
        <v>988.5</v>
      </c>
      <c r="K1605" s="389">
        <f>K1606+K1607+K1608</f>
        <v>988.5</v>
      </c>
      <c r="L1605" s="389">
        <f>L1606+L1607+L1608</f>
        <v>988.5</v>
      </c>
      <c r="M1605">
        <v>657.7</v>
      </c>
      <c r="O1605" s="264"/>
    </row>
    <row r="1606" spans="1:15">
      <c r="A1606" s="436" t="s">
        <v>9</v>
      </c>
      <c r="B1606" s="372" t="s">
        <v>430</v>
      </c>
      <c r="C1606" s="372"/>
      <c r="D1606" s="34"/>
      <c r="E1606" s="34"/>
      <c r="F1606" s="34"/>
      <c r="G1606" s="34" t="s">
        <v>10</v>
      </c>
      <c r="H1606" s="389">
        <f>H1615+H1618</f>
        <v>988.5</v>
      </c>
      <c r="I1606" s="389">
        <f>I1615+I1618</f>
        <v>0</v>
      </c>
      <c r="J1606" s="349">
        <f t="shared" si="328"/>
        <v>988.5</v>
      </c>
      <c r="K1606" s="389">
        <f>K1615+K1618</f>
        <v>988.5</v>
      </c>
      <c r="L1606" s="389">
        <f>L1615+L1618</f>
        <v>988.5</v>
      </c>
      <c r="O1606" s="264"/>
    </row>
    <row r="1607" spans="1:15" ht="12.75" customHeight="1">
      <c r="A1607" s="436" t="s">
        <v>11</v>
      </c>
      <c r="B1607" s="372" t="s">
        <v>873</v>
      </c>
      <c r="C1607" s="372"/>
      <c r="D1607" s="34"/>
      <c r="E1607" s="34"/>
      <c r="F1607" s="34"/>
      <c r="G1607" s="34" t="s">
        <v>12</v>
      </c>
      <c r="H1607" s="389">
        <f>H1651</f>
        <v>0</v>
      </c>
      <c r="I1607" s="389">
        <f>I1651</f>
        <v>0</v>
      </c>
      <c r="J1607" s="349">
        <f t="shared" si="328"/>
        <v>0</v>
      </c>
      <c r="K1607" s="389">
        <f>K1651</f>
        <v>0</v>
      </c>
      <c r="L1607" s="461"/>
      <c r="O1607" s="264"/>
    </row>
    <row r="1608" spans="1:15" ht="12.75" customHeight="1">
      <c r="A1608" s="436" t="s">
        <v>628</v>
      </c>
      <c r="B1608" s="372" t="s">
        <v>874</v>
      </c>
      <c r="C1608" s="372"/>
      <c r="D1608" s="34"/>
      <c r="E1608" s="34"/>
      <c r="F1608" s="34"/>
      <c r="G1608" s="34" t="s">
        <v>197</v>
      </c>
      <c r="H1608" s="389">
        <f>H1640</f>
        <v>0</v>
      </c>
      <c r="I1608" s="389">
        <f>I1640</f>
        <v>0</v>
      </c>
      <c r="J1608" s="349">
        <f t="shared" ref="J1608:J1619" si="342">H1608+I1608</f>
        <v>0</v>
      </c>
      <c r="K1608" s="389">
        <f>K1640</f>
        <v>0</v>
      </c>
      <c r="L1608" s="461"/>
      <c r="O1608" s="264"/>
    </row>
    <row r="1609" spans="1:15" ht="20.25" customHeight="1">
      <c r="A1609" s="436" t="s">
        <v>411</v>
      </c>
      <c r="B1609" s="372" t="s">
        <v>430</v>
      </c>
      <c r="C1609" s="372" t="s">
        <v>13</v>
      </c>
      <c r="D1609" s="209"/>
      <c r="E1609" s="34"/>
      <c r="F1609" s="34"/>
      <c r="G1609" s="34"/>
      <c r="H1609" s="389">
        <f t="shared" ref="H1609:I1611" si="343">H1610</f>
        <v>988.5</v>
      </c>
      <c r="I1609" s="389">
        <f t="shared" si="343"/>
        <v>0</v>
      </c>
      <c r="J1609" s="349">
        <f t="shared" si="342"/>
        <v>988.5</v>
      </c>
      <c r="K1609" s="389">
        <f t="shared" ref="K1609:L1611" si="344">K1610</f>
        <v>988.5</v>
      </c>
      <c r="L1609" s="389">
        <f t="shared" si="344"/>
        <v>988.5</v>
      </c>
      <c r="O1609" s="264"/>
    </row>
    <row r="1610" spans="1:15" ht="52.5" customHeight="1">
      <c r="A1610" s="352" t="s">
        <v>40</v>
      </c>
      <c r="B1610" s="372" t="s">
        <v>430</v>
      </c>
      <c r="C1610" s="250" t="s">
        <v>13</v>
      </c>
      <c r="D1610" s="250" t="s">
        <v>41</v>
      </c>
      <c r="E1610" s="250"/>
      <c r="F1610" s="250"/>
      <c r="G1610" s="250"/>
      <c r="H1610" s="349">
        <f t="shared" si="343"/>
        <v>988.5</v>
      </c>
      <c r="I1610" s="349">
        <f t="shared" si="343"/>
        <v>0</v>
      </c>
      <c r="J1610" s="349">
        <f t="shared" si="342"/>
        <v>988.5</v>
      </c>
      <c r="K1610" s="349">
        <f t="shared" si="344"/>
        <v>988.5</v>
      </c>
      <c r="L1610" s="349">
        <f t="shared" si="344"/>
        <v>988.5</v>
      </c>
      <c r="O1610" s="264"/>
    </row>
    <row r="1611" spans="1:15" ht="28.5" customHeight="1">
      <c r="A1611" s="352" t="s">
        <v>16</v>
      </c>
      <c r="B1611" s="372" t="s">
        <v>430</v>
      </c>
      <c r="C1611" s="250" t="s">
        <v>13</v>
      </c>
      <c r="D1611" s="250" t="s">
        <v>41</v>
      </c>
      <c r="E1611" s="250" t="s">
        <v>651</v>
      </c>
      <c r="F1611" s="250"/>
      <c r="G1611" s="250"/>
      <c r="H1611" s="331">
        <f t="shared" si="343"/>
        <v>988.5</v>
      </c>
      <c r="I1611" s="331">
        <f t="shared" si="343"/>
        <v>0</v>
      </c>
      <c r="J1611" s="349">
        <f t="shared" si="342"/>
        <v>988.5</v>
      </c>
      <c r="K1611" s="331">
        <f t="shared" si="344"/>
        <v>988.5</v>
      </c>
      <c r="L1611" s="331">
        <f t="shared" si="344"/>
        <v>988.5</v>
      </c>
      <c r="O1611" s="264"/>
    </row>
    <row r="1612" spans="1:15" ht="13.5">
      <c r="A1612" s="352" t="s">
        <v>207</v>
      </c>
      <c r="B1612" s="372" t="s">
        <v>430</v>
      </c>
      <c r="C1612" s="250" t="s">
        <v>13</v>
      </c>
      <c r="D1612" s="250" t="s">
        <v>41</v>
      </c>
      <c r="E1612" s="250" t="s">
        <v>653</v>
      </c>
      <c r="F1612" s="354"/>
      <c r="G1612" s="354"/>
      <c r="H1612" s="331">
        <f>H1613+H1616</f>
        <v>988.5</v>
      </c>
      <c r="I1612" s="331">
        <f>I1613+I1616</f>
        <v>0</v>
      </c>
      <c r="J1612" s="349">
        <f t="shared" si="342"/>
        <v>988.5</v>
      </c>
      <c r="K1612" s="331">
        <f>K1613+K1616</f>
        <v>988.5</v>
      </c>
      <c r="L1612" s="331">
        <f>L1613+L1616</f>
        <v>988.5</v>
      </c>
      <c r="O1612" s="264"/>
    </row>
    <row r="1613" spans="1:15" ht="81" customHeight="1">
      <c r="A1613" s="369" t="s">
        <v>18</v>
      </c>
      <c r="B1613" s="372" t="s">
        <v>430</v>
      </c>
      <c r="C1613" s="209" t="s">
        <v>13</v>
      </c>
      <c r="D1613" s="209" t="s">
        <v>41</v>
      </c>
      <c r="E1613" s="209" t="s">
        <v>653</v>
      </c>
      <c r="F1613" s="209" t="s">
        <v>19</v>
      </c>
      <c r="G1613" s="209"/>
      <c r="H1613" s="331">
        <f>H1614</f>
        <v>980</v>
      </c>
      <c r="I1613" s="331">
        <f>I1614</f>
        <v>0</v>
      </c>
      <c r="J1613" s="349">
        <f t="shared" si="342"/>
        <v>980</v>
      </c>
      <c r="K1613" s="331">
        <f>K1614</f>
        <v>980</v>
      </c>
      <c r="L1613" s="331">
        <f>L1614</f>
        <v>980</v>
      </c>
      <c r="O1613" s="264"/>
    </row>
    <row r="1614" spans="1:15" ht="38.25">
      <c r="A1614" s="369" t="s">
        <v>20</v>
      </c>
      <c r="B1614" s="372" t="s">
        <v>430</v>
      </c>
      <c r="C1614" s="209" t="s">
        <v>13</v>
      </c>
      <c r="D1614" s="209" t="s">
        <v>41</v>
      </c>
      <c r="E1614" s="209" t="s">
        <v>653</v>
      </c>
      <c r="F1614" s="209" t="s">
        <v>21</v>
      </c>
      <c r="G1614" s="209"/>
      <c r="H1614" s="331">
        <v>980</v>
      </c>
      <c r="I1614" s="331"/>
      <c r="J1614" s="349">
        <f t="shared" si="342"/>
        <v>980</v>
      </c>
      <c r="K1614" s="331">
        <f>K1615</f>
        <v>980</v>
      </c>
      <c r="L1614" s="331">
        <f>L1615</f>
        <v>980</v>
      </c>
      <c r="O1614" s="264"/>
    </row>
    <row r="1615" spans="1:15">
      <c r="A1615" s="369" t="s">
        <v>9</v>
      </c>
      <c r="B1615" s="372" t="s">
        <v>430</v>
      </c>
      <c r="C1615" s="209" t="s">
        <v>13</v>
      </c>
      <c r="D1615" s="209" t="s">
        <v>41</v>
      </c>
      <c r="E1615" s="209" t="s">
        <v>653</v>
      </c>
      <c r="F1615" s="209" t="s">
        <v>21</v>
      </c>
      <c r="G1615" s="209" t="s">
        <v>10</v>
      </c>
      <c r="H1615" s="331">
        <v>980</v>
      </c>
      <c r="I1615" s="331"/>
      <c r="J1615" s="349">
        <f t="shared" si="342"/>
        <v>980</v>
      </c>
      <c r="K1615" s="331">
        <v>980</v>
      </c>
      <c r="L1615" s="331">
        <v>980</v>
      </c>
      <c r="O1615" s="264"/>
    </row>
    <row r="1616" spans="1:15" ht="27" customHeight="1">
      <c r="A1616" s="388" t="s">
        <v>35</v>
      </c>
      <c r="B1616" s="379" t="s">
        <v>430</v>
      </c>
      <c r="C1616" s="209" t="s">
        <v>13</v>
      </c>
      <c r="D1616" s="209" t="s">
        <v>41</v>
      </c>
      <c r="E1616" s="209" t="s">
        <v>653</v>
      </c>
      <c r="F1616" s="209" t="s">
        <v>27</v>
      </c>
      <c r="G1616" s="209"/>
      <c r="H1616" s="368">
        <f t="shared" ref="H1616:L1617" si="345">H1617</f>
        <v>8.5</v>
      </c>
      <c r="I1616" s="368">
        <f t="shared" si="345"/>
        <v>0</v>
      </c>
      <c r="J1616" s="349">
        <f t="shared" si="342"/>
        <v>8.5</v>
      </c>
      <c r="K1616" s="368">
        <f t="shared" si="345"/>
        <v>8.5</v>
      </c>
      <c r="L1616" s="368">
        <f t="shared" si="345"/>
        <v>8.5</v>
      </c>
      <c r="O1616" s="264"/>
    </row>
    <row r="1617" spans="1:15" ht="23.25" customHeight="1">
      <c r="A1617" s="388" t="s">
        <v>90</v>
      </c>
      <c r="B1617" s="379" t="s">
        <v>430</v>
      </c>
      <c r="C1617" s="209" t="s">
        <v>13</v>
      </c>
      <c r="D1617" s="209" t="s">
        <v>41</v>
      </c>
      <c r="E1617" s="209" t="s">
        <v>653</v>
      </c>
      <c r="F1617" s="209" t="s">
        <v>29</v>
      </c>
      <c r="G1617" s="209"/>
      <c r="H1617" s="368">
        <f t="shared" si="345"/>
        <v>8.5</v>
      </c>
      <c r="I1617" s="368">
        <f t="shared" si="345"/>
        <v>0</v>
      </c>
      <c r="J1617" s="349">
        <f t="shared" si="342"/>
        <v>8.5</v>
      </c>
      <c r="K1617" s="368">
        <f t="shared" si="345"/>
        <v>8.5</v>
      </c>
      <c r="L1617" s="368">
        <f t="shared" si="345"/>
        <v>8.5</v>
      </c>
      <c r="O1617" s="264"/>
    </row>
    <row r="1618" spans="1:15">
      <c r="A1618" s="225" t="s">
        <v>9</v>
      </c>
      <c r="B1618" s="227" t="s">
        <v>430</v>
      </c>
      <c r="C1618" s="209" t="s">
        <v>13</v>
      </c>
      <c r="D1618" s="209" t="s">
        <v>41</v>
      </c>
      <c r="E1618" s="209" t="s">
        <v>653</v>
      </c>
      <c r="F1618" s="209" t="s">
        <v>29</v>
      </c>
      <c r="G1618" s="209" t="s">
        <v>10</v>
      </c>
      <c r="H1618" s="331">
        <v>8.5</v>
      </c>
      <c r="I1618" s="331"/>
      <c r="J1618" s="349">
        <f t="shared" si="342"/>
        <v>8.5</v>
      </c>
      <c r="K1618" s="331">
        <v>8.5</v>
      </c>
      <c r="L1618" s="331">
        <v>8.5</v>
      </c>
      <c r="O1618" s="264"/>
    </row>
    <row r="1619" spans="1:15" ht="12.75" customHeight="1">
      <c r="A1619" s="373" t="s">
        <v>863</v>
      </c>
      <c r="B1619" s="373" t="s">
        <v>38</v>
      </c>
      <c r="C1619" s="462" t="s">
        <v>864</v>
      </c>
      <c r="D1619" s="463" t="s">
        <v>864</v>
      </c>
      <c r="E1619" s="463" t="s">
        <v>865</v>
      </c>
      <c r="F1619" s="463" t="s">
        <v>38</v>
      </c>
      <c r="G1619" s="463" t="s">
        <v>866</v>
      </c>
      <c r="H1619" s="365"/>
      <c r="I1619" s="365"/>
      <c r="J1619" s="349">
        <f t="shared" si="342"/>
        <v>0</v>
      </c>
      <c r="K1619" s="365"/>
      <c r="L1619" s="365"/>
      <c r="O1619" s="264"/>
    </row>
  </sheetData>
  <mergeCells count="19"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</mergeCells>
  <pageMargins left="0" right="0" top="0" bottom="0" header="0" footer="0"/>
  <pageSetup paperSize="9" scale="8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2:S1619"/>
  <sheetViews>
    <sheetView topLeftCell="A130" zoomScale="90" zoomScaleNormal="90" zoomScaleSheetLayoutView="100" workbookViewId="0">
      <selection activeCell="I137" sqref="I137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7" max="17" width="9.5703125" bestFit="1" customWidth="1"/>
    <col min="18" max="18" width="11.5703125" bestFit="1" customWidth="1"/>
  </cols>
  <sheetData>
    <row r="2" spans="1:18">
      <c r="A2" s="485" t="s">
        <v>875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</row>
    <row r="3" spans="1:18">
      <c r="A3" s="485" t="s">
        <v>1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</row>
    <row r="4" spans="1:18">
      <c r="A4" s="485" t="s">
        <v>2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</row>
    <row r="5" spans="1:18">
      <c r="A5" s="485" t="s">
        <v>1067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8">
      <c r="A6" s="485" t="s">
        <v>883</v>
      </c>
      <c r="B6" s="485"/>
      <c r="C6" s="485"/>
      <c r="D6" s="485"/>
      <c r="E6" s="485"/>
      <c r="F6" s="485"/>
      <c r="G6" s="485"/>
      <c r="H6" s="485"/>
      <c r="I6" s="485"/>
      <c r="J6" s="485"/>
      <c r="K6" s="485"/>
      <c r="L6" s="485"/>
    </row>
    <row r="7" spans="1:18">
      <c r="A7" s="485" t="s">
        <v>884</v>
      </c>
      <c r="B7" s="485"/>
      <c r="C7" s="485"/>
      <c r="D7" s="485"/>
      <c r="E7" s="485"/>
      <c r="F7" s="485"/>
      <c r="G7" s="485"/>
      <c r="H7" s="485"/>
      <c r="I7" s="485"/>
      <c r="J7" s="485"/>
      <c r="K7" s="485"/>
      <c r="L7" s="485"/>
    </row>
    <row r="8" spans="1:18">
      <c r="A8" s="482" t="s">
        <v>1060</v>
      </c>
      <c r="B8" s="482"/>
      <c r="C8" s="482"/>
      <c r="D8" s="482"/>
      <c r="E8" s="482"/>
      <c r="F8" s="482"/>
      <c r="G8" s="482"/>
      <c r="H8" s="482"/>
      <c r="I8" s="482"/>
      <c r="J8" s="482"/>
      <c r="K8" s="482"/>
      <c r="L8" s="482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96" t="s">
        <v>1030</v>
      </c>
      <c r="B10" s="496"/>
      <c r="C10" s="496"/>
      <c r="D10" s="496"/>
      <c r="E10" s="496"/>
      <c r="F10" s="496"/>
      <c r="G10" s="496"/>
      <c r="H10" s="496"/>
      <c r="I10" s="496"/>
      <c r="J10" s="496"/>
      <c r="K10" s="496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2" t="s">
        <v>6</v>
      </c>
      <c r="G12" s="486" t="s">
        <v>7</v>
      </c>
      <c r="H12" s="495" t="s">
        <v>1003</v>
      </c>
      <c r="I12" s="495"/>
      <c r="J12" s="495"/>
      <c r="K12" s="495"/>
      <c r="L12" s="495"/>
      <c r="M12" s="282"/>
    </row>
    <row r="13" spans="1:18" ht="15" customHeight="1">
      <c r="A13" s="486"/>
      <c r="B13" s="486"/>
      <c r="C13" s="486"/>
      <c r="D13" s="486"/>
      <c r="E13" s="486"/>
      <c r="F13" s="493"/>
      <c r="G13" s="486"/>
      <c r="H13" s="487" t="s">
        <v>1031</v>
      </c>
      <c r="I13" s="488"/>
      <c r="J13" s="489"/>
      <c r="K13" s="490" t="s">
        <v>1001</v>
      </c>
      <c r="L13" s="490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4"/>
      <c r="G14" s="486"/>
      <c r="H14" s="363" t="s">
        <v>1059</v>
      </c>
      <c r="I14" s="363" t="s">
        <v>1057</v>
      </c>
      <c r="J14" s="363" t="s">
        <v>1058</v>
      </c>
      <c r="K14" s="491"/>
      <c r="L14" s="491"/>
      <c r="M14" s="290">
        <f>H21+H549+H721+H1293+H1521+H1605</f>
        <v>329927.63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329927.63</v>
      </c>
      <c r="I16" s="349">
        <f>I17+I18+I19+I20</f>
        <v>11020.5</v>
      </c>
      <c r="J16" s="349">
        <f>H16+I16</f>
        <v>340948.13</v>
      </c>
      <c r="K16" s="349">
        <f>K17+K18+K19+K20</f>
        <v>291532.43</v>
      </c>
      <c r="L16" s="349">
        <f>L17+L18+L19+L20</f>
        <v>298214.93</v>
      </c>
      <c r="M16" s="264">
        <f>M21+M550+M721+M1293+M1521+M1605</f>
        <v>307936.23000000004</v>
      </c>
      <c r="O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H22+H550+H722+H1294+H1522+H1606</f>
        <v>153171.82999999999</v>
      </c>
      <c r="I17" s="349">
        <f>I22+I550+I722+I1294+I1522+I1606</f>
        <v>7003.5</v>
      </c>
      <c r="J17" s="349">
        <f t="shared" ref="J17:J80" si="0">H17+I17</f>
        <v>160175.32999999999</v>
      </c>
      <c r="K17" s="349">
        <f>K22+K550+K722+K1294+K1522+K1606</f>
        <v>134156.03</v>
      </c>
      <c r="L17" s="349">
        <f>L22+L550+L722+L1294+L1522+L1606</f>
        <v>141221.03</v>
      </c>
      <c r="M17" t="s">
        <v>973</v>
      </c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141569.79999999999</v>
      </c>
      <c r="I18" s="349">
        <f>I23+I551+I723+I1295+I1523+I504</f>
        <v>4017</v>
      </c>
      <c r="J18" s="349">
        <f t="shared" si="0"/>
        <v>145586.79999999999</v>
      </c>
      <c r="K18" s="349">
        <f>K23+K551+K723+K1295+K1523+K504</f>
        <v>138017.60000000001</v>
      </c>
      <c r="L18" s="349">
        <f>L23+L551+L723+L1295+L1523+L504</f>
        <v>137683.1</v>
      </c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35186</v>
      </c>
      <c r="I19" s="349">
        <f>I24+I552+I724+I1296+I1524</f>
        <v>0</v>
      </c>
      <c r="J19" s="349">
        <f t="shared" si="0"/>
        <v>35186</v>
      </c>
      <c r="K19" s="349">
        <f>K24+K552+K724+K1296+K1524</f>
        <v>19358.8</v>
      </c>
      <c r="L19" s="349">
        <f>L24+L552+L724+L1296+L1524</f>
        <v>19310.8</v>
      </c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78331.3</v>
      </c>
      <c r="I21" s="349">
        <f>I22+I23+I24+I25</f>
        <v>7998.8</v>
      </c>
      <c r="J21" s="349">
        <f t="shared" si="0"/>
        <v>86330.1</v>
      </c>
      <c r="K21" s="349">
        <f>K22+K23+K24+K25</f>
        <v>53445</v>
      </c>
      <c r="L21" s="349">
        <f>L22+L23+L24+L25</f>
        <v>57643.199999999997</v>
      </c>
      <c r="M21" s="264">
        <f>H27+H37+H43+H53+H118+H122+H134+H146+H154+H165+H190+H222+H271+H284+H389+H413+H464+H172+H255</f>
        <v>56814.400000000001</v>
      </c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43062.8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3981.8</v>
      </c>
      <c r="J22" s="349">
        <f t="shared" si="0"/>
        <v>47044.600000000006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19482.5</v>
      </c>
      <c r="I23" s="349">
        <f>I157+I160+I168+I171+I335+I458+I451+I383+I537+I541+I265+I258+I362+I548+I444+I391+I323</f>
        <v>4017</v>
      </c>
      <c r="J23" s="349">
        <f t="shared" si="0"/>
        <v>23499.5</v>
      </c>
      <c r="K23" s="349">
        <f>K157+K160+K168+K171+K335+K458+K451+K383+K537+K541+K265+K258+K362+K548</f>
        <v>17410.5</v>
      </c>
      <c r="L23" s="349">
        <f>L157+L160+L168+L171+L335+L458+L451+L383+L537+L541+L265+L258+L362+L548</f>
        <v>17149.899999999998</v>
      </c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15786</v>
      </c>
      <c r="I24" s="349">
        <f>I64+I491+I452+I486+I496+I109+I36+I93+I113+I52+I532+I448</f>
        <v>0</v>
      </c>
      <c r="J24" s="349">
        <f t="shared" si="0"/>
        <v>15786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H26+H554+H726+H1298+H1525+H1609</f>
        <v>31871.13</v>
      </c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21552.800000000003</v>
      </c>
      <c r="I26" s="349">
        <f>I27+I37+I43+I65+I104+I53+I94</f>
        <v>440.3</v>
      </c>
      <c r="J26" s="349">
        <f t="shared" si="0"/>
        <v>21993.100000000002</v>
      </c>
      <c r="K26" s="349">
        <f>K27+K37+K43+K65+K104+K53+K94</f>
        <v>18649.5</v>
      </c>
      <c r="L26" s="349">
        <f>L27+L37+L43+L65+L104+L53+L94</f>
        <v>18340.8</v>
      </c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1446</v>
      </c>
      <c r="I27" s="349">
        <f>I28</f>
        <v>17</v>
      </c>
      <c r="J27" s="349">
        <f t="shared" si="0"/>
        <v>1463</v>
      </c>
      <c r="K27" s="349">
        <f>K28</f>
        <v>1446</v>
      </c>
      <c r="L27" s="368">
        <f>L28</f>
        <v>1446</v>
      </c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1446</v>
      </c>
      <c r="I28" s="368">
        <f>I29+I33</f>
        <v>17</v>
      </c>
      <c r="J28" s="349">
        <f t="shared" si="0"/>
        <v>1463</v>
      </c>
      <c r="K28" s="368">
        <f>K29+K33</f>
        <v>1446</v>
      </c>
      <c r="L28" s="368">
        <f>L29</f>
        <v>1446</v>
      </c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1446</v>
      </c>
      <c r="I29" s="368">
        <f t="shared" si="1"/>
        <v>17</v>
      </c>
      <c r="J29" s="349">
        <f t="shared" si="0"/>
        <v>1463</v>
      </c>
      <c r="K29" s="368">
        <f>K30</f>
        <v>1446</v>
      </c>
      <c r="L29" s="368">
        <f>L30</f>
        <v>1446</v>
      </c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1446</v>
      </c>
      <c r="I30" s="368">
        <f t="shared" si="1"/>
        <v>17</v>
      </c>
      <c r="J30" s="349">
        <f t="shared" si="0"/>
        <v>1463</v>
      </c>
      <c r="K30" s="368">
        <f>K31</f>
        <v>1446</v>
      </c>
      <c r="L30" s="368">
        <f>L31</f>
        <v>1446</v>
      </c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1446</v>
      </c>
      <c r="I31" s="368">
        <f t="shared" si="1"/>
        <v>17</v>
      </c>
      <c r="J31" s="349">
        <f t="shared" si="0"/>
        <v>1463</v>
      </c>
      <c r="K31" s="368">
        <f>K32</f>
        <v>1446</v>
      </c>
      <c r="L31" s="368">
        <f>L32</f>
        <v>1446</v>
      </c>
      <c r="O31" s="264"/>
    </row>
    <row r="32" spans="1:19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1446</v>
      </c>
      <c r="I32" s="331">
        <v>17</v>
      </c>
      <c r="J32" s="349">
        <f t="shared" si="0"/>
        <v>1463</v>
      </c>
      <c r="K32" s="331">
        <v>1446</v>
      </c>
      <c r="L32" s="331">
        <v>1446</v>
      </c>
      <c r="O32" s="264"/>
    </row>
    <row r="33" spans="1:15" ht="38.25" hidden="1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>H34</f>
        <v>0</v>
      </c>
      <c r="I33" s="368"/>
      <c r="J33" s="349">
        <f t="shared" si="0"/>
        <v>0</v>
      </c>
      <c r="K33" s="368">
        <f t="shared" ref="K33:L35" si="2">K34</f>
        <v>0</v>
      </c>
      <c r="L33" s="368">
        <f t="shared" si="2"/>
        <v>0</v>
      </c>
      <c r="O33" s="264"/>
    </row>
    <row r="34" spans="1:15" ht="76.5" hidden="1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>H35</f>
        <v>0</v>
      </c>
      <c r="I34" s="368"/>
      <c r="J34" s="349">
        <f t="shared" si="0"/>
        <v>0</v>
      </c>
      <c r="K34" s="368">
        <f t="shared" si="2"/>
        <v>0</v>
      </c>
      <c r="L34" s="368">
        <f t="shared" si="2"/>
        <v>0</v>
      </c>
      <c r="O34" s="264"/>
    </row>
    <row r="35" spans="1:15" ht="25.5" hidden="1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>H36</f>
        <v>0</v>
      </c>
      <c r="I35" s="368"/>
      <c r="J35" s="349">
        <f t="shared" si="0"/>
        <v>0</v>
      </c>
      <c r="K35" s="368">
        <f t="shared" si="2"/>
        <v>0</v>
      </c>
      <c r="L35" s="368">
        <f t="shared" si="2"/>
        <v>0</v>
      </c>
      <c r="O35" s="264"/>
    </row>
    <row r="36" spans="1:15" ht="12.75" hidden="1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/>
      <c r="I36" s="331"/>
      <c r="J36" s="349">
        <f t="shared" si="0"/>
        <v>0</v>
      </c>
      <c r="K36" s="368"/>
      <c r="L36" s="365"/>
      <c r="O36" s="264"/>
    </row>
    <row r="37" spans="1:15" ht="65.25" hidden="1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3">H38</f>
        <v>0</v>
      </c>
      <c r="I37" s="349"/>
      <c r="J37" s="349">
        <f t="shared" si="0"/>
        <v>0</v>
      </c>
      <c r="K37" s="349">
        <f t="shared" si="3"/>
        <v>0</v>
      </c>
      <c r="L37" s="349">
        <f t="shared" si="3"/>
        <v>0</v>
      </c>
      <c r="O37" s="264"/>
    </row>
    <row r="38" spans="1:15" ht="28.5" hidden="1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3"/>
        <v>0</v>
      </c>
      <c r="I38" s="331"/>
      <c r="J38" s="349">
        <f t="shared" si="0"/>
        <v>0</v>
      </c>
      <c r="K38" s="331">
        <f t="shared" si="3"/>
        <v>0</v>
      </c>
      <c r="L38" s="331">
        <f t="shared" si="3"/>
        <v>0</v>
      </c>
      <c r="O38" s="264"/>
    </row>
    <row r="39" spans="1:15" ht="13.5" hidden="1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3"/>
        <v>0</v>
      </c>
      <c r="L39" s="331">
        <f t="shared" si="3"/>
        <v>0</v>
      </c>
      <c r="O39" s="264"/>
    </row>
    <row r="40" spans="1:15" ht="76.5" hidden="1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3"/>
        <v>0</v>
      </c>
      <c r="I40" s="331"/>
      <c r="J40" s="349">
        <f t="shared" si="0"/>
        <v>0</v>
      </c>
      <c r="K40" s="331">
        <f t="shared" si="3"/>
        <v>0</v>
      </c>
      <c r="L40" s="331">
        <f t="shared" si="3"/>
        <v>0</v>
      </c>
      <c r="O40" s="264"/>
    </row>
    <row r="41" spans="1:15" ht="38.25" hidden="1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3"/>
        <v>0</v>
      </c>
      <c r="I41" s="331"/>
      <c r="J41" s="349">
        <f t="shared" si="0"/>
        <v>0</v>
      </c>
      <c r="K41" s="331">
        <f t="shared" si="3"/>
        <v>0</v>
      </c>
      <c r="L41" s="331">
        <f t="shared" si="3"/>
        <v>0</v>
      </c>
      <c r="O41" s="264"/>
    </row>
    <row r="42" spans="1:15" hidden="1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11893.4</v>
      </c>
      <c r="I43" s="349">
        <f>I44</f>
        <v>76.3</v>
      </c>
      <c r="J43" s="349">
        <f t="shared" si="0"/>
        <v>11969.699999999999</v>
      </c>
      <c r="K43" s="349">
        <f>K44</f>
        <v>11800</v>
      </c>
      <c r="L43" s="349">
        <f>L44</f>
        <v>11800</v>
      </c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11893.4</v>
      </c>
      <c r="I44" s="331">
        <f>I45+I49</f>
        <v>76.3</v>
      </c>
      <c r="J44" s="349">
        <f t="shared" si="0"/>
        <v>11969.699999999999</v>
      </c>
      <c r="K44" s="331">
        <f>K45+K49</f>
        <v>11800</v>
      </c>
      <c r="L44" s="331">
        <f>L45+L49</f>
        <v>11800</v>
      </c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4">H46</f>
        <v>11893.4</v>
      </c>
      <c r="I45" s="331">
        <f t="shared" si="4"/>
        <v>76.3</v>
      </c>
      <c r="J45" s="349">
        <f t="shared" si="0"/>
        <v>11969.699999999999</v>
      </c>
      <c r="K45" s="331">
        <f t="shared" si="4"/>
        <v>11800</v>
      </c>
      <c r="L45" s="331">
        <f t="shared" si="4"/>
        <v>11800</v>
      </c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4"/>
        <v>11893.4</v>
      </c>
      <c r="I46" s="331">
        <f t="shared" si="4"/>
        <v>76.3</v>
      </c>
      <c r="J46" s="349">
        <f t="shared" si="0"/>
        <v>11969.699999999999</v>
      </c>
      <c r="K46" s="331">
        <f t="shared" si="4"/>
        <v>11800</v>
      </c>
      <c r="L46" s="331">
        <f t="shared" si="4"/>
        <v>11800</v>
      </c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4"/>
        <v>11893.4</v>
      </c>
      <c r="I47" s="331">
        <f t="shared" si="4"/>
        <v>76.3</v>
      </c>
      <c r="J47" s="349">
        <f t="shared" si="0"/>
        <v>11969.699999999999</v>
      </c>
      <c r="K47" s="331">
        <f t="shared" si="4"/>
        <v>11800</v>
      </c>
      <c r="L47" s="331">
        <f t="shared" si="4"/>
        <v>11800</v>
      </c>
      <c r="O47" s="264"/>
    </row>
    <row r="48" spans="1:15">
      <c r="A48" s="369" t="s">
        <v>9</v>
      </c>
      <c r="B48" s="370" t="s">
        <v>39</v>
      </c>
      <c r="C48" s="209" t="s">
        <v>13</v>
      </c>
      <c r="D48" s="209" t="s">
        <v>34</v>
      </c>
      <c r="E48" s="209" t="s">
        <v>653</v>
      </c>
      <c r="F48" s="209" t="s">
        <v>21</v>
      </c>
      <c r="G48" s="209" t="s">
        <v>10</v>
      </c>
      <c r="H48" s="331">
        <v>11893.4</v>
      </c>
      <c r="I48" s="331">
        <v>76.3</v>
      </c>
      <c r="J48" s="349">
        <f t="shared" si="0"/>
        <v>11969.699999999999</v>
      </c>
      <c r="K48" s="331">
        <v>11800</v>
      </c>
      <c r="L48" s="331">
        <v>11800</v>
      </c>
      <c r="O48" s="264"/>
    </row>
    <row r="49" spans="1:15" ht="38.25" hidden="1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>H50</f>
        <v>0</v>
      </c>
      <c r="I49" s="368"/>
      <c r="J49" s="349">
        <f t="shared" si="0"/>
        <v>0</v>
      </c>
      <c r="K49" s="368">
        <f t="shared" ref="K49:L51" si="5">K50</f>
        <v>0</v>
      </c>
      <c r="L49" s="368">
        <f t="shared" si="5"/>
        <v>0</v>
      </c>
      <c r="O49" s="264"/>
    </row>
    <row r="50" spans="1:15" ht="89.25" hidden="1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>H51</f>
        <v>0</v>
      </c>
      <c r="I50" s="368"/>
      <c r="J50" s="349">
        <f t="shared" si="0"/>
        <v>0</v>
      </c>
      <c r="K50" s="368">
        <f t="shared" si="5"/>
        <v>0</v>
      </c>
      <c r="L50" s="368">
        <f t="shared" si="5"/>
        <v>0</v>
      </c>
      <c r="O50" s="264"/>
    </row>
    <row r="51" spans="1:15" ht="38.25" hidden="1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>H52</f>
        <v>0</v>
      </c>
      <c r="I51" s="368"/>
      <c r="J51" s="349">
        <f t="shared" si="0"/>
        <v>0</v>
      </c>
      <c r="K51" s="368">
        <f t="shared" si="5"/>
        <v>0</v>
      </c>
      <c r="L51" s="368">
        <f t="shared" si="5"/>
        <v>0</v>
      </c>
      <c r="O51" s="264"/>
    </row>
    <row r="52" spans="1:15" hidden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/>
      <c r="I52" s="331"/>
      <c r="J52" s="349">
        <f t="shared" si="0"/>
        <v>0</v>
      </c>
      <c r="K52" s="368"/>
      <c r="L52" s="365"/>
      <c r="O52" s="264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6">H60</f>
        <v>3</v>
      </c>
      <c r="I59" s="331">
        <f t="shared" si="6"/>
        <v>0</v>
      </c>
      <c r="J59" s="349">
        <f t="shared" si="0"/>
        <v>3</v>
      </c>
      <c r="K59" s="331">
        <f t="shared" si="6"/>
        <v>36.5</v>
      </c>
      <c r="L59" s="331">
        <f t="shared" si="6"/>
        <v>1.5</v>
      </c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6"/>
        <v>36.5</v>
      </c>
      <c r="L60" s="331">
        <f t="shared" si="6"/>
        <v>1.5</v>
      </c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6"/>
        <v>3</v>
      </c>
      <c r="I61" s="331">
        <f t="shared" si="6"/>
        <v>0</v>
      </c>
      <c r="J61" s="349">
        <f t="shared" si="0"/>
        <v>3</v>
      </c>
      <c r="K61" s="331">
        <f t="shared" si="6"/>
        <v>36.5</v>
      </c>
      <c r="L61" s="331">
        <f t="shared" si="6"/>
        <v>1.5</v>
      </c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O64" s="264"/>
    </row>
    <row r="65" spans="1:15" ht="51" hidden="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O77" s="264"/>
    </row>
    <row r="78" spans="1:15" ht="25.5" hidden="1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7">H80</f>
        <v>0</v>
      </c>
      <c r="I79" s="331"/>
      <c r="J79" s="349">
        <f t="shared" si="0"/>
        <v>0</v>
      </c>
      <c r="K79" s="331">
        <f t="shared" si="7"/>
        <v>0</v>
      </c>
      <c r="L79" s="331">
        <f t="shared" si="7"/>
        <v>0</v>
      </c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7"/>
        <v>0</v>
      </c>
      <c r="I80" s="331"/>
      <c r="J80" s="349">
        <f t="shared" si="0"/>
        <v>0</v>
      </c>
      <c r="K80" s="331">
        <f t="shared" si="7"/>
        <v>0</v>
      </c>
      <c r="L80" s="331">
        <f t="shared" si="7"/>
        <v>0</v>
      </c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7"/>
        <v>0</v>
      </c>
      <c r="I81" s="331"/>
      <c r="J81" s="349">
        <f t="shared" ref="J81:J148" si="8">H81+I81</f>
        <v>0</v>
      </c>
      <c r="K81" s="331">
        <f t="shared" si="7"/>
        <v>0</v>
      </c>
      <c r="L81" s="331">
        <f t="shared" si="7"/>
        <v>0</v>
      </c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8"/>
        <v>0</v>
      </c>
      <c r="K82" s="368"/>
      <c r="L82" s="365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8"/>
        <v>0</v>
      </c>
      <c r="K83" s="365"/>
      <c r="L83" s="365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8"/>
        <v>0</v>
      </c>
      <c r="K84" s="365"/>
      <c r="L84" s="365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8"/>
        <v>0</v>
      </c>
      <c r="K85" s="365"/>
      <c r="L85" s="365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8"/>
        <v>0</v>
      </c>
      <c r="K86" s="365"/>
      <c r="L86" s="365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8"/>
        <v>0</v>
      </c>
      <c r="K87" s="365"/>
      <c r="L87" s="365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8"/>
        <v>0</v>
      </c>
      <c r="K88" s="365"/>
      <c r="L88" s="365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8"/>
        <v>0</v>
      </c>
      <c r="K89" s="365"/>
      <c r="L89" s="365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9">H91</f>
        <v>0</v>
      </c>
      <c r="I90" s="365"/>
      <c r="J90" s="349">
        <f t="shared" si="8"/>
        <v>0</v>
      </c>
      <c r="K90" s="365">
        <f t="shared" si="9"/>
        <v>0</v>
      </c>
      <c r="L90" s="365">
        <f t="shared" si="9"/>
        <v>0</v>
      </c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9"/>
        <v>0</v>
      </c>
      <c r="I91" s="365"/>
      <c r="J91" s="349">
        <f t="shared" si="8"/>
        <v>0</v>
      </c>
      <c r="K91" s="365">
        <f t="shared" si="9"/>
        <v>0</v>
      </c>
      <c r="L91" s="365">
        <f t="shared" si="9"/>
        <v>0</v>
      </c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9"/>
        <v>0</v>
      </c>
      <c r="I92" s="365"/>
      <c r="J92" s="349">
        <f t="shared" si="8"/>
        <v>0</v>
      </c>
      <c r="K92" s="365">
        <f t="shared" si="9"/>
        <v>0</v>
      </c>
      <c r="L92" s="365">
        <f t="shared" si="9"/>
        <v>0</v>
      </c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8"/>
        <v>0</v>
      </c>
      <c r="K93" s="365"/>
      <c r="L93" s="365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8"/>
        <v>0</v>
      </c>
      <c r="K94" s="368">
        <f>K95+K98+K101</f>
        <v>0</v>
      </c>
      <c r="L94" s="368">
        <f>L95+L98+L101</f>
        <v>0</v>
      </c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8"/>
        <v>0</v>
      </c>
      <c r="K95" s="368">
        <f>K96</f>
        <v>0</v>
      </c>
      <c r="L95" s="365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8"/>
        <v>0</v>
      </c>
      <c r="K96" s="368">
        <f>K97</f>
        <v>0</v>
      </c>
      <c r="L96" s="365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8"/>
        <v>0</v>
      </c>
      <c r="K97" s="368"/>
      <c r="L97" s="365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8"/>
        <v>0</v>
      </c>
      <c r="K98" s="368">
        <f>K99</f>
        <v>0</v>
      </c>
      <c r="L98" s="365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8"/>
        <v>0</v>
      </c>
      <c r="K99" s="368">
        <f>K100</f>
        <v>0</v>
      </c>
      <c r="L99" s="365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8"/>
        <v>0</v>
      </c>
      <c r="K100" s="368"/>
      <c r="L100" s="365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0">H102</f>
        <v>0</v>
      </c>
      <c r="I101" s="368">
        <f t="shared" si="10"/>
        <v>0</v>
      </c>
      <c r="J101" s="349">
        <f t="shared" si="8"/>
        <v>0</v>
      </c>
      <c r="K101" s="368">
        <f t="shared" si="10"/>
        <v>0</v>
      </c>
      <c r="L101" s="368">
        <f t="shared" si="10"/>
        <v>0</v>
      </c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0"/>
        <v>0</v>
      </c>
      <c r="I102" s="368">
        <f t="shared" si="10"/>
        <v>0</v>
      </c>
      <c r="J102" s="349">
        <f t="shared" si="8"/>
        <v>0</v>
      </c>
      <c r="K102" s="368">
        <f t="shared" si="10"/>
        <v>0</v>
      </c>
      <c r="L102" s="368">
        <f t="shared" si="10"/>
        <v>0</v>
      </c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8"/>
        <v>0</v>
      </c>
      <c r="K103" s="368"/>
      <c r="L103" s="365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8210.4000000000015</v>
      </c>
      <c r="I104" s="349">
        <f>I105+I172+I190+I196+I178+I184</f>
        <v>347</v>
      </c>
      <c r="J104" s="349">
        <f t="shared" si="8"/>
        <v>8557.4000000000015</v>
      </c>
      <c r="K104" s="349">
        <f>K105+K172+K190+K196+K178+K184</f>
        <v>5367</v>
      </c>
      <c r="L104" s="349">
        <f>L105+L172+L190+L196+L178+L184</f>
        <v>5093.3</v>
      </c>
      <c r="M104" s="264">
        <f>L104+L581+L727+L1299+L1526</f>
        <v>8846.4300000000021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7718.6</v>
      </c>
      <c r="I105" s="349">
        <f>I122+I134+I146+I150+I154+I165+I161+I110+I118</f>
        <v>347</v>
      </c>
      <c r="J105" s="349">
        <f t="shared" si="8"/>
        <v>8065.6</v>
      </c>
      <c r="K105" s="349">
        <f>K122+K134+K146+K150+K154+K165+K161+K110+K118</f>
        <v>5351</v>
      </c>
      <c r="L105" s="349">
        <f>L122+L134+L146+L150+L154+L165+L161+L110+L118</f>
        <v>5083.3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1">H107</f>
        <v>0</v>
      </c>
      <c r="I106" s="349">
        <f t="shared" si="11"/>
        <v>0</v>
      </c>
      <c r="J106" s="349">
        <f t="shared" si="8"/>
        <v>0</v>
      </c>
      <c r="K106" s="349">
        <f t="shared" si="11"/>
        <v>0</v>
      </c>
      <c r="L106" s="349">
        <f t="shared" si="11"/>
        <v>0</v>
      </c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1"/>
        <v>0</v>
      </c>
      <c r="I107" s="349">
        <f t="shared" si="11"/>
        <v>0</v>
      </c>
      <c r="J107" s="349">
        <f t="shared" si="8"/>
        <v>0</v>
      </c>
      <c r="K107" s="331">
        <f t="shared" si="11"/>
        <v>0</v>
      </c>
      <c r="L107" s="331">
        <f t="shared" si="11"/>
        <v>0</v>
      </c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1"/>
        <v>0</v>
      </c>
      <c r="I108" s="349">
        <f t="shared" si="11"/>
        <v>0</v>
      </c>
      <c r="J108" s="349">
        <f t="shared" si="8"/>
        <v>0</v>
      </c>
      <c r="K108" s="331">
        <f t="shared" si="11"/>
        <v>0</v>
      </c>
      <c r="L108" s="331">
        <f t="shared" si="11"/>
        <v>0</v>
      </c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8"/>
        <v>0</v>
      </c>
      <c r="K109" s="331"/>
      <c r="L109" s="365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2">H111</f>
        <v>0</v>
      </c>
      <c r="I110" s="331">
        <f t="shared" si="12"/>
        <v>0</v>
      </c>
      <c r="J110" s="349">
        <f t="shared" si="8"/>
        <v>0</v>
      </c>
      <c r="K110" s="331">
        <f t="shared" ref="K110:L112" si="13">K111</f>
        <v>0</v>
      </c>
      <c r="L110" s="331">
        <f t="shared" si="13"/>
        <v>0</v>
      </c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2"/>
        <v>0</v>
      </c>
      <c r="I111" s="331">
        <f t="shared" si="12"/>
        <v>0</v>
      </c>
      <c r="J111" s="349">
        <f t="shared" si="8"/>
        <v>0</v>
      </c>
      <c r="K111" s="331">
        <f t="shared" si="13"/>
        <v>0</v>
      </c>
      <c r="L111" s="331">
        <f t="shared" si="13"/>
        <v>0</v>
      </c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2"/>
        <v>0</v>
      </c>
      <c r="I112" s="331">
        <f t="shared" si="12"/>
        <v>0</v>
      </c>
      <c r="J112" s="349">
        <f t="shared" si="8"/>
        <v>0</v>
      </c>
      <c r="K112" s="331">
        <f t="shared" si="13"/>
        <v>0</v>
      </c>
      <c r="L112" s="331">
        <f t="shared" si="13"/>
        <v>0</v>
      </c>
      <c r="O112" s="264"/>
    </row>
    <row r="113" spans="1:15" s="247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/>
      <c r="I113" s="331"/>
      <c r="J113" s="349">
        <f t="shared" si="8"/>
        <v>0</v>
      </c>
      <c r="K113" s="331"/>
      <c r="L113" s="365"/>
      <c r="O113" s="264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2"/>
        <v>239.3</v>
      </c>
      <c r="I114" s="331">
        <f t="shared" si="12"/>
        <v>16</v>
      </c>
      <c r="J114" s="349">
        <f t="shared" si="8"/>
        <v>255.3</v>
      </c>
      <c r="K114" s="331"/>
      <c r="L114" s="365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2"/>
        <v>239.3</v>
      </c>
      <c r="I115" s="331">
        <f t="shared" si="12"/>
        <v>16</v>
      </c>
      <c r="J115" s="349">
        <f t="shared" si="8"/>
        <v>255.3</v>
      </c>
      <c r="K115" s="331"/>
      <c r="L115" s="365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2"/>
        <v>239.3</v>
      </c>
      <c r="I116" s="331">
        <f t="shared" si="12"/>
        <v>16</v>
      </c>
      <c r="J116" s="349">
        <f t="shared" si="8"/>
        <v>255.3</v>
      </c>
      <c r="K116" s="331"/>
      <c r="L116" s="365"/>
      <c r="O116" s="264"/>
    </row>
    <row r="117" spans="1:15" s="247" customFormat="1" ht="18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239.3</v>
      </c>
      <c r="I117" s="331">
        <v>16</v>
      </c>
      <c r="J117" s="349">
        <f t="shared" si="8"/>
        <v>255.3</v>
      </c>
      <c r="K117" s="331"/>
      <c r="L117" s="365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4">H119</f>
        <v>150</v>
      </c>
      <c r="I118" s="368">
        <f t="shared" si="14"/>
        <v>0</v>
      </c>
      <c r="J118" s="349">
        <f t="shared" si="8"/>
        <v>150</v>
      </c>
      <c r="K118" s="368">
        <f t="shared" ref="K118:L120" si="15">K119</f>
        <v>139.5</v>
      </c>
      <c r="L118" s="368">
        <f t="shared" si="15"/>
        <v>139.5</v>
      </c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4"/>
        <v>150</v>
      </c>
      <c r="I119" s="368">
        <f t="shared" si="14"/>
        <v>0</v>
      </c>
      <c r="J119" s="349">
        <f t="shared" si="8"/>
        <v>150</v>
      </c>
      <c r="K119" s="368">
        <f t="shared" si="15"/>
        <v>139.5</v>
      </c>
      <c r="L119" s="368">
        <f t="shared" si="15"/>
        <v>139.5</v>
      </c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4"/>
        <v>150</v>
      </c>
      <c r="I120" s="368">
        <f t="shared" si="14"/>
        <v>0</v>
      </c>
      <c r="J120" s="349">
        <f t="shared" si="8"/>
        <v>150</v>
      </c>
      <c r="K120" s="368">
        <f t="shared" si="15"/>
        <v>139.5</v>
      </c>
      <c r="L120" s="368">
        <f t="shared" si="15"/>
        <v>139.5</v>
      </c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8"/>
        <v>150</v>
      </c>
      <c r="K121" s="368">
        <v>139.5</v>
      </c>
      <c r="L121" s="368">
        <v>139.5</v>
      </c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50</v>
      </c>
      <c r="I122" s="331">
        <f>I123+I126+I131</f>
        <v>0</v>
      </c>
      <c r="J122" s="349">
        <f t="shared" si="8"/>
        <v>50</v>
      </c>
      <c r="K122" s="331">
        <f>K123+K126+K131</f>
        <v>0</v>
      </c>
      <c r="L122" s="331">
        <f>L123+L126+L131</f>
        <v>0</v>
      </c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6">H124</f>
        <v>43</v>
      </c>
      <c r="I123" s="331">
        <f t="shared" si="16"/>
        <v>0</v>
      </c>
      <c r="J123" s="349">
        <f t="shared" si="8"/>
        <v>43</v>
      </c>
      <c r="K123" s="331">
        <f t="shared" si="16"/>
        <v>0</v>
      </c>
      <c r="L123" s="331">
        <f t="shared" si="16"/>
        <v>0</v>
      </c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6"/>
        <v>43</v>
      </c>
      <c r="I124" s="331">
        <f t="shared" si="16"/>
        <v>0</v>
      </c>
      <c r="J124" s="349">
        <f t="shared" si="8"/>
        <v>43</v>
      </c>
      <c r="K124" s="331">
        <f t="shared" si="16"/>
        <v>0</v>
      </c>
      <c r="L124" s="331">
        <f t="shared" si="16"/>
        <v>0</v>
      </c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8"/>
        <v>43</v>
      </c>
      <c r="K125" s="368"/>
      <c r="L125" s="368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8"/>
        <v>0</v>
      </c>
      <c r="K126" s="331">
        <f>K127+K129</f>
        <v>0</v>
      </c>
      <c r="L126" s="331">
        <f>L127+L129</f>
        <v>0</v>
      </c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8"/>
        <v>0</v>
      </c>
      <c r="K127" s="331">
        <f>K128</f>
        <v>0</v>
      </c>
      <c r="L127" s="331">
        <f>L128</f>
        <v>0</v>
      </c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8"/>
        <v>0</v>
      </c>
      <c r="K128" s="368">
        <v>0</v>
      </c>
      <c r="L128" s="368">
        <v>0</v>
      </c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8"/>
        <v>0</v>
      </c>
      <c r="K129" s="331">
        <f>K130</f>
        <v>0</v>
      </c>
      <c r="L129" s="331">
        <f>L130</f>
        <v>0</v>
      </c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8"/>
        <v>0</v>
      </c>
      <c r="K130" s="368">
        <v>0</v>
      </c>
      <c r="L130" s="368">
        <v>0</v>
      </c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7">H132</f>
        <v>7</v>
      </c>
      <c r="I131" s="331">
        <f t="shared" si="17"/>
        <v>0</v>
      </c>
      <c r="J131" s="349">
        <f t="shared" si="8"/>
        <v>7</v>
      </c>
      <c r="K131" s="331">
        <f t="shared" si="17"/>
        <v>0</v>
      </c>
      <c r="L131" s="331">
        <f t="shared" si="17"/>
        <v>0</v>
      </c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7"/>
        <v>7</v>
      </c>
      <c r="I132" s="331">
        <f t="shared" si="17"/>
        <v>0</v>
      </c>
      <c r="J132" s="349">
        <f t="shared" si="8"/>
        <v>7</v>
      </c>
      <c r="K132" s="331">
        <f t="shared" si="17"/>
        <v>0</v>
      </c>
      <c r="L132" s="331">
        <f t="shared" si="17"/>
        <v>0</v>
      </c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7</v>
      </c>
      <c r="I133" s="331">
        <v>0</v>
      </c>
      <c r="J133" s="349">
        <f t="shared" si="8"/>
        <v>7</v>
      </c>
      <c r="K133" s="368">
        <v>0</v>
      </c>
      <c r="L133" s="368">
        <v>0</v>
      </c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6690.1</v>
      </c>
      <c r="I134" s="331">
        <f>I135+I138+I141</f>
        <v>347</v>
      </c>
      <c r="J134" s="349">
        <f t="shared" si="8"/>
        <v>7037.1</v>
      </c>
      <c r="K134" s="331">
        <f>K135+K138+K141</f>
        <v>4383</v>
      </c>
      <c r="L134" s="331">
        <f>L135+L138+L141</f>
        <v>4115.3</v>
      </c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18">H136</f>
        <v>2994</v>
      </c>
      <c r="I135" s="331">
        <f t="shared" si="18"/>
        <v>17</v>
      </c>
      <c r="J135" s="349">
        <f t="shared" si="8"/>
        <v>3011</v>
      </c>
      <c r="K135" s="331">
        <f t="shared" si="18"/>
        <v>2620</v>
      </c>
      <c r="L135" s="331">
        <f t="shared" si="18"/>
        <v>2555.3000000000002</v>
      </c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18"/>
        <v>2994</v>
      </c>
      <c r="I136" s="331">
        <f t="shared" si="18"/>
        <v>17</v>
      </c>
      <c r="J136" s="349">
        <f t="shared" si="8"/>
        <v>3011</v>
      </c>
      <c r="K136" s="331">
        <f t="shared" si="18"/>
        <v>2620</v>
      </c>
      <c r="L136" s="331">
        <f t="shared" si="18"/>
        <v>2555.3000000000002</v>
      </c>
      <c r="O136" s="264"/>
    </row>
    <row r="137" spans="1:15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2994</v>
      </c>
      <c r="I137" s="331">
        <v>17</v>
      </c>
      <c r="J137" s="349">
        <f t="shared" si="8"/>
        <v>3011</v>
      </c>
      <c r="K137" s="368">
        <v>2620</v>
      </c>
      <c r="L137" s="368">
        <v>2555.3000000000002</v>
      </c>
      <c r="O137" s="264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19">H139</f>
        <v>3646.1</v>
      </c>
      <c r="I138" s="331">
        <f t="shared" si="19"/>
        <v>330</v>
      </c>
      <c r="J138" s="349">
        <f t="shared" si="8"/>
        <v>3976.1</v>
      </c>
      <c r="K138" s="331">
        <f t="shared" si="19"/>
        <v>1763</v>
      </c>
      <c r="L138" s="331">
        <f t="shared" si="19"/>
        <v>1560</v>
      </c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19"/>
        <v>3646.1</v>
      </c>
      <c r="I139" s="331">
        <f t="shared" si="19"/>
        <v>330</v>
      </c>
      <c r="J139" s="349">
        <f t="shared" si="8"/>
        <v>3976.1</v>
      </c>
      <c r="K139" s="331">
        <f t="shared" si="19"/>
        <v>1763</v>
      </c>
      <c r="L139" s="331">
        <f t="shared" si="19"/>
        <v>1560</v>
      </c>
      <c r="O139" s="264"/>
    </row>
    <row r="140" spans="1:15" s="350" customFormat="1" ht="15.75" customHeight="1">
      <c r="A140" s="369" t="s">
        <v>9</v>
      </c>
      <c r="B140" s="370" t="s">
        <v>39</v>
      </c>
      <c r="C140" s="209" t="s">
        <v>13</v>
      </c>
      <c r="D140" s="209" t="s">
        <v>51</v>
      </c>
      <c r="E140" s="223" t="s">
        <v>657</v>
      </c>
      <c r="F140" s="209" t="s">
        <v>29</v>
      </c>
      <c r="G140" s="209" t="s">
        <v>10</v>
      </c>
      <c r="H140" s="331">
        <v>3646.1</v>
      </c>
      <c r="I140" s="331">
        <f>60+20+175+75</f>
        <v>330</v>
      </c>
      <c r="J140" s="349">
        <f t="shared" si="8"/>
        <v>3976.1</v>
      </c>
      <c r="K140" s="368">
        <v>1763</v>
      </c>
      <c r="L140" s="368">
        <v>1560</v>
      </c>
      <c r="O140" s="351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8"/>
        <v>50</v>
      </c>
      <c r="K141" s="331">
        <f>K142+K144</f>
        <v>0</v>
      </c>
      <c r="L141" s="331">
        <f>L142+L144</f>
        <v>0</v>
      </c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f>I143</f>
        <v>0</v>
      </c>
      <c r="J142" s="349">
        <f t="shared" si="8"/>
        <v>25</v>
      </c>
      <c r="K142" s="331">
        <f>K143</f>
        <v>0</v>
      </c>
      <c r="L142" s="331">
        <f>L143</f>
        <v>0</v>
      </c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8"/>
        <v>25</v>
      </c>
      <c r="K143" s="368"/>
      <c r="L143" s="368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f>I145</f>
        <v>0</v>
      </c>
      <c r="J144" s="349">
        <f t="shared" si="8"/>
        <v>25</v>
      </c>
      <c r="K144" s="331">
        <f>K145</f>
        <v>0</v>
      </c>
      <c r="L144" s="331">
        <f>L145</f>
        <v>0</v>
      </c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8"/>
        <v>25</v>
      </c>
      <c r="K145" s="368"/>
      <c r="L145" s="368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0">H147</f>
        <v>0</v>
      </c>
      <c r="I146" s="331"/>
      <c r="J146" s="349">
        <f t="shared" si="8"/>
        <v>0</v>
      </c>
      <c r="K146" s="331">
        <f t="shared" si="20"/>
        <v>0</v>
      </c>
      <c r="L146" s="331">
        <f t="shared" si="20"/>
        <v>0</v>
      </c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0"/>
        <v>0</v>
      </c>
      <c r="I147" s="331"/>
      <c r="J147" s="349">
        <f t="shared" si="8"/>
        <v>0</v>
      </c>
      <c r="K147" s="331">
        <f t="shared" si="20"/>
        <v>0</v>
      </c>
      <c r="L147" s="331">
        <f t="shared" si="20"/>
        <v>0</v>
      </c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0"/>
        <v>0</v>
      </c>
      <c r="I148" s="331"/>
      <c r="J148" s="349">
        <f t="shared" si="8"/>
        <v>0</v>
      </c>
      <c r="K148" s="331">
        <f t="shared" si="20"/>
        <v>0</v>
      </c>
      <c r="L148" s="331">
        <f t="shared" si="20"/>
        <v>0</v>
      </c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1">H149+I149</f>
        <v>0</v>
      </c>
      <c r="K149" s="368"/>
      <c r="L149" s="368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2">H151</f>
        <v>0</v>
      </c>
      <c r="I150" s="331"/>
      <c r="J150" s="349">
        <f t="shared" si="21"/>
        <v>0</v>
      </c>
      <c r="K150" s="331">
        <f t="shared" si="22"/>
        <v>0</v>
      </c>
      <c r="L150" s="331">
        <f t="shared" si="22"/>
        <v>0</v>
      </c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2"/>
        <v>0</v>
      </c>
      <c r="I151" s="331"/>
      <c r="J151" s="349">
        <f t="shared" si="21"/>
        <v>0</v>
      </c>
      <c r="K151" s="331">
        <f t="shared" si="22"/>
        <v>0</v>
      </c>
      <c r="L151" s="331">
        <f t="shared" si="22"/>
        <v>0</v>
      </c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2"/>
        <v>0</v>
      </c>
      <c r="I152" s="331"/>
      <c r="J152" s="349">
        <f t="shared" si="21"/>
        <v>0</v>
      </c>
      <c r="K152" s="331">
        <f t="shared" si="22"/>
        <v>0</v>
      </c>
      <c r="L152" s="331">
        <f t="shared" si="22"/>
        <v>0</v>
      </c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1"/>
        <v>0</v>
      </c>
      <c r="K153" s="365"/>
      <c r="L153" s="365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0</v>
      </c>
      <c r="J154" s="349">
        <f t="shared" si="21"/>
        <v>417.9</v>
      </c>
      <c r="K154" s="331">
        <f>K155+K158</f>
        <v>417.9</v>
      </c>
      <c r="L154" s="331">
        <f>L155+L158</f>
        <v>417.9</v>
      </c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3">H156</f>
        <v>417.9</v>
      </c>
      <c r="I155" s="331">
        <f t="shared" si="23"/>
        <v>0</v>
      </c>
      <c r="J155" s="349">
        <f t="shared" si="21"/>
        <v>417.9</v>
      </c>
      <c r="K155" s="331">
        <f t="shared" si="23"/>
        <v>417.9</v>
      </c>
      <c r="L155" s="331">
        <f t="shared" si="23"/>
        <v>417.9</v>
      </c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0</v>
      </c>
      <c r="J156" s="349">
        <f t="shared" si="21"/>
        <v>417.9</v>
      </c>
      <c r="K156" s="331">
        <f t="shared" si="23"/>
        <v>417.9</v>
      </c>
      <c r="L156" s="331">
        <f t="shared" si="23"/>
        <v>417.9</v>
      </c>
      <c r="O156" s="264"/>
    </row>
    <row r="157" spans="1:15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417.9</v>
      </c>
      <c r="I157" s="331"/>
      <c r="J157" s="349">
        <f t="shared" si="21"/>
        <v>417.9</v>
      </c>
      <c r="K157" s="365">
        <v>417.9</v>
      </c>
      <c r="L157" s="365">
        <v>417.9</v>
      </c>
      <c r="O157" s="26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4">H159</f>
        <v>0</v>
      </c>
      <c r="I158" s="331"/>
      <c r="J158" s="349">
        <f t="shared" si="21"/>
        <v>0</v>
      </c>
      <c r="K158" s="331">
        <f t="shared" si="24"/>
        <v>0</v>
      </c>
      <c r="L158" s="331">
        <f t="shared" si="24"/>
        <v>0</v>
      </c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4"/>
        <v>0</v>
      </c>
      <c r="I159" s="331"/>
      <c r="J159" s="349">
        <f t="shared" si="21"/>
        <v>0</v>
      </c>
      <c r="K159" s="331">
        <f t="shared" si="24"/>
        <v>0</v>
      </c>
      <c r="L159" s="331">
        <f t="shared" si="24"/>
        <v>0</v>
      </c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1"/>
        <v>0</v>
      </c>
      <c r="K160" s="368"/>
      <c r="L160" s="365"/>
      <c r="O160" s="264"/>
    </row>
    <row r="161" spans="1:15" ht="91.5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5">H162</f>
        <v>0</v>
      </c>
      <c r="I161" s="368"/>
      <c r="J161" s="349">
        <f t="shared" si="21"/>
        <v>0</v>
      </c>
      <c r="K161" s="368">
        <f t="shared" si="25"/>
        <v>0</v>
      </c>
      <c r="L161" s="368">
        <f t="shared" si="25"/>
        <v>0</v>
      </c>
      <c r="O161" s="264"/>
    </row>
    <row r="162" spans="1:15" ht="61.5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5"/>
        <v>0</v>
      </c>
      <c r="I162" s="368"/>
      <c r="J162" s="349">
        <f t="shared" si="21"/>
        <v>0</v>
      </c>
      <c r="K162" s="368">
        <f t="shared" si="25"/>
        <v>0</v>
      </c>
      <c r="L162" s="368">
        <f t="shared" si="25"/>
        <v>0</v>
      </c>
      <c r="O162" s="264"/>
    </row>
    <row r="163" spans="1:15" ht="25.5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5"/>
        <v>0</v>
      </c>
      <c r="I163" s="368"/>
      <c r="J163" s="349">
        <f t="shared" si="21"/>
        <v>0</v>
      </c>
      <c r="K163" s="368">
        <f t="shared" si="25"/>
        <v>0</v>
      </c>
      <c r="L163" s="368">
        <f t="shared" si="25"/>
        <v>0</v>
      </c>
      <c r="O163" s="264"/>
    </row>
    <row r="164" spans="1:15" ht="16.5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1"/>
        <v>0</v>
      </c>
      <c r="K164" s="368"/>
      <c r="L164" s="365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0</v>
      </c>
      <c r="J165" s="349">
        <f t="shared" si="21"/>
        <v>410.6</v>
      </c>
      <c r="K165" s="331">
        <f>K166+K169</f>
        <v>410.6</v>
      </c>
      <c r="L165" s="331">
        <f>L166+L169</f>
        <v>410.6</v>
      </c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6">H167</f>
        <v>410.6</v>
      </c>
      <c r="I166" s="331">
        <f t="shared" si="26"/>
        <v>0</v>
      </c>
      <c r="J166" s="349">
        <f t="shared" si="21"/>
        <v>410.6</v>
      </c>
      <c r="K166" s="331">
        <f t="shared" si="26"/>
        <v>410.6</v>
      </c>
      <c r="L166" s="331">
        <f t="shared" si="26"/>
        <v>410.6</v>
      </c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6"/>
        <v>410.6</v>
      </c>
      <c r="I167" s="331">
        <f t="shared" si="26"/>
        <v>0</v>
      </c>
      <c r="J167" s="349">
        <f t="shared" si="21"/>
        <v>410.6</v>
      </c>
      <c r="K167" s="331">
        <f t="shared" si="26"/>
        <v>410.6</v>
      </c>
      <c r="L167" s="331">
        <f t="shared" si="26"/>
        <v>410.6</v>
      </c>
      <c r="O167" s="264"/>
    </row>
    <row r="168" spans="1:15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410.6</v>
      </c>
      <c r="I168" s="331"/>
      <c r="J168" s="349">
        <f t="shared" si="21"/>
        <v>410.6</v>
      </c>
      <c r="K168" s="368">
        <v>410.6</v>
      </c>
      <c r="L168" s="368">
        <v>410.6</v>
      </c>
      <c r="O168" s="26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7">H170</f>
        <v>0</v>
      </c>
      <c r="I169" s="331"/>
      <c r="J169" s="349">
        <f t="shared" si="21"/>
        <v>0</v>
      </c>
      <c r="K169" s="331">
        <f t="shared" si="27"/>
        <v>0</v>
      </c>
      <c r="L169" s="331">
        <f t="shared" si="27"/>
        <v>0</v>
      </c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7"/>
        <v>0</v>
      </c>
      <c r="I170" s="331"/>
      <c r="J170" s="349">
        <f t="shared" si="21"/>
        <v>0</v>
      </c>
      <c r="K170" s="331">
        <f t="shared" si="27"/>
        <v>0</v>
      </c>
      <c r="L170" s="331">
        <f t="shared" si="27"/>
        <v>0</v>
      </c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1"/>
        <v>0</v>
      </c>
      <c r="K171" s="368"/>
      <c r="L171" s="365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1"/>
        <v>0</v>
      </c>
      <c r="K172" s="331">
        <f>K174</f>
        <v>0</v>
      </c>
      <c r="L172" s="331">
        <f>L174</f>
        <v>0</v>
      </c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28">H174</f>
        <v>0</v>
      </c>
      <c r="I173" s="331"/>
      <c r="J173" s="349">
        <f t="shared" si="21"/>
        <v>0</v>
      </c>
      <c r="K173" s="331">
        <f t="shared" si="28"/>
        <v>0</v>
      </c>
      <c r="L173" s="331">
        <f t="shared" si="28"/>
        <v>0</v>
      </c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28"/>
        <v>0</v>
      </c>
      <c r="I174" s="331"/>
      <c r="J174" s="349">
        <f t="shared" si="21"/>
        <v>0</v>
      </c>
      <c r="K174" s="331">
        <f t="shared" si="28"/>
        <v>0</v>
      </c>
      <c r="L174" s="331">
        <f t="shared" si="28"/>
        <v>0</v>
      </c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28"/>
        <v>0</v>
      </c>
      <c r="I175" s="331"/>
      <c r="J175" s="349">
        <f t="shared" si="21"/>
        <v>0</v>
      </c>
      <c r="K175" s="331">
        <f t="shared" si="28"/>
        <v>0</v>
      </c>
      <c r="L175" s="331">
        <f t="shared" si="28"/>
        <v>0</v>
      </c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28"/>
        <v>0</v>
      </c>
      <c r="I176" s="331"/>
      <c r="J176" s="349">
        <f t="shared" si="21"/>
        <v>0</v>
      </c>
      <c r="K176" s="331">
        <f t="shared" si="28"/>
        <v>0</v>
      </c>
      <c r="L176" s="331">
        <f t="shared" si="28"/>
        <v>0</v>
      </c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1"/>
        <v>0</v>
      </c>
      <c r="K177" s="365"/>
      <c r="L177" s="365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1"/>
        <v>10</v>
      </c>
      <c r="K178" s="331">
        <v>10</v>
      </c>
      <c r="L178" s="331">
        <v>10</v>
      </c>
      <c r="O178" s="264"/>
    </row>
    <row r="179" spans="1:15" s="322" customFormat="1" ht="14.25" customHeight="1">
      <c r="A179" s="380"/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1"/>
        <v>10</v>
      </c>
      <c r="K179" s="331">
        <v>10</v>
      </c>
      <c r="L179" s="331">
        <v>10</v>
      </c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1"/>
        <v>10</v>
      </c>
      <c r="K180" s="331">
        <v>10</v>
      </c>
      <c r="L180" s="331">
        <v>10</v>
      </c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1"/>
        <v>10</v>
      </c>
      <c r="K181" s="331">
        <v>10</v>
      </c>
      <c r="L181" s="331">
        <v>10</v>
      </c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1"/>
        <v>10</v>
      </c>
      <c r="K182" s="331">
        <v>10</v>
      </c>
      <c r="L182" s="331">
        <v>10</v>
      </c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1"/>
        <v>10</v>
      </c>
      <c r="K183" s="331">
        <v>10</v>
      </c>
      <c r="L183" s="331">
        <v>10</v>
      </c>
      <c r="O183" s="264"/>
    </row>
    <row r="184" spans="1:15" s="322" customFormat="1" ht="57.7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1"/>
        <v>350.5</v>
      </c>
      <c r="K184" s="365"/>
      <c r="L184" s="365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1"/>
        <v>350.5</v>
      </c>
      <c r="K185" s="365"/>
      <c r="L185" s="365"/>
      <c r="O185" s="264"/>
    </row>
    <row r="186" spans="1:15" s="322" customFormat="1" ht="14.25" customHeight="1">
      <c r="A186" s="380"/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1"/>
        <v>350.5</v>
      </c>
      <c r="K186" s="365"/>
      <c r="L186" s="365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1"/>
        <v>350.5</v>
      </c>
      <c r="K187" s="365"/>
      <c r="L187" s="365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1"/>
        <v>350.5</v>
      </c>
      <c r="K188" s="365"/>
      <c r="L188" s="365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1"/>
        <v>350.5</v>
      </c>
      <c r="K189" s="365"/>
      <c r="L189" s="365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29">H191</f>
        <v>117.3</v>
      </c>
      <c r="I190" s="331">
        <f t="shared" si="29"/>
        <v>0</v>
      </c>
      <c r="J190" s="349">
        <f t="shared" si="21"/>
        <v>117.3</v>
      </c>
      <c r="K190" s="331">
        <f t="shared" si="29"/>
        <v>0</v>
      </c>
      <c r="L190" s="331">
        <f t="shared" si="29"/>
        <v>0</v>
      </c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29"/>
        <v>117.3</v>
      </c>
      <c r="I191" s="331">
        <f t="shared" si="29"/>
        <v>0</v>
      </c>
      <c r="J191" s="349">
        <f t="shared" si="21"/>
        <v>117.3</v>
      </c>
      <c r="K191" s="331">
        <f t="shared" si="29"/>
        <v>0</v>
      </c>
      <c r="L191" s="331">
        <f t="shared" si="29"/>
        <v>0</v>
      </c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29"/>
        <v>117.3</v>
      </c>
      <c r="I192" s="331">
        <f t="shared" si="29"/>
        <v>0</v>
      </c>
      <c r="J192" s="349">
        <f t="shared" si="21"/>
        <v>117.3</v>
      </c>
      <c r="K192" s="331">
        <f t="shared" si="29"/>
        <v>0</v>
      </c>
      <c r="L192" s="331">
        <f t="shared" si="29"/>
        <v>0</v>
      </c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29"/>
        <v>117.3</v>
      </c>
      <c r="I193" s="331">
        <f t="shared" si="29"/>
        <v>0</v>
      </c>
      <c r="J193" s="349">
        <f t="shared" si="21"/>
        <v>117.3</v>
      </c>
      <c r="K193" s="331">
        <f t="shared" si="29"/>
        <v>0</v>
      </c>
      <c r="L193" s="331">
        <f t="shared" si="29"/>
        <v>0</v>
      </c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29"/>
        <v>117.3</v>
      </c>
      <c r="I194" s="331">
        <f t="shared" si="29"/>
        <v>0</v>
      </c>
      <c r="J194" s="349">
        <f t="shared" si="21"/>
        <v>117.3</v>
      </c>
      <c r="K194" s="331">
        <f t="shared" si="29"/>
        <v>0</v>
      </c>
      <c r="L194" s="331">
        <f t="shared" si="29"/>
        <v>0</v>
      </c>
      <c r="O194" s="264"/>
    </row>
    <row r="195" spans="1:15" s="350" customFormat="1" ht="15" customHeight="1">
      <c r="A195" s="369" t="s">
        <v>9</v>
      </c>
      <c r="B195" s="370" t="s">
        <v>39</v>
      </c>
      <c r="C195" s="209" t="s">
        <v>13</v>
      </c>
      <c r="D195" s="209" t="s">
        <v>51</v>
      </c>
      <c r="E195" s="223" t="s">
        <v>970</v>
      </c>
      <c r="F195" s="209" t="s">
        <v>29</v>
      </c>
      <c r="G195" s="209" t="s">
        <v>10</v>
      </c>
      <c r="H195" s="331">
        <v>117.3</v>
      </c>
      <c r="I195" s="331">
        <v>0</v>
      </c>
      <c r="J195" s="349">
        <f t="shared" si="21"/>
        <v>117.3</v>
      </c>
      <c r="K195" s="368">
        <v>0</v>
      </c>
      <c r="L195" s="368">
        <v>0</v>
      </c>
      <c r="O195" s="351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1"/>
        <v>14</v>
      </c>
      <c r="K196" s="331">
        <f>K197+K202+K207+K212+K217</f>
        <v>6</v>
      </c>
      <c r="L196" s="331">
        <f>L197+L202+L207+L212+L217</f>
        <v>0</v>
      </c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0">H198</f>
        <v>0</v>
      </c>
      <c r="I197" s="331">
        <f t="shared" si="30"/>
        <v>0</v>
      </c>
      <c r="J197" s="349">
        <f t="shared" si="21"/>
        <v>0</v>
      </c>
      <c r="K197" s="331">
        <f t="shared" ref="K197:L200" si="31">K198</f>
        <v>0</v>
      </c>
      <c r="L197" s="331">
        <f t="shared" si="31"/>
        <v>0</v>
      </c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0"/>
        <v>0</v>
      </c>
      <c r="I198" s="331">
        <f t="shared" si="30"/>
        <v>0</v>
      </c>
      <c r="J198" s="349">
        <f t="shared" si="21"/>
        <v>0</v>
      </c>
      <c r="K198" s="331">
        <f t="shared" si="31"/>
        <v>0</v>
      </c>
      <c r="L198" s="331">
        <f t="shared" si="31"/>
        <v>0</v>
      </c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0"/>
        <v>0</v>
      </c>
      <c r="I199" s="331">
        <f t="shared" si="30"/>
        <v>0</v>
      </c>
      <c r="J199" s="349">
        <f t="shared" si="21"/>
        <v>0</v>
      </c>
      <c r="K199" s="331">
        <f t="shared" si="31"/>
        <v>0</v>
      </c>
      <c r="L199" s="331">
        <f t="shared" si="31"/>
        <v>0</v>
      </c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0"/>
        <v>0</v>
      </c>
      <c r="I200" s="331">
        <f t="shared" si="30"/>
        <v>0</v>
      </c>
      <c r="J200" s="349">
        <f t="shared" si="21"/>
        <v>0</v>
      </c>
      <c r="K200" s="331">
        <f t="shared" si="31"/>
        <v>0</v>
      </c>
      <c r="L200" s="331">
        <f t="shared" si="31"/>
        <v>0</v>
      </c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1"/>
        <v>0</v>
      </c>
      <c r="K201" s="368"/>
      <c r="L201" s="368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2">H203</f>
        <v>10</v>
      </c>
      <c r="I202" s="331">
        <f t="shared" si="32"/>
        <v>0</v>
      </c>
      <c r="J202" s="349">
        <f t="shared" si="21"/>
        <v>10</v>
      </c>
      <c r="K202" s="331">
        <f t="shared" si="32"/>
        <v>0</v>
      </c>
      <c r="L202" s="331">
        <f t="shared" si="32"/>
        <v>0</v>
      </c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2"/>
        <v>10</v>
      </c>
      <c r="I203" s="331">
        <f t="shared" si="32"/>
        <v>0</v>
      </c>
      <c r="J203" s="349">
        <f t="shared" si="21"/>
        <v>10</v>
      </c>
      <c r="K203" s="331">
        <f t="shared" si="32"/>
        <v>0</v>
      </c>
      <c r="L203" s="331">
        <f t="shared" si="32"/>
        <v>0</v>
      </c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2"/>
        <v>10</v>
      </c>
      <c r="I204" s="331">
        <f t="shared" si="32"/>
        <v>0</v>
      </c>
      <c r="J204" s="349">
        <f t="shared" si="21"/>
        <v>10</v>
      </c>
      <c r="K204" s="331">
        <f t="shared" si="32"/>
        <v>0</v>
      </c>
      <c r="L204" s="331">
        <f t="shared" si="32"/>
        <v>0</v>
      </c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2"/>
        <v>10</v>
      </c>
      <c r="I205" s="331">
        <f t="shared" si="32"/>
        <v>0</v>
      </c>
      <c r="J205" s="349">
        <f t="shared" si="21"/>
        <v>10</v>
      </c>
      <c r="K205" s="331">
        <f t="shared" si="32"/>
        <v>0</v>
      </c>
      <c r="L205" s="331">
        <f t="shared" si="32"/>
        <v>0</v>
      </c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1"/>
        <v>10</v>
      </c>
      <c r="K206" s="368"/>
      <c r="L206" s="368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3">H208</f>
        <v>2</v>
      </c>
      <c r="I207" s="331">
        <f t="shared" si="33"/>
        <v>0</v>
      </c>
      <c r="J207" s="349">
        <f t="shared" si="21"/>
        <v>2</v>
      </c>
      <c r="K207" s="331">
        <f t="shared" si="33"/>
        <v>4</v>
      </c>
      <c r="L207" s="331">
        <f t="shared" si="33"/>
        <v>0</v>
      </c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3"/>
        <v>2</v>
      </c>
      <c r="I208" s="331">
        <f t="shared" si="33"/>
        <v>0</v>
      </c>
      <c r="J208" s="349">
        <f t="shared" si="21"/>
        <v>2</v>
      </c>
      <c r="K208" s="331">
        <f t="shared" si="33"/>
        <v>4</v>
      </c>
      <c r="L208" s="331">
        <f t="shared" si="33"/>
        <v>0</v>
      </c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3"/>
        <v>2</v>
      </c>
      <c r="I209" s="331">
        <f t="shared" si="33"/>
        <v>0</v>
      </c>
      <c r="J209" s="349">
        <f t="shared" si="21"/>
        <v>2</v>
      </c>
      <c r="K209" s="331">
        <f t="shared" si="33"/>
        <v>4</v>
      </c>
      <c r="L209" s="331">
        <f t="shared" si="33"/>
        <v>0</v>
      </c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3"/>
        <v>2</v>
      </c>
      <c r="I210" s="331">
        <f t="shared" si="33"/>
        <v>0</v>
      </c>
      <c r="J210" s="349">
        <f t="shared" si="21"/>
        <v>2</v>
      </c>
      <c r="K210" s="331">
        <f t="shared" si="33"/>
        <v>4</v>
      </c>
      <c r="L210" s="331">
        <f t="shared" si="33"/>
        <v>0</v>
      </c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1"/>
        <v>2</v>
      </c>
      <c r="K211" s="368">
        <v>4</v>
      </c>
      <c r="L211" s="368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4">H213</f>
        <v>1</v>
      </c>
      <c r="I212" s="331">
        <f t="shared" si="34"/>
        <v>0</v>
      </c>
      <c r="J212" s="349">
        <f t="shared" si="21"/>
        <v>1</v>
      </c>
      <c r="K212" s="331">
        <f t="shared" ref="K212:L215" si="35">K213</f>
        <v>1</v>
      </c>
      <c r="L212" s="331">
        <f t="shared" si="35"/>
        <v>0</v>
      </c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4"/>
        <v>1</v>
      </c>
      <c r="I213" s="331">
        <f t="shared" si="34"/>
        <v>0</v>
      </c>
      <c r="J213" s="349">
        <f t="shared" ref="J213:J276" si="36">H213+I213</f>
        <v>1</v>
      </c>
      <c r="K213" s="331">
        <f t="shared" si="35"/>
        <v>1</v>
      </c>
      <c r="L213" s="331">
        <f t="shared" si="35"/>
        <v>0</v>
      </c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4"/>
        <v>1</v>
      </c>
      <c r="I214" s="331">
        <f t="shared" si="34"/>
        <v>0</v>
      </c>
      <c r="J214" s="349">
        <f t="shared" si="36"/>
        <v>1</v>
      </c>
      <c r="K214" s="331">
        <f t="shared" si="35"/>
        <v>1</v>
      </c>
      <c r="L214" s="331">
        <f t="shared" si="35"/>
        <v>0</v>
      </c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4"/>
        <v>1</v>
      </c>
      <c r="I215" s="331">
        <f t="shared" si="34"/>
        <v>0</v>
      </c>
      <c r="J215" s="349">
        <f t="shared" si="36"/>
        <v>1</v>
      </c>
      <c r="K215" s="331">
        <f t="shared" si="35"/>
        <v>1</v>
      </c>
      <c r="L215" s="331">
        <f t="shared" si="35"/>
        <v>0</v>
      </c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6"/>
        <v>1</v>
      </c>
      <c r="K216" s="368">
        <v>1</v>
      </c>
      <c r="L216" s="368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7">H218</f>
        <v>1</v>
      </c>
      <c r="I217" s="331">
        <f t="shared" si="37"/>
        <v>0</v>
      </c>
      <c r="J217" s="349">
        <f t="shared" si="36"/>
        <v>1</v>
      </c>
      <c r="K217" s="331">
        <f t="shared" ref="K217:L220" si="38">K218</f>
        <v>1</v>
      </c>
      <c r="L217" s="331">
        <f t="shared" si="38"/>
        <v>0</v>
      </c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7"/>
        <v>1</v>
      </c>
      <c r="I218" s="331">
        <f t="shared" si="37"/>
        <v>0</v>
      </c>
      <c r="J218" s="349">
        <f t="shared" si="36"/>
        <v>1</v>
      </c>
      <c r="K218" s="331">
        <f t="shared" si="38"/>
        <v>1</v>
      </c>
      <c r="L218" s="331">
        <f t="shared" si="38"/>
        <v>0</v>
      </c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7"/>
        <v>1</v>
      </c>
      <c r="I219" s="331">
        <f t="shared" si="37"/>
        <v>0</v>
      </c>
      <c r="J219" s="349">
        <f t="shared" si="36"/>
        <v>1</v>
      </c>
      <c r="K219" s="331">
        <f t="shared" si="38"/>
        <v>1</v>
      </c>
      <c r="L219" s="331">
        <f t="shared" si="38"/>
        <v>0</v>
      </c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7"/>
        <v>1</v>
      </c>
      <c r="I220" s="331">
        <f t="shared" si="37"/>
        <v>0</v>
      </c>
      <c r="J220" s="349">
        <f t="shared" si="36"/>
        <v>1</v>
      </c>
      <c r="K220" s="331">
        <f t="shared" si="38"/>
        <v>1</v>
      </c>
      <c r="L220" s="331">
        <f t="shared" si="38"/>
        <v>0</v>
      </c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6"/>
        <v>1</v>
      </c>
      <c r="K221" s="368">
        <v>1</v>
      </c>
      <c r="L221" s="368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0</v>
      </c>
      <c r="J222" s="349">
        <f t="shared" si="36"/>
        <v>2520.1999999999998</v>
      </c>
      <c r="K222" s="349">
        <f>K223+K246+K238</f>
        <v>2302.5</v>
      </c>
      <c r="L222" s="349">
        <f>L223+L246+L238</f>
        <v>2130</v>
      </c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0</v>
      </c>
      <c r="J223" s="349">
        <f t="shared" si="36"/>
        <v>2520.1999999999998</v>
      </c>
      <c r="K223" s="349">
        <f>K224+K234</f>
        <v>2302.5</v>
      </c>
      <c r="L223" s="349">
        <f>L224+L234</f>
        <v>2130</v>
      </c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0</v>
      </c>
      <c r="J224" s="349">
        <f t="shared" si="36"/>
        <v>2490.1999999999998</v>
      </c>
      <c r="K224" s="386">
        <f>K225+K228+K231</f>
        <v>2272.5</v>
      </c>
      <c r="L224" s="386">
        <f>L225+L228+L231</f>
        <v>2100</v>
      </c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39">H226</f>
        <v>2280</v>
      </c>
      <c r="I225" s="331">
        <f t="shared" si="39"/>
        <v>0</v>
      </c>
      <c r="J225" s="349">
        <f t="shared" si="36"/>
        <v>2280</v>
      </c>
      <c r="K225" s="331">
        <f t="shared" si="39"/>
        <v>2072.5</v>
      </c>
      <c r="L225" s="331">
        <f t="shared" si="39"/>
        <v>2000</v>
      </c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39"/>
        <v>2280</v>
      </c>
      <c r="I226" s="331">
        <f t="shared" si="39"/>
        <v>0</v>
      </c>
      <c r="J226" s="349">
        <f t="shared" si="36"/>
        <v>2280</v>
      </c>
      <c r="K226" s="331">
        <f t="shared" si="39"/>
        <v>2072.5</v>
      </c>
      <c r="L226" s="331">
        <f t="shared" si="39"/>
        <v>2000</v>
      </c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31"/>
      <c r="J227" s="349">
        <f t="shared" si="36"/>
        <v>2280</v>
      </c>
      <c r="K227" s="368">
        <v>2072.5</v>
      </c>
      <c r="L227" s="368">
        <v>2000</v>
      </c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0">H229</f>
        <v>205.2</v>
      </c>
      <c r="I228" s="331">
        <f t="shared" si="40"/>
        <v>0</v>
      </c>
      <c r="J228" s="349">
        <f t="shared" si="36"/>
        <v>205.2</v>
      </c>
      <c r="K228" s="331">
        <f t="shared" si="40"/>
        <v>200</v>
      </c>
      <c r="L228" s="331">
        <f t="shared" si="40"/>
        <v>100</v>
      </c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0"/>
        <v>205.2</v>
      </c>
      <c r="I229" s="331">
        <f t="shared" si="40"/>
        <v>0</v>
      </c>
      <c r="J229" s="349">
        <f t="shared" si="36"/>
        <v>205.2</v>
      </c>
      <c r="K229" s="331">
        <f t="shared" si="40"/>
        <v>200</v>
      </c>
      <c r="L229" s="331">
        <f t="shared" si="40"/>
        <v>100</v>
      </c>
      <c r="O229" s="264"/>
    </row>
    <row r="230" spans="1:15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31"/>
      <c r="J230" s="349">
        <f t="shared" si="36"/>
        <v>205.2</v>
      </c>
      <c r="K230" s="368">
        <v>200</v>
      </c>
      <c r="L230" s="368">
        <v>100</v>
      </c>
      <c r="O230" s="264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1">H232</f>
        <v>5</v>
      </c>
      <c r="I231" s="331">
        <f t="shared" si="41"/>
        <v>0</v>
      </c>
      <c r="J231" s="349">
        <f t="shared" si="36"/>
        <v>5</v>
      </c>
      <c r="K231" s="331">
        <f t="shared" si="41"/>
        <v>0</v>
      </c>
      <c r="L231" s="331">
        <f t="shared" si="41"/>
        <v>0</v>
      </c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1"/>
        <v>5</v>
      </c>
      <c r="I232" s="331">
        <f t="shared" si="41"/>
        <v>0</v>
      </c>
      <c r="J232" s="349">
        <f t="shared" si="36"/>
        <v>5</v>
      </c>
      <c r="K232" s="331">
        <f t="shared" si="41"/>
        <v>0</v>
      </c>
      <c r="L232" s="331">
        <f t="shared" si="41"/>
        <v>0</v>
      </c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6"/>
        <v>5</v>
      </c>
      <c r="K233" s="368"/>
      <c r="L233" s="368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6"/>
        <v>30</v>
      </c>
      <c r="K234" s="331">
        <f>K235</f>
        <v>30</v>
      </c>
      <c r="L234" s="331">
        <f>L235</f>
        <v>30</v>
      </c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2">H236</f>
        <v>30</v>
      </c>
      <c r="I235" s="331">
        <f t="shared" si="42"/>
        <v>0</v>
      </c>
      <c r="J235" s="349">
        <f t="shared" si="36"/>
        <v>30</v>
      </c>
      <c r="K235" s="331">
        <f t="shared" si="42"/>
        <v>30</v>
      </c>
      <c r="L235" s="331">
        <f t="shared" si="42"/>
        <v>30</v>
      </c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2"/>
        <v>30</v>
      </c>
      <c r="I236" s="331">
        <f t="shared" si="42"/>
        <v>0</v>
      </c>
      <c r="J236" s="349">
        <f t="shared" si="36"/>
        <v>30</v>
      </c>
      <c r="K236" s="331">
        <f t="shared" si="42"/>
        <v>30</v>
      </c>
      <c r="L236" s="331">
        <f t="shared" si="42"/>
        <v>30</v>
      </c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6"/>
        <v>30</v>
      </c>
      <c r="K237" s="368">
        <v>30</v>
      </c>
      <c r="L237" s="368">
        <v>30</v>
      </c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6"/>
        <v>0</v>
      </c>
      <c r="K238" s="331">
        <f>K239</f>
        <v>0</v>
      </c>
      <c r="L238" s="331">
        <f>L239</f>
        <v>0</v>
      </c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6"/>
        <v>0</v>
      </c>
      <c r="K239" s="331">
        <f>K240+K243</f>
        <v>0</v>
      </c>
      <c r="L239" s="331">
        <f>L240+L243</f>
        <v>0</v>
      </c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3">H241</f>
        <v>0</v>
      </c>
      <c r="I240" s="331"/>
      <c r="J240" s="349">
        <f t="shared" si="36"/>
        <v>0</v>
      </c>
      <c r="K240" s="331">
        <f t="shared" si="43"/>
        <v>0</v>
      </c>
      <c r="L240" s="331">
        <f t="shared" si="43"/>
        <v>0</v>
      </c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3"/>
        <v>0</v>
      </c>
      <c r="I241" s="331"/>
      <c r="J241" s="349">
        <f t="shared" si="36"/>
        <v>0</v>
      </c>
      <c r="K241" s="331">
        <f t="shared" si="43"/>
        <v>0</v>
      </c>
      <c r="L241" s="331">
        <f t="shared" si="43"/>
        <v>0</v>
      </c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6"/>
        <v>0</v>
      </c>
      <c r="K242" s="365"/>
      <c r="L242" s="365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4">H244</f>
        <v>0</v>
      </c>
      <c r="I243" s="331"/>
      <c r="J243" s="349">
        <f t="shared" si="36"/>
        <v>0</v>
      </c>
      <c r="K243" s="331">
        <f t="shared" si="44"/>
        <v>0</v>
      </c>
      <c r="L243" s="331">
        <f t="shared" si="44"/>
        <v>0</v>
      </c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4"/>
        <v>0</v>
      </c>
      <c r="I244" s="331"/>
      <c r="J244" s="349">
        <f t="shared" si="36"/>
        <v>0</v>
      </c>
      <c r="K244" s="331">
        <f t="shared" si="44"/>
        <v>0</v>
      </c>
      <c r="L244" s="331">
        <f t="shared" si="44"/>
        <v>0</v>
      </c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6"/>
        <v>0</v>
      </c>
      <c r="K245" s="365"/>
      <c r="L245" s="365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6"/>
        <v>0</v>
      </c>
      <c r="K246" s="386">
        <f>K248</f>
        <v>0</v>
      </c>
      <c r="L246" s="386">
        <f>L248</f>
        <v>0</v>
      </c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5">H248</f>
        <v>0</v>
      </c>
      <c r="I247" s="331"/>
      <c r="J247" s="349">
        <f t="shared" si="36"/>
        <v>0</v>
      </c>
      <c r="K247" s="331">
        <f t="shared" si="45"/>
        <v>0</v>
      </c>
      <c r="L247" s="331">
        <f t="shared" si="45"/>
        <v>0</v>
      </c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5"/>
        <v>0</v>
      </c>
      <c r="I248" s="331"/>
      <c r="J248" s="349">
        <f t="shared" si="36"/>
        <v>0</v>
      </c>
      <c r="K248" s="331">
        <f t="shared" si="45"/>
        <v>0</v>
      </c>
      <c r="L248" s="331">
        <f t="shared" si="45"/>
        <v>0</v>
      </c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5"/>
        <v>0</v>
      </c>
      <c r="I249" s="331"/>
      <c r="J249" s="349">
        <f t="shared" si="36"/>
        <v>0</v>
      </c>
      <c r="K249" s="331">
        <f t="shared" si="45"/>
        <v>0</v>
      </c>
      <c r="L249" s="331">
        <f t="shared" si="45"/>
        <v>0</v>
      </c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5"/>
        <v>0</v>
      </c>
      <c r="I250" s="331"/>
      <c r="J250" s="349">
        <f t="shared" si="36"/>
        <v>0</v>
      </c>
      <c r="K250" s="331">
        <f t="shared" si="45"/>
        <v>0</v>
      </c>
      <c r="L250" s="331">
        <f t="shared" si="45"/>
        <v>0</v>
      </c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6"/>
        <v>0</v>
      </c>
      <c r="K251" s="365"/>
      <c r="L251" s="365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25422.3</v>
      </c>
      <c r="I252" s="349">
        <f>I271+I284+I372+I253+I266</f>
        <v>7505</v>
      </c>
      <c r="J252" s="349">
        <f t="shared" si="36"/>
        <v>32927.300000000003</v>
      </c>
      <c r="K252" s="349">
        <f>K271+K284+K372+K253+K266</f>
        <v>24101.3</v>
      </c>
      <c r="L252" s="349">
        <f>L271+L284+L372+L253+L266</f>
        <v>28781.3</v>
      </c>
      <c r="M252" s="264">
        <f>L252+L619+6</f>
        <v>32868.299999999996</v>
      </c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6">H254</f>
        <v>356.3</v>
      </c>
      <c r="I253" s="349">
        <f t="shared" si="46"/>
        <v>0</v>
      </c>
      <c r="J253" s="349">
        <f t="shared" si="36"/>
        <v>356.3</v>
      </c>
      <c r="K253" s="349">
        <f t="shared" ref="K253:L257" si="47">K254</f>
        <v>356.3</v>
      </c>
      <c r="L253" s="349">
        <f t="shared" si="47"/>
        <v>356.3</v>
      </c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6"/>
        <v>356.3</v>
      </c>
      <c r="I254" s="349">
        <f t="shared" si="46"/>
        <v>0</v>
      </c>
      <c r="J254" s="349">
        <f t="shared" si="36"/>
        <v>356.3</v>
      </c>
      <c r="K254" s="349">
        <f t="shared" si="47"/>
        <v>356.3</v>
      </c>
      <c r="L254" s="349">
        <f t="shared" si="47"/>
        <v>356.3</v>
      </c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6"/>
        <v>356.3</v>
      </c>
      <c r="I255" s="331">
        <f t="shared" si="46"/>
        <v>0</v>
      </c>
      <c r="J255" s="349">
        <f t="shared" si="36"/>
        <v>356.3</v>
      </c>
      <c r="K255" s="331">
        <f t="shared" si="47"/>
        <v>356.3</v>
      </c>
      <c r="L255" s="331">
        <f t="shared" si="47"/>
        <v>356.3</v>
      </c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6"/>
        <v>356.3</v>
      </c>
      <c r="I256" s="331">
        <f t="shared" si="46"/>
        <v>0</v>
      </c>
      <c r="J256" s="349">
        <f t="shared" si="36"/>
        <v>356.3</v>
      </c>
      <c r="K256" s="331">
        <f t="shared" si="47"/>
        <v>356.3</v>
      </c>
      <c r="L256" s="331">
        <f t="shared" si="47"/>
        <v>356.3</v>
      </c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6"/>
        <v>356.3</v>
      </c>
      <c r="I257" s="331">
        <f t="shared" si="46"/>
        <v>0</v>
      </c>
      <c r="J257" s="349">
        <f t="shared" si="36"/>
        <v>356.3</v>
      </c>
      <c r="K257" s="331">
        <f t="shared" si="47"/>
        <v>356.3</v>
      </c>
      <c r="L257" s="331">
        <f t="shared" si="47"/>
        <v>356.3</v>
      </c>
      <c r="O257" s="264"/>
    </row>
    <row r="258" spans="1:15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356.3</v>
      </c>
      <c r="I258" s="331"/>
      <c r="J258" s="349">
        <f t="shared" si="36"/>
        <v>356.3</v>
      </c>
      <c r="K258" s="331">
        <v>356.3</v>
      </c>
      <c r="L258" s="331">
        <v>356.3</v>
      </c>
      <c r="O258" s="26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48">H260</f>
        <v>0</v>
      </c>
      <c r="I259" s="331"/>
      <c r="J259" s="349">
        <f t="shared" si="36"/>
        <v>0</v>
      </c>
      <c r="K259" s="331">
        <f t="shared" ref="K259:L261" si="49">K260</f>
        <v>0</v>
      </c>
      <c r="L259" s="331">
        <f t="shared" si="49"/>
        <v>0</v>
      </c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48"/>
        <v>0</v>
      </c>
      <c r="I260" s="331"/>
      <c r="J260" s="349">
        <f t="shared" si="36"/>
        <v>0</v>
      </c>
      <c r="K260" s="331">
        <f t="shared" si="49"/>
        <v>0</v>
      </c>
      <c r="L260" s="331">
        <f t="shared" si="49"/>
        <v>0</v>
      </c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48"/>
        <v>0</v>
      </c>
      <c r="I261" s="331"/>
      <c r="J261" s="349">
        <f t="shared" si="36"/>
        <v>0</v>
      </c>
      <c r="K261" s="331">
        <f t="shared" si="49"/>
        <v>0</v>
      </c>
      <c r="L261" s="331">
        <f t="shared" si="49"/>
        <v>0</v>
      </c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48"/>
        <v>0</v>
      </c>
      <c r="I262" s="331"/>
      <c r="J262" s="349">
        <f t="shared" si="36"/>
        <v>0</v>
      </c>
      <c r="K262" s="331">
        <f>K263+K264+K265</f>
        <v>0</v>
      </c>
      <c r="L262" s="331">
        <f>L263+L264+L265</f>
        <v>0</v>
      </c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48"/>
        <v>0</v>
      </c>
      <c r="I263" s="331"/>
      <c r="J263" s="349">
        <f t="shared" si="36"/>
        <v>0</v>
      </c>
      <c r="K263" s="331">
        <f>K264</f>
        <v>0</v>
      </c>
      <c r="L263" s="331">
        <f>L264</f>
        <v>0</v>
      </c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48"/>
        <v>0</v>
      </c>
      <c r="I264" s="331"/>
      <c r="J264" s="349">
        <f t="shared" si="36"/>
        <v>0</v>
      </c>
      <c r="K264" s="331">
        <f>K265</f>
        <v>0</v>
      </c>
      <c r="L264" s="331">
        <f>L265</f>
        <v>0</v>
      </c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6"/>
        <v>0</v>
      </c>
      <c r="K265" s="331"/>
      <c r="L265" s="331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6"/>
        <v>0</v>
      </c>
      <c r="K266" s="389">
        <f t="shared" ref="K266:L269" si="50">K267</f>
        <v>0</v>
      </c>
      <c r="L266" s="389">
        <f t="shared" si="50"/>
        <v>0</v>
      </c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6"/>
        <v>0</v>
      </c>
      <c r="K267" s="389">
        <f t="shared" si="50"/>
        <v>0</v>
      </c>
      <c r="L267" s="389">
        <f t="shared" si="50"/>
        <v>0</v>
      </c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6"/>
        <v>0</v>
      </c>
      <c r="K268" s="389">
        <f t="shared" si="50"/>
        <v>0</v>
      </c>
      <c r="L268" s="389">
        <f t="shared" si="50"/>
        <v>0</v>
      </c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6"/>
        <v>0</v>
      </c>
      <c r="K269" s="389">
        <f t="shared" si="50"/>
        <v>0</v>
      </c>
      <c r="L269" s="389">
        <f t="shared" si="50"/>
        <v>0</v>
      </c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6"/>
        <v>0</v>
      </c>
      <c r="K270" s="389"/>
      <c r="L270" s="389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3460.3</v>
      </c>
      <c r="I271" s="349">
        <f>I280</f>
        <v>0</v>
      </c>
      <c r="J271" s="349">
        <f t="shared" si="36"/>
        <v>3460.3</v>
      </c>
      <c r="K271" s="349">
        <f>K280</f>
        <v>2500</v>
      </c>
      <c r="L271" s="349">
        <f>L280</f>
        <v>2000</v>
      </c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6"/>
        <v>0</v>
      </c>
      <c r="K272" s="365"/>
      <c r="L272" s="365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6"/>
        <v>0</v>
      </c>
      <c r="K273" s="365"/>
      <c r="L273" s="365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6"/>
        <v>0</v>
      </c>
      <c r="K274" s="365"/>
      <c r="L274" s="365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6"/>
        <v>0</v>
      </c>
      <c r="K275" s="365"/>
      <c r="L275" s="365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1">H285</f>
        <v>0</v>
      </c>
      <c r="I276" s="349">
        <f t="shared" si="51"/>
        <v>0</v>
      </c>
      <c r="J276" s="349">
        <f t="shared" si="36"/>
        <v>0</v>
      </c>
      <c r="K276" s="365"/>
      <c r="L276" s="365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1"/>
        <v>0</v>
      </c>
      <c r="I277" s="349">
        <f t="shared" si="51"/>
        <v>0</v>
      </c>
      <c r="J277" s="349">
        <f t="shared" ref="J277:J344" si="52">H277+I277</f>
        <v>0</v>
      </c>
      <c r="K277" s="365"/>
      <c r="L277" s="365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1"/>
        <v>0</v>
      </c>
      <c r="I278" s="349">
        <f t="shared" si="51"/>
        <v>0</v>
      </c>
      <c r="J278" s="349">
        <f t="shared" si="52"/>
        <v>0</v>
      </c>
      <c r="K278" s="365"/>
      <c r="L278" s="365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2"/>
        <v>0</v>
      </c>
      <c r="K279" s="365"/>
      <c r="L279" s="365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3">H281</f>
        <v>3460.3</v>
      </c>
      <c r="I280" s="331">
        <f t="shared" si="53"/>
        <v>0</v>
      </c>
      <c r="J280" s="349">
        <f t="shared" si="52"/>
        <v>3460.3</v>
      </c>
      <c r="K280" s="331">
        <f t="shared" si="53"/>
        <v>2500</v>
      </c>
      <c r="L280" s="331">
        <f t="shared" si="53"/>
        <v>2000</v>
      </c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3"/>
        <v>3460.3</v>
      </c>
      <c r="I281" s="331">
        <f t="shared" si="53"/>
        <v>0</v>
      </c>
      <c r="J281" s="349">
        <f t="shared" si="52"/>
        <v>3460.3</v>
      </c>
      <c r="K281" s="331">
        <f t="shared" si="53"/>
        <v>2500</v>
      </c>
      <c r="L281" s="331">
        <f t="shared" si="53"/>
        <v>2000</v>
      </c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3"/>
        <v>3460.3</v>
      </c>
      <c r="I282" s="331">
        <f t="shared" si="53"/>
        <v>0</v>
      </c>
      <c r="J282" s="349">
        <f t="shared" si="52"/>
        <v>3460.3</v>
      </c>
      <c r="K282" s="331">
        <f t="shared" si="53"/>
        <v>2500</v>
      </c>
      <c r="L282" s="331">
        <f t="shared" si="53"/>
        <v>2000</v>
      </c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3460.3</v>
      </c>
      <c r="I283" s="331">
        <v>0</v>
      </c>
      <c r="J283" s="349">
        <f t="shared" si="52"/>
        <v>3460.3</v>
      </c>
      <c r="K283" s="368">
        <v>2500</v>
      </c>
      <c r="L283" s="368">
        <v>2000</v>
      </c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21605.7</v>
      </c>
      <c r="I284" s="349">
        <f>I313+I346</f>
        <v>7488</v>
      </c>
      <c r="J284" s="349">
        <f t="shared" si="52"/>
        <v>29093.7</v>
      </c>
      <c r="K284" s="349">
        <f>K313+K346</f>
        <v>21245</v>
      </c>
      <c r="L284" s="349">
        <f>L313+L346</f>
        <v>26425</v>
      </c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2"/>
        <v>0</v>
      </c>
      <c r="K285" s="365"/>
      <c r="L285" s="365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2"/>
        <v>0</v>
      </c>
      <c r="K286" s="365"/>
      <c r="L286" s="365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2"/>
        <v>0</v>
      </c>
      <c r="K287" s="365"/>
      <c r="L287" s="365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2"/>
        <v>0</v>
      </c>
      <c r="K288" s="365"/>
      <c r="L288" s="365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2"/>
        <v>0</v>
      </c>
      <c r="K289" s="365"/>
      <c r="L289" s="365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2"/>
        <v>0</v>
      </c>
      <c r="K290" s="365"/>
      <c r="L290" s="365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2"/>
        <v>0</v>
      </c>
      <c r="K291" s="365"/>
      <c r="L291" s="365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2"/>
        <v>0</v>
      </c>
      <c r="K292" s="365"/>
      <c r="L292" s="365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2"/>
        <v>0</v>
      </c>
      <c r="K293" s="365"/>
      <c r="L293" s="365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2"/>
        <v>0</v>
      </c>
      <c r="K294" s="365"/>
      <c r="L294" s="365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2"/>
        <v>0</v>
      </c>
      <c r="K295" s="365"/>
      <c r="L295" s="365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2"/>
        <v>0</v>
      </c>
      <c r="K296" s="365"/>
      <c r="L296" s="365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2"/>
        <v>0</v>
      </c>
      <c r="K297" s="365"/>
      <c r="L297" s="365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2"/>
        <v>0</v>
      </c>
      <c r="K298" s="365"/>
      <c r="L298" s="365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2"/>
        <v>0</v>
      </c>
      <c r="K299" s="365"/>
      <c r="L299" s="365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2"/>
        <v>0</v>
      </c>
      <c r="K300" s="365"/>
      <c r="L300" s="365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2"/>
        <v>0</v>
      </c>
      <c r="K301" s="365"/>
      <c r="L301" s="365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2"/>
        <v>0</v>
      </c>
      <c r="K302" s="365"/>
      <c r="L302" s="365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2"/>
        <v>0</v>
      </c>
      <c r="K303" s="365"/>
      <c r="L303" s="365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2"/>
        <v>0</v>
      </c>
      <c r="K304" s="365"/>
      <c r="L304" s="365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2"/>
        <v>0</v>
      </c>
      <c r="K305" s="365"/>
      <c r="L305" s="365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2"/>
        <v>0</v>
      </c>
      <c r="K306" s="365"/>
      <c r="L306" s="365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2"/>
        <v>0</v>
      </c>
      <c r="K307" s="365"/>
      <c r="L307" s="365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2"/>
        <v>0</v>
      </c>
      <c r="K308" s="365"/>
      <c r="L308" s="365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2"/>
        <v>0</v>
      </c>
      <c r="K309" s="365"/>
      <c r="L309" s="365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2"/>
        <v>0</v>
      </c>
      <c r="K310" s="365"/>
      <c r="L310" s="365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2"/>
        <v>0</v>
      </c>
      <c r="K311" s="365"/>
      <c r="L311" s="365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2"/>
        <v>0</v>
      </c>
      <c r="K312" s="365"/>
      <c r="L312" s="365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21605.7</v>
      </c>
      <c r="I313" s="386">
        <f>I314+I319+I341</f>
        <v>7488</v>
      </c>
      <c r="J313" s="349">
        <f t="shared" si="52"/>
        <v>29093.7</v>
      </c>
      <c r="K313" s="386">
        <f>K314+K319+K341</f>
        <v>21245</v>
      </c>
      <c r="L313" s="386">
        <f>L314+L319+L341</f>
        <v>26425</v>
      </c>
      <c r="O313" s="264"/>
    </row>
    <row r="314" spans="1:15" ht="38.25" customHeight="1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4">H315</f>
        <v>1693.8</v>
      </c>
      <c r="I314" s="331">
        <f t="shared" si="54"/>
        <v>3288</v>
      </c>
      <c r="J314" s="349">
        <f t="shared" si="52"/>
        <v>4981.8</v>
      </c>
      <c r="K314" s="331">
        <f t="shared" si="54"/>
        <v>3000</v>
      </c>
      <c r="L314" s="331">
        <f t="shared" si="54"/>
        <v>3000</v>
      </c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4"/>
        <v>1693.8</v>
      </c>
      <c r="I315" s="331">
        <f t="shared" si="54"/>
        <v>3288</v>
      </c>
      <c r="J315" s="349">
        <f t="shared" si="52"/>
        <v>4981.8</v>
      </c>
      <c r="K315" s="331">
        <f t="shared" si="54"/>
        <v>3000</v>
      </c>
      <c r="L315" s="331">
        <f t="shared" si="54"/>
        <v>3000</v>
      </c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1693.8</v>
      </c>
      <c r="I316" s="331">
        <f>I318</f>
        <v>3288</v>
      </c>
      <c r="J316" s="349">
        <f t="shared" si="52"/>
        <v>4981.8</v>
      </c>
      <c r="K316" s="331">
        <f>K318</f>
        <v>3000</v>
      </c>
      <c r="L316" s="331">
        <f>L318</f>
        <v>3000</v>
      </c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1693.8</v>
      </c>
      <c r="I317" s="331">
        <f>I318</f>
        <v>3288</v>
      </c>
      <c r="J317" s="349">
        <f t="shared" si="52"/>
        <v>4981.8</v>
      </c>
      <c r="K317" s="331">
        <f>K318</f>
        <v>3000</v>
      </c>
      <c r="L317" s="331">
        <f>L318</f>
        <v>3000</v>
      </c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v>1693.8</v>
      </c>
      <c r="I318" s="331">
        <f>2000+888+400</f>
        <v>3288</v>
      </c>
      <c r="J318" s="349">
        <f t="shared" si="52"/>
        <v>4981.8</v>
      </c>
      <c r="K318" s="368">
        <f>3000+611.5-611.5</f>
        <v>3000</v>
      </c>
      <c r="L318" s="368">
        <v>3000</v>
      </c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19511.900000000001</v>
      </c>
      <c r="I319" s="331">
        <f>I324+I320</f>
        <v>4200</v>
      </c>
      <c r="J319" s="349">
        <f t="shared" si="52"/>
        <v>23711.9</v>
      </c>
      <c r="K319" s="331">
        <f>K324+K320</f>
        <v>17845</v>
      </c>
      <c r="L319" s="331">
        <f>L324+L320</f>
        <v>23025</v>
      </c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5">H321</f>
        <v>100</v>
      </c>
      <c r="I320" s="331">
        <f t="shared" si="55"/>
        <v>0</v>
      </c>
      <c r="J320" s="349">
        <f t="shared" si="52"/>
        <v>100</v>
      </c>
      <c r="K320" s="331"/>
      <c r="L320" s="331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5"/>
        <v>100</v>
      </c>
      <c r="I321" s="331">
        <f t="shared" si="55"/>
        <v>0</v>
      </c>
      <c r="J321" s="349">
        <f t="shared" si="52"/>
        <v>100</v>
      </c>
      <c r="K321" s="331"/>
      <c r="L321" s="331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5"/>
        <v>100</v>
      </c>
      <c r="I322" s="331">
        <f t="shared" si="55"/>
        <v>0</v>
      </c>
      <c r="J322" s="349">
        <f t="shared" si="52"/>
        <v>100</v>
      </c>
      <c r="K322" s="331"/>
      <c r="L322" s="331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19411.900000000001</v>
      </c>
      <c r="I324" s="331">
        <f>I325+I328+I332</f>
        <v>4200</v>
      </c>
      <c r="J324" s="349">
        <f t="shared" si="52"/>
        <v>23611.9</v>
      </c>
      <c r="K324" s="331">
        <f>K325+K328+K332</f>
        <v>17845</v>
      </c>
      <c r="L324" s="331">
        <f>L325+L328+L332</f>
        <v>23025</v>
      </c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6">H326</f>
        <v>7760.7</v>
      </c>
      <c r="I325" s="331">
        <f t="shared" si="56"/>
        <v>0</v>
      </c>
      <c r="J325" s="349">
        <f t="shared" si="52"/>
        <v>7760.7</v>
      </c>
      <c r="K325" s="331">
        <f t="shared" si="56"/>
        <v>7774.3</v>
      </c>
      <c r="L325" s="331">
        <f t="shared" si="56"/>
        <v>12954.3</v>
      </c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6"/>
        <v>7760.7</v>
      </c>
      <c r="I326" s="331">
        <f t="shared" si="56"/>
        <v>0</v>
      </c>
      <c r="J326" s="349">
        <f t="shared" si="52"/>
        <v>7760.7</v>
      </c>
      <c r="K326" s="331">
        <f t="shared" si="56"/>
        <v>7774.3</v>
      </c>
      <c r="L326" s="331">
        <f t="shared" si="56"/>
        <v>12954.3</v>
      </c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7760.7</v>
      </c>
      <c r="I327" s="331">
        <v>0</v>
      </c>
      <c r="J327" s="349">
        <f t="shared" si="52"/>
        <v>7760.7</v>
      </c>
      <c r="K327" s="365">
        <v>7774.3</v>
      </c>
      <c r="L327" s="368">
        <v>12954.3</v>
      </c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7">H329</f>
        <v>116.5</v>
      </c>
      <c r="I328" s="331">
        <f t="shared" si="57"/>
        <v>200</v>
      </c>
      <c r="J328" s="349">
        <f t="shared" si="52"/>
        <v>316.5</v>
      </c>
      <c r="K328" s="331">
        <f t="shared" si="57"/>
        <v>70.7</v>
      </c>
      <c r="L328" s="331">
        <f t="shared" si="57"/>
        <v>70.7</v>
      </c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7"/>
        <v>116.5</v>
      </c>
      <c r="I329" s="331">
        <f t="shared" si="57"/>
        <v>200</v>
      </c>
      <c r="J329" s="349">
        <f t="shared" si="52"/>
        <v>316.5</v>
      </c>
      <c r="K329" s="331">
        <f t="shared" si="57"/>
        <v>70.7</v>
      </c>
      <c r="L329" s="331">
        <f t="shared" si="57"/>
        <v>70.7</v>
      </c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7"/>
        <v>116.5</v>
      </c>
      <c r="I330" s="331">
        <f t="shared" si="57"/>
        <v>200</v>
      </c>
      <c r="J330" s="349">
        <f t="shared" si="52"/>
        <v>316.5</v>
      </c>
      <c r="K330" s="331">
        <f t="shared" si="57"/>
        <v>70.7</v>
      </c>
      <c r="L330" s="331">
        <f t="shared" si="57"/>
        <v>70.7</v>
      </c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116.5</v>
      </c>
      <c r="I331" s="331">
        <v>200</v>
      </c>
      <c r="J331" s="349">
        <f t="shared" si="52"/>
        <v>316.5</v>
      </c>
      <c r="K331" s="368">
        <v>70.7</v>
      </c>
      <c r="L331" s="368">
        <v>70.7</v>
      </c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58">H333</f>
        <v>11534.7</v>
      </c>
      <c r="I332" s="331">
        <f t="shared" si="58"/>
        <v>4000</v>
      </c>
      <c r="J332" s="349">
        <f t="shared" si="52"/>
        <v>15534.7</v>
      </c>
      <c r="K332" s="331">
        <f t="shared" si="58"/>
        <v>10000</v>
      </c>
      <c r="L332" s="331">
        <f t="shared" si="58"/>
        <v>10000</v>
      </c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58"/>
        <v>11534.7</v>
      </c>
      <c r="I333" s="331">
        <f t="shared" si="58"/>
        <v>4000</v>
      </c>
      <c r="J333" s="349">
        <f t="shared" si="52"/>
        <v>15534.7</v>
      </c>
      <c r="K333" s="331">
        <f t="shared" si="58"/>
        <v>10000</v>
      </c>
      <c r="L333" s="331">
        <f t="shared" si="58"/>
        <v>10000</v>
      </c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58"/>
        <v>11534.7</v>
      </c>
      <c r="I334" s="331">
        <f t="shared" si="58"/>
        <v>4000</v>
      </c>
      <c r="J334" s="349">
        <f t="shared" si="52"/>
        <v>15534.7</v>
      </c>
      <c r="K334" s="331">
        <f t="shared" si="58"/>
        <v>10000</v>
      </c>
      <c r="L334" s="331">
        <f t="shared" si="58"/>
        <v>10000</v>
      </c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11534.7</v>
      </c>
      <c r="I335" s="331">
        <v>4000</v>
      </c>
      <c r="J335" s="349">
        <f t="shared" si="52"/>
        <v>15534.7</v>
      </c>
      <c r="K335" s="368">
        <v>10000</v>
      </c>
      <c r="L335" s="368">
        <v>10000</v>
      </c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59">H337</f>
        <v>0</v>
      </c>
      <c r="I336" s="386"/>
      <c r="J336" s="349">
        <f t="shared" si="52"/>
        <v>0</v>
      </c>
      <c r="K336" s="386">
        <f t="shared" si="59"/>
        <v>0</v>
      </c>
      <c r="L336" s="365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59"/>
        <v>0</v>
      </c>
      <c r="I337" s="386"/>
      <c r="J337" s="349">
        <f t="shared" si="52"/>
        <v>0</v>
      </c>
      <c r="K337" s="386">
        <f t="shared" si="59"/>
        <v>0</v>
      </c>
      <c r="L337" s="365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59"/>
        <v>0</v>
      </c>
      <c r="I338" s="386"/>
      <c r="J338" s="349">
        <f t="shared" si="52"/>
        <v>0</v>
      </c>
      <c r="K338" s="386">
        <f t="shared" si="59"/>
        <v>0</v>
      </c>
      <c r="L338" s="365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59"/>
        <v>0</v>
      </c>
      <c r="I339" s="386"/>
      <c r="J339" s="349">
        <f t="shared" si="52"/>
        <v>0</v>
      </c>
      <c r="K339" s="386">
        <f t="shared" si="59"/>
        <v>0</v>
      </c>
      <c r="L339" s="365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2"/>
        <v>0</v>
      </c>
      <c r="K340" s="365"/>
      <c r="L340" s="365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0">I342</f>
        <v>0</v>
      </c>
      <c r="J341" s="349">
        <f t="shared" si="52"/>
        <v>400</v>
      </c>
      <c r="K341" s="331">
        <f t="shared" ref="K341:L344" si="61">K342</f>
        <v>400</v>
      </c>
      <c r="L341" s="331">
        <f t="shared" si="61"/>
        <v>400</v>
      </c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0"/>
        <v>400</v>
      </c>
      <c r="I342" s="331">
        <f t="shared" si="60"/>
        <v>0</v>
      </c>
      <c r="J342" s="349">
        <f t="shared" si="52"/>
        <v>400</v>
      </c>
      <c r="K342" s="331">
        <f t="shared" si="61"/>
        <v>400</v>
      </c>
      <c r="L342" s="331">
        <f t="shared" si="61"/>
        <v>400</v>
      </c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0"/>
        <v>400</v>
      </c>
      <c r="I343" s="331">
        <f t="shared" si="60"/>
        <v>0</v>
      </c>
      <c r="J343" s="349">
        <f t="shared" si="52"/>
        <v>400</v>
      </c>
      <c r="K343" s="331">
        <f t="shared" si="61"/>
        <v>400</v>
      </c>
      <c r="L343" s="331">
        <f t="shared" si="61"/>
        <v>400</v>
      </c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0"/>
        <v>400</v>
      </c>
      <c r="I344" s="331">
        <f t="shared" si="60"/>
        <v>0</v>
      </c>
      <c r="J344" s="349">
        <f t="shared" si="52"/>
        <v>400</v>
      </c>
      <c r="K344" s="331">
        <f t="shared" si="61"/>
        <v>400</v>
      </c>
      <c r="L344" s="331">
        <f t="shared" si="61"/>
        <v>400</v>
      </c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2">H345+I345</f>
        <v>400</v>
      </c>
      <c r="K345" s="368">
        <v>400</v>
      </c>
      <c r="L345" s="368">
        <v>400</v>
      </c>
      <c r="O345" s="264"/>
    </row>
    <row r="346" spans="1:15" ht="25.5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2"/>
        <v>0</v>
      </c>
      <c r="K346" s="331">
        <f>K347+K351+K368+K355+K359</f>
        <v>0</v>
      </c>
      <c r="L346" s="331">
        <f>L347+L351+L368+L355+L359</f>
        <v>0</v>
      </c>
      <c r="O346" s="264"/>
    </row>
    <row r="347" spans="1:15" ht="25.5" customHeight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2"/>
        <v>0</v>
      </c>
      <c r="K347" s="331">
        <f t="shared" ref="K347:L349" si="63">K348</f>
        <v>0</v>
      </c>
      <c r="L347" s="331">
        <f t="shared" si="63"/>
        <v>0</v>
      </c>
      <c r="O347" s="264"/>
    </row>
    <row r="348" spans="1:15" ht="25.5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2"/>
        <v>0</v>
      </c>
      <c r="K348" s="331">
        <f t="shared" si="63"/>
        <v>0</v>
      </c>
      <c r="L348" s="331">
        <f t="shared" si="63"/>
        <v>0</v>
      </c>
      <c r="M348" s="296">
        <f>M349</f>
        <v>0</v>
      </c>
      <c r="O348" s="264"/>
    </row>
    <row r="349" spans="1:15" ht="13.5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2"/>
        <v>0</v>
      </c>
      <c r="K349" s="331">
        <f t="shared" si="63"/>
        <v>0</v>
      </c>
      <c r="L349" s="331">
        <f t="shared" si="63"/>
        <v>0</v>
      </c>
      <c r="M349" s="296">
        <f>M350</f>
        <v>0</v>
      </c>
      <c r="O349" s="264"/>
    </row>
    <row r="350" spans="1:15" ht="13.5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2"/>
        <v>0</v>
      </c>
      <c r="K350" s="368"/>
      <c r="L350" s="368"/>
      <c r="O350" s="264"/>
    </row>
    <row r="351" spans="1:15" ht="25.5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2"/>
        <v>0</v>
      </c>
      <c r="K351" s="331">
        <f>K352</f>
        <v>0</v>
      </c>
      <c r="L351" s="331">
        <f>L352</f>
        <v>0</v>
      </c>
      <c r="O351" s="264"/>
    </row>
    <row r="352" spans="1:15" ht="24.75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4">H353</f>
        <v>0</v>
      </c>
      <c r="I352" s="331"/>
      <c r="J352" s="349">
        <f t="shared" si="62"/>
        <v>0</v>
      </c>
      <c r="K352" s="331">
        <f t="shared" si="64"/>
        <v>0</v>
      </c>
      <c r="L352" s="331">
        <f t="shared" si="64"/>
        <v>0</v>
      </c>
      <c r="O352" s="264"/>
    </row>
    <row r="353" spans="1:15" ht="22.5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4"/>
        <v>0</v>
      </c>
      <c r="I353" s="331"/>
      <c r="J353" s="349">
        <f t="shared" si="62"/>
        <v>0</v>
      </c>
      <c r="K353" s="331">
        <f t="shared" si="64"/>
        <v>0</v>
      </c>
      <c r="L353" s="331">
        <f t="shared" si="64"/>
        <v>0</v>
      </c>
      <c r="O353" s="264"/>
    </row>
    <row r="354" spans="1:15" ht="13.5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2"/>
        <v>0</v>
      </c>
      <c r="K354" s="365"/>
      <c r="L354" s="368"/>
      <c r="O354" s="264"/>
    </row>
    <row r="355" spans="1:15" ht="37.5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5">H356</f>
        <v>0</v>
      </c>
      <c r="I355" s="331"/>
      <c r="J355" s="349">
        <f t="shared" si="62"/>
        <v>0</v>
      </c>
      <c r="K355" s="331">
        <f t="shared" si="65"/>
        <v>0</v>
      </c>
      <c r="L355" s="331">
        <f t="shared" si="65"/>
        <v>0</v>
      </c>
      <c r="O355" s="264"/>
    </row>
    <row r="356" spans="1:15" ht="13.5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2"/>
        <v>0</v>
      </c>
      <c r="K356" s="331">
        <f t="shared" si="65"/>
        <v>0</v>
      </c>
      <c r="L356" s="331">
        <f t="shared" si="65"/>
        <v>0</v>
      </c>
      <c r="O356" s="264"/>
    </row>
    <row r="357" spans="1:15" ht="13.5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5"/>
        <v>0</v>
      </c>
      <c r="I357" s="331"/>
      <c r="J357" s="349">
        <f t="shared" si="62"/>
        <v>0</v>
      </c>
      <c r="K357" s="331">
        <f t="shared" si="65"/>
        <v>0</v>
      </c>
      <c r="L357" s="331">
        <f t="shared" si="65"/>
        <v>0</v>
      </c>
      <c r="O357" s="264"/>
    </row>
    <row r="358" spans="1:15" ht="13.5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2"/>
        <v>0</v>
      </c>
      <c r="K358" s="368"/>
      <c r="L358" s="368"/>
      <c r="O358" s="264"/>
    </row>
    <row r="359" spans="1:15" ht="13.5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6">H360</f>
        <v>0</v>
      </c>
      <c r="I359" s="331"/>
      <c r="J359" s="349">
        <f t="shared" si="62"/>
        <v>0</v>
      </c>
      <c r="K359" s="331">
        <f t="shared" si="66"/>
        <v>0</v>
      </c>
      <c r="L359" s="331">
        <f t="shared" si="66"/>
        <v>0</v>
      </c>
      <c r="O359" s="264"/>
    </row>
    <row r="360" spans="1:15" ht="13.5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6"/>
        <v>0</v>
      </c>
      <c r="I360" s="331"/>
      <c r="J360" s="349">
        <f t="shared" si="62"/>
        <v>0</v>
      </c>
      <c r="K360" s="331">
        <f t="shared" si="66"/>
        <v>0</v>
      </c>
      <c r="L360" s="331">
        <f t="shared" si="66"/>
        <v>0</v>
      </c>
      <c r="O360" s="264"/>
    </row>
    <row r="361" spans="1:15" ht="13.5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6"/>
        <v>0</v>
      </c>
      <c r="I361" s="331"/>
      <c r="J361" s="349">
        <f t="shared" si="62"/>
        <v>0</v>
      </c>
      <c r="K361" s="331">
        <f t="shared" si="66"/>
        <v>0</v>
      </c>
      <c r="L361" s="331">
        <f t="shared" si="66"/>
        <v>0</v>
      </c>
      <c r="O361" s="264"/>
    </row>
    <row r="362" spans="1:15" ht="13.5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2"/>
        <v>0</v>
      </c>
      <c r="K362" s="368"/>
      <c r="L362" s="368"/>
      <c r="O362" s="264"/>
    </row>
    <row r="363" spans="1:15" ht="102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7">H364</f>
        <v>0</v>
      </c>
      <c r="I363" s="386"/>
      <c r="J363" s="349">
        <f t="shared" si="62"/>
        <v>0</v>
      </c>
      <c r="K363" s="386">
        <f t="shared" si="67"/>
        <v>0</v>
      </c>
      <c r="L363" s="365"/>
      <c r="O363" s="264"/>
    </row>
    <row r="364" spans="1:15" ht="13.5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7"/>
        <v>0</v>
      </c>
      <c r="I364" s="386"/>
      <c r="J364" s="349">
        <f t="shared" si="62"/>
        <v>0</v>
      </c>
      <c r="K364" s="386">
        <f t="shared" si="67"/>
        <v>0</v>
      </c>
      <c r="L364" s="365"/>
      <c r="O364" s="264"/>
    </row>
    <row r="365" spans="1:15" ht="13.5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7"/>
        <v>0</v>
      </c>
      <c r="I365" s="386"/>
      <c r="J365" s="349">
        <f t="shared" si="62"/>
        <v>0</v>
      </c>
      <c r="K365" s="386">
        <f t="shared" si="67"/>
        <v>0</v>
      </c>
      <c r="L365" s="365"/>
      <c r="O365" s="264"/>
    </row>
    <row r="366" spans="1:15" ht="13.5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7"/>
        <v>0</v>
      </c>
      <c r="I366" s="386"/>
      <c r="J366" s="349">
        <f t="shared" si="62"/>
        <v>0</v>
      </c>
      <c r="K366" s="386">
        <f t="shared" si="67"/>
        <v>0</v>
      </c>
      <c r="L366" s="365"/>
      <c r="O366" s="264"/>
    </row>
    <row r="367" spans="1:15" ht="13.5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2"/>
        <v>0</v>
      </c>
      <c r="K367" s="365"/>
      <c r="L367" s="365"/>
      <c r="O367" s="264"/>
    </row>
    <row r="368" spans="1:15" ht="38.25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2"/>
        <v>0</v>
      </c>
      <c r="K368" s="331">
        <f>K369</f>
        <v>0</v>
      </c>
      <c r="L368" s="331">
        <f>L369</f>
        <v>0</v>
      </c>
      <c r="O368" s="264"/>
    </row>
    <row r="369" spans="1:16" ht="26.25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68">H370</f>
        <v>0</v>
      </c>
      <c r="I369" s="331"/>
      <c r="J369" s="349">
        <f t="shared" si="62"/>
        <v>0</v>
      </c>
      <c r="K369" s="331">
        <f t="shared" si="68"/>
        <v>0</v>
      </c>
      <c r="L369" s="331">
        <f t="shared" si="68"/>
        <v>0</v>
      </c>
      <c r="O369" s="264"/>
    </row>
    <row r="370" spans="1:16" ht="27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68"/>
        <v>0</v>
      </c>
      <c r="I370" s="331"/>
      <c r="J370" s="349">
        <f t="shared" si="62"/>
        <v>0</v>
      </c>
      <c r="K370" s="331">
        <f t="shared" si="68"/>
        <v>0</v>
      </c>
      <c r="L370" s="331">
        <f t="shared" si="68"/>
        <v>0</v>
      </c>
      <c r="O370" s="264"/>
    </row>
    <row r="371" spans="1:16" ht="13.5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2"/>
        <v>0</v>
      </c>
      <c r="K371" s="368"/>
      <c r="L371" s="368"/>
      <c r="O371" s="264"/>
    </row>
    <row r="372" spans="1:16" ht="25.5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H373+H379</f>
        <v>0</v>
      </c>
      <c r="I372" s="349">
        <f>I373+I379</f>
        <v>17</v>
      </c>
      <c r="J372" s="349">
        <f t="shared" si="62"/>
        <v>17</v>
      </c>
      <c r="K372" s="365"/>
      <c r="L372" s="365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2"/>
        <v>0</v>
      </c>
      <c r="K373" s="365"/>
      <c r="L373" s="365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2"/>
        <v>0</v>
      </c>
      <c r="K374" s="365"/>
      <c r="L374" s="365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2"/>
        <v>0</v>
      </c>
      <c r="K375" s="365"/>
      <c r="L375" s="365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2"/>
        <v>0</v>
      </c>
      <c r="K376" s="365"/>
      <c r="L376" s="365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2"/>
        <v>0</v>
      </c>
      <c r="K377" s="365"/>
      <c r="L377" s="365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2"/>
        <v>0</v>
      </c>
      <c r="K378" s="365"/>
      <c r="L378" s="365"/>
      <c r="O378" s="264"/>
    </row>
    <row r="379" spans="1:16" ht="25.5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 t="shared" ref="H379:I382" si="69">H380</f>
        <v>0</v>
      </c>
      <c r="I379" s="331">
        <f t="shared" si="69"/>
        <v>17</v>
      </c>
      <c r="J379" s="349">
        <f t="shared" si="62"/>
        <v>17</v>
      </c>
      <c r="K379" s="365"/>
      <c r="L379" s="365"/>
      <c r="O379" s="264"/>
    </row>
    <row r="380" spans="1:16" ht="61.5" customHeight="1">
      <c r="A380" s="439" t="s">
        <v>1069</v>
      </c>
      <c r="B380" s="370" t="s">
        <v>39</v>
      </c>
      <c r="C380" s="209" t="s">
        <v>65</v>
      </c>
      <c r="D380" s="209" t="s">
        <v>80</v>
      </c>
      <c r="E380" s="223" t="s">
        <v>1070</v>
      </c>
      <c r="F380" s="209"/>
      <c r="G380" s="209"/>
      <c r="H380" s="331">
        <f t="shared" si="69"/>
        <v>0</v>
      </c>
      <c r="I380" s="331">
        <f t="shared" si="69"/>
        <v>17</v>
      </c>
      <c r="J380" s="349">
        <f t="shared" si="62"/>
        <v>17</v>
      </c>
      <c r="K380" s="365"/>
      <c r="L380" s="365"/>
      <c r="O380" s="264"/>
    </row>
    <row r="381" spans="1:16" ht="25.5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1070</v>
      </c>
      <c r="F381" s="209" t="s">
        <v>27</v>
      </c>
      <c r="G381" s="209"/>
      <c r="H381" s="331">
        <f t="shared" si="69"/>
        <v>0</v>
      </c>
      <c r="I381" s="331">
        <f t="shared" si="69"/>
        <v>17</v>
      </c>
      <c r="J381" s="349">
        <f t="shared" si="62"/>
        <v>17</v>
      </c>
      <c r="K381" s="365"/>
      <c r="L381" s="365"/>
      <c r="O381" s="264"/>
    </row>
    <row r="382" spans="1:16" ht="37.5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1070</v>
      </c>
      <c r="F382" s="209" t="s">
        <v>29</v>
      </c>
      <c r="G382" s="209"/>
      <c r="H382" s="331">
        <f t="shared" si="69"/>
        <v>0</v>
      </c>
      <c r="I382" s="331">
        <f t="shared" si="69"/>
        <v>17</v>
      </c>
      <c r="J382" s="349">
        <f t="shared" si="62"/>
        <v>17</v>
      </c>
      <c r="K382" s="365"/>
      <c r="L382" s="365"/>
      <c r="O382" s="264"/>
    </row>
    <row r="383" spans="1:16" ht="12.75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1070</v>
      </c>
      <c r="F383" s="209" t="s">
        <v>29</v>
      </c>
      <c r="G383" s="209" t="s">
        <v>12</v>
      </c>
      <c r="H383" s="331"/>
      <c r="I383" s="331">
        <v>17</v>
      </c>
      <c r="J383" s="349">
        <f t="shared" si="62"/>
        <v>17</v>
      </c>
      <c r="K383" s="365"/>
      <c r="L383" s="365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22017.199999999997</v>
      </c>
      <c r="I384" s="349">
        <f>I413+I403+I385+I398+I434</f>
        <v>37.5</v>
      </c>
      <c r="J384" s="349">
        <f t="shared" si="62"/>
        <v>22054.699999999997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O384" s="264"/>
      <c r="P384" s="264">
        <f>L384+L631+L1569</f>
        <v>1749.4</v>
      </c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70">H386</f>
        <v>0</v>
      </c>
      <c r="I385" s="349">
        <f t="shared" si="70"/>
        <v>0</v>
      </c>
      <c r="J385" s="349">
        <f t="shared" si="62"/>
        <v>0</v>
      </c>
      <c r="K385" s="349">
        <f t="shared" si="70"/>
        <v>0</v>
      </c>
      <c r="L385" s="349">
        <f t="shared" si="70"/>
        <v>0</v>
      </c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70"/>
        <v>0</v>
      </c>
      <c r="I386" s="331">
        <f t="shared" si="70"/>
        <v>0</v>
      </c>
      <c r="J386" s="349">
        <f t="shared" si="62"/>
        <v>0</v>
      </c>
      <c r="K386" s="331">
        <f t="shared" si="70"/>
        <v>0</v>
      </c>
      <c r="L386" s="331">
        <f t="shared" si="70"/>
        <v>0</v>
      </c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2"/>
        <v>0</v>
      </c>
      <c r="K387" s="331">
        <f>K388+K390</f>
        <v>0</v>
      </c>
      <c r="L387" s="331">
        <f>L388+L390</f>
        <v>0</v>
      </c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2"/>
        <v>0</v>
      </c>
      <c r="K388" s="349"/>
      <c r="L388" s="349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2"/>
        <v>0</v>
      </c>
      <c r="K389" s="349"/>
      <c r="L389" s="349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2"/>
        <v>0</v>
      </c>
      <c r="K390" s="349"/>
      <c r="L390" s="349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2"/>
        <v>0</v>
      </c>
      <c r="K391" s="349"/>
      <c r="L391" s="349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2"/>
        <v>90</v>
      </c>
      <c r="K392" s="349">
        <f>K393+K398</f>
        <v>70</v>
      </c>
      <c r="L392" s="349">
        <f>L393+L398</f>
        <v>30</v>
      </c>
      <c r="O392" s="264"/>
    </row>
    <row r="393" spans="1:15" ht="63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1">H394</f>
        <v>90</v>
      </c>
      <c r="I393" s="331">
        <f t="shared" si="71"/>
        <v>0</v>
      </c>
      <c r="J393" s="349">
        <f t="shared" si="62"/>
        <v>90</v>
      </c>
      <c r="K393" s="331">
        <f t="shared" si="71"/>
        <v>70</v>
      </c>
      <c r="L393" s="331">
        <f t="shared" si="71"/>
        <v>30</v>
      </c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1"/>
        <v>90</v>
      </c>
      <c r="I394" s="331">
        <f t="shared" si="71"/>
        <v>0</v>
      </c>
      <c r="J394" s="349">
        <f t="shared" si="62"/>
        <v>90</v>
      </c>
      <c r="K394" s="331">
        <f t="shared" si="71"/>
        <v>70</v>
      </c>
      <c r="L394" s="331">
        <f t="shared" si="71"/>
        <v>30</v>
      </c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1"/>
        <v>90</v>
      </c>
      <c r="I395" s="331">
        <f t="shared" si="71"/>
        <v>0</v>
      </c>
      <c r="J395" s="349">
        <f t="shared" si="62"/>
        <v>90</v>
      </c>
      <c r="K395" s="331">
        <f t="shared" si="71"/>
        <v>70</v>
      </c>
      <c r="L395" s="331">
        <f t="shared" si="71"/>
        <v>30</v>
      </c>
      <c r="O395" s="264"/>
    </row>
    <row r="396" spans="1:15" ht="27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1"/>
        <v>90</v>
      </c>
      <c r="I396" s="331">
        <f t="shared" si="71"/>
        <v>0</v>
      </c>
      <c r="J396" s="349">
        <f t="shared" si="62"/>
        <v>90</v>
      </c>
      <c r="K396" s="331">
        <f t="shared" si="71"/>
        <v>70</v>
      </c>
      <c r="L396" s="331">
        <f t="shared" si="71"/>
        <v>30</v>
      </c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2"/>
        <v>90</v>
      </c>
      <c r="K397" s="331">
        <v>70</v>
      </c>
      <c r="L397" s="331">
        <v>30</v>
      </c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2">H399</f>
        <v>0</v>
      </c>
      <c r="I398" s="349"/>
      <c r="J398" s="349">
        <f t="shared" si="62"/>
        <v>0</v>
      </c>
      <c r="K398" s="349">
        <f t="shared" si="72"/>
        <v>0</v>
      </c>
      <c r="L398" s="349">
        <f t="shared" si="72"/>
        <v>0</v>
      </c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2"/>
        <v>0</v>
      </c>
      <c r="I399" s="349"/>
      <c r="J399" s="349">
        <f t="shared" si="62"/>
        <v>0</v>
      </c>
      <c r="K399" s="349">
        <f t="shared" si="72"/>
        <v>0</v>
      </c>
      <c r="L399" s="349">
        <f t="shared" si="72"/>
        <v>0</v>
      </c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2"/>
        <v>0</v>
      </c>
      <c r="I400" s="349"/>
      <c r="J400" s="349">
        <f t="shared" si="62"/>
        <v>0</v>
      </c>
      <c r="K400" s="349">
        <f t="shared" si="72"/>
        <v>0</v>
      </c>
      <c r="L400" s="349">
        <f t="shared" si="72"/>
        <v>0</v>
      </c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2"/>
        <v>0</v>
      </c>
      <c r="K401" s="349">
        <f t="shared" si="72"/>
        <v>0</v>
      </c>
      <c r="L401" s="349">
        <f t="shared" si="72"/>
        <v>0</v>
      </c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2"/>
        <v>0</v>
      </c>
      <c r="K402" s="404"/>
      <c r="L402" s="40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3">H404</f>
        <v>0</v>
      </c>
      <c r="I403" s="404"/>
      <c r="J403" s="349">
        <f t="shared" si="62"/>
        <v>0</v>
      </c>
      <c r="K403" s="404">
        <f t="shared" si="73"/>
        <v>0</v>
      </c>
      <c r="L403" s="404">
        <f t="shared" si="73"/>
        <v>0</v>
      </c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3"/>
        <v>0</v>
      </c>
      <c r="I404" s="404"/>
      <c r="J404" s="349">
        <f t="shared" si="62"/>
        <v>0</v>
      </c>
      <c r="K404" s="404">
        <f t="shared" si="73"/>
        <v>0</v>
      </c>
      <c r="L404" s="404">
        <f t="shared" si="73"/>
        <v>0</v>
      </c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3"/>
        <v>0</v>
      </c>
      <c r="I405" s="404"/>
      <c r="J405" s="349">
        <f t="shared" si="62"/>
        <v>0</v>
      </c>
      <c r="K405" s="404">
        <f t="shared" si="73"/>
        <v>0</v>
      </c>
      <c r="L405" s="404">
        <f t="shared" si="73"/>
        <v>0</v>
      </c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2"/>
        <v>0</v>
      </c>
      <c r="K406" s="404">
        <f>K407+K410</f>
        <v>0</v>
      </c>
      <c r="L406" s="404">
        <f>L407+L410</f>
        <v>0</v>
      </c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4">H408</f>
        <v>0</v>
      </c>
      <c r="I407" s="404"/>
      <c r="J407" s="349">
        <f t="shared" si="62"/>
        <v>0</v>
      </c>
      <c r="K407" s="404">
        <f t="shared" si="74"/>
        <v>0</v>
      </c>
      <c r="L407" s="404">
        <f t="shared" si="74"/>
        <v>0</v>
      </c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4"/>
        <v>0</v>
      </c>
      <c r="I408" s="404"/>
      <c r="J408" s="349">
        <f t="shared" si="62"/>
        <v>0</v>
      </c>
      <c r="K408" s="404">
        <f t="shared" si="74"/>
        <v>0</v>
      </c>
      <c r="L408" s="404">
        <f t="shared" si="74"/>
        <v>0</v>
      </c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5">H409+I409</f>
        <v>0</v>
      </c>
      <c r="K409" s="404"/>
      <c r="L409" s="405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6">H411</f>
        <v>0</v>
      </c>
      <c r="I410" s="404"/>
      <c r="J410" s="349">
        <f t="shared" si="75"/>
        <v>0</v>
      </c>
      <c r="K410" s="404">
        <f t="shared" si="76"/>
        <v>0</v>
      </c>
      <c r="L410" s="404">
        <f t="shared" si="76"/>
        <v>0</v>
      </c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6"/>
        <v>0</v>
      </c>
      <c r="I411" s="404"/>
      <c r="J411" s="349">
        <f t="shared" si="75"/>
        <v>0</v>
      </c>
      <c r="K411" s="404">
        <f t="shared" si="76"/>
        <v>0</v>
      </c>
      <c r="L411" s="404">
        <f t="shared" si="76"/>
        <v>0</v>
      </c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5"/>
        <v>0</v>
      </c>
      <c r="K412" s="404"/>
      <c r="L412" s="405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1204.0999999999999</v>
      </c>
      <c r="I413" s="349">
        <f>I414+I459+I427</f>
        <v>37.5</v>
      </c>
      <c r="J413" s="349">
        <f t="shared" si="75"/>
        <v>1241.5999999999999</v>
      </c>
      <c r="K413" s="349">
        <f>K414+K459+K427</f>
        <v>840</v>
      </c>
      <c r="L413" s="349">
        <f>L414+L459+L427</f>
        <v>1140</v>
      </c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204.1</v>
      </c>
      <c r="I414" s="331">
        <f>I415+I419+I423</f>
        <v>37.5</v>
      </c>
      <c r="J414" s="349">
        <f t="shared" si="75"/>
        <v>241.6</v>
      </c>
      <c r="K414" s="331">
        <f>K415+K419+K423</f>
        <v>140</v>
      </c>
      <c r="L414" s="331">
        <f>L415+L419+L423</f>
        <v>140</v>
      </c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7">H416</f>
        <v>50</v>
      </c>
      <c r="I415" s="331">
        <f t="shared" si="77"/>
        <v>37.5</v>
      </c>
      <c r="J415" s="349">
        <f t="shared" si="75"/>
        <v>87.5</v>
      </c>
      <c r="K415" s="331">
        <f t="shared" si="77"/>
        <v>50</v>
      </c>
      <c r="L415" s="331">
        <f t="shared" si="77"/>
        <v>50</v>
      </c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7"/>
        <v>50</v>
      </c>
      <c r="I416" s="331">
        <f t="shared" si="77"/>
        <v>37.5</v>
      </c>
      <c r="J416" s="349">
        <f t="shared" si="75"/>
        <v>87.5</v>
      </c>
      <c r="K416" s="331">
        <f t="shared" si="77"/>
        <v>50</v>
      </c>
      <c r="L416" s="331">
        <f t="shared" si="77"/>
        <v>50</v>
      </c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7"/>
        <v>50</v>
      </c>
      <c r="I417" s="331">
        <f t="shared" si="77"/>
        <v>37.5</v>
      </c>
      <c r="J417" s="349">
        <f t="shared" si="75"/>
        <v>87.5</v>
      </c>
      <c r="K417" s="331">
        <f t="shared" si="77"/>
        <v>50</v>
      </c>
      <c r="L417" s="331">
        <f t="shared" si="77"/>
        <v>50</v>
      </c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50</v>
      </c>
      <c r="I418" s="331">
        <v>37.5</v>
      </c>
      <c r="J418" s="349">
        <f t="shared" si="75"/>
        <v>87.5</v>
      </c>
      <c r="K418" s="368">
        <v>50</v>
      </c>
      <c r="L418" s="368">
        <v>50</v>
      </c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78">H420</f>
        <v>104.1</v>
      </c>
      <c r="I419" s="331">
        <f t="shared" si="78"/>
        <v>0</v>
      </c>
      <c r="J419" s="349">
        <f t="shared" si="75"/>
        <v>104.1</v>
      </c>
      <c r="K419" s="331">
        <f t="shared" si="78"/>
        <v>40</v>
      </c>
      <c r="L419" s="331">
        <f t="shared" si="78"/>
        <v>40</v>
      </c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78"/>
        <v>104.1</v>
      </c>
      <c r="I420" s="331">
        <f t="shared" si="78"/>
        <v>0</v>
      </c>
      <c r="J420" s="349">
        <f t="shared" si="75"/>
        <v>104.1</v>
      </c>
      <c r="K420" s="331">
        <f t="shared" si="78"/>
        <v>40</v>
      </c>
      <c r="L420" s="331">
        <f t="shared" si="78"/>
        <v>40</v>
      </c>
      <c r="O420" s="264"/>
    </row>
    <row r="421" spans="1:15" ht="39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78"/>
        <v>104.1</v>
      </c>
      <c r="I421" s="331">
        <f t="shared" si="78"/>
        <v>0</v>
      </c>
      <c r="J421" s="349">
        <f t="shared" si="75"/>
        <v>104.1</v>
      </c>
      <c r="K421" s="331">
        <f t="shared" si="78"/>
        <v>40</v>
      </c>
      <c r="L421" s="331">
        <f t="shared" si="78"/>
        <v>40</v>
      </c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5"/>
        <v>104.1</v>
      </c>
      <c r="K422" s="368">
        <v>40</v>
      </c>
      <c r="L422" s="368">
        <v>40</v>
      </c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79">H424</f>
        <v>50</v>
      </c>
      <c r="I423" s="331">
        <f t="shared" si="79"/>
        <v>0</v>
      </c>
      <c r="J423" s="349">
        <f t="shared" si="75"/>
        <v>50</v>
      </c>
      <c r="K423" s="331">
        <f t="shared" si="79"/>
        <v>50</v>
      </c>
      <c r="L423" s="331">
        <f t="shared" si="79"/>
        <v>50</v>
      </c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79"/>
        <v>50</v>
      </c>
      <c r="I424" s="331">
        <f t="shared" si="79"/>
        <v>0</v>
      </c>
      <c r="J424" s="349">
        <f t="shared" si="75"/>
        <v>50</v>
      </c>
      <c r="K424" s="331">
        <f t="shared" si="79"/>
        <v>50</v>
      </c>
      <c r="L424" s="331">
        <f t="shared" si="79"/>
        <v>50</v>
      </c>
      <c r="O424" s="264"/>
    </row>
    <row r="425" spans="1:15" ht="41.25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5"/>
        <v>50</v>
      </c>
      <c r="K425" s="331">
        <f t="shared" si="79"/>
        <v>50</v>
      </c>
      <c r="L425" s="331">
        <f t="shared" si="79"/>
        <v>50</v>
      </c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5"/>
        <v>50</v>
      </c>
      <c r="K426" s="368">
        <v>50</v>
      </c>
      <c r="L426" s="368">
        <v>50</v>
      </c>
      <c r="O426" s="264"/>
    </row>
    <row r="427" spans="1:15" s="248" customFormat="1" ht="41.25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80">H428</f>
        <v>0</v>
      </c>
      <c r="I427" s="386"/>
      <c r="J427" s="349">
        <f t="shared" si="75"/>
        <v>0</v>
      </c>
      <c r="K427" s="386">
        <f t="shared" si="80"/>
        <v>0</v>
      </c>
      <c r="L427" s="386">
        <f t="shared" si="80"/>
        <v>0</v>
      </c>
      <c r="O427" s="264"/>
    </row>
    <row r="428" spans="1:15" s="248" customFormat="1" ht="42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80"/>
        <v>0</v>
      </c>
      <c r="I428" s="386"/>
      <c r="J428" s="349">
        <f t="shared" si="75"/>
        <v>0</v>
      </c>
      <c r="K428" s="386">
        <f t="shared" si="80"/>
        <v>0</v>
      </c>
      <c r="L428" s="386">
        <f t="shared" si="80"/>
        <v>0</v>
      </c>
      <c r="O428" s="264"/>
    </row>
    <row r="429" spans="1:15" s="248" customFormat="1" ht="38.25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80"/>
        <v>0</v>
      </c>
      <c r="I429" s="386"/>
      <c r="J429" s="349">
        <f t="shared" si="75"/>
        <v>0</v>
      </c>
      <c r="K429" s="386">
        <f t="shared" si="80"/>
        <v>0</v>
      </c>
      <c r="L429" s="386">
        <f t="shared" si="80"/>
        <v>0</v>
      </c>
      <c r="O429" s="264"/>
    </row>
    <row r="430" spans="1:15" s="248" customFormat="1" ht="12.75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80"/>
        <v>0</v>
      </c>
      <c r="I430" s="331"/>
      <c r="J430" s="349">
        <f t="shared" si="75"/>
        <v>0</v>
      </c>
      <c r="K430" s="331">
        <f t="shared" si="80"/>
        <v>0</v>
      </c>
      <c r="L430" s="331">
        <f t="shared" si="80"/>
        <v>0</v>
      </c>
      <c r="O430" s="264"/>
    </row>
    <row r="431" spans="1:15" s="248" customFormat="1" ht="27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80"/>
        <v>0</v>
      </c>
      <c r="I431" s="331"/>
      <c r="J431" s="349">
        <f t="shared" si="75"/>
        <v>0</v>
      </c>
      <c r="K431" s="331">
        <f t="shared" si="80"/>
        <v>0</v>
      </c>
      <c r="L431" s="331">
        <f t="shared" si="80"/>
        <v>0</v>
      </c>
      <c r="O431" s="264"/>
    </row>
    <row r="432" spans="1:15" s="248" customFormat="1" ht="24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80"/>
        <v>0</v>
      </c>
      <c r="I432" s="331"/>
      <c r="J432" s="349">
        <f t="shared" si="75"/>
        <v>0</v>
      </c>
      <c r="K432" s="331">
        <f t="shared" si="80"/>
        <v>0</v>
      </c>
      <c r="L432" s="331">
        <f t="shared" si="80"/>
        <v>0</v>
      </c>
      <c r="O432" s="264"/>
    </row>
    <row r="433" spans="1:18" s="248" customFormat="1" ht="12.75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5"/>
        <v>0</v>
      </c>
      <c r="K433" s="365"/>
      <c r="L433" s="365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1">H435</f>
        <v>20813.099999999999</v>
      </c>
      <c r="I434" s="410">
        <f>I435</f>
        <v>0</v>
      </c>
      <c r="J434" s="349">
        <f t="shared" si="75"/>
        <v>20813.099999999999</v>
      </c>
      <c r="K434" s="410">
        <f t="shared" si="81"/>
        <v>0</v>
      </c>
      <c r="L434" s="410">
        <f t="shared" si="81"/>
        <v>0</v>
      </c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1"/>
        <v>20813.099999999999</v>
      </c>
      <c r="I435" s="411">
        <f>I436</f>
        <v>0</v>
      </c>
      <c r="J435" s="349">
        <f t="shared" si="75"/>
        <v>20813.099999999999</v>
      </c>
      <c r="K435" s="412">
        <f t="shared" si="81"/>
        <v>0</v>
      </c>
      <c r="L435" s="412">
        <f t="shared" si="81"/>
        <v>0</v>
      </c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20813.099999999999</v>
      </c>
      <c r="I436" s="411">
        <f>I438+I441+I445</f>
        <v>0</v>
      </c>
      <c r="J436" s="349">
        <f t="shared" si="75"/>
        <v>20813.099999999999</v>
      </c>
      <c r="K436" s="412">
        <f>K438+K441+K445</f>
        <v>0</v>
      </c>
      <c r="L436" s="412">
        <f>L438+L441+L445</f>
        <v>0</v>
      </c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3469.1</v>
      </c>
      <c r="I437" s="415">
        <f>I438</f>
        <v>0</v>
      </c>
      <c r="J437" s="349">
        <f t="shared" si="75"/>
        <v>3469.1</v>
      </c>
      <c r="K437" s="414">
        <f>K438</f>
        <v>0</v>
      </c>
      <c r="L437" s="414">
        <f>L438</f>
        <v>0</v>
      </c>
      <c r="M437" s="303">
        <f>M438</f>
        <v>0</v>
      </c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2">H439</f>
        <v>3469.1</v>
      </c>
      <c r="I438" s="410">
        <f>I439</f>
        <v>0</v>
      </c>
      <c r="J438" s="349">
        <f t="shared" si="75"/>
        <v>3469.1</v>
      </c>
      <c r="K438" s="410">
        <f t="shared" si="82"/>
        <v>0</v>
      </c>
      <c r="L438" s="410">
        <f t="shared" si="82"/>
        <v>0</v>
      </c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2"/>
        <v>3469.1</v>
      </c>
      <c r="I439" s="410">
        <f>I440</f>
        <v>0</v>
      </c>
      <c r="J439" s="349">
        <f t="shared" si="75"/>
        <v>3469.1</v>
      </c>
      <c r="K439" s="410">
        <f t="shared" si="82"/>
        <v>0</v>
      </c>
      <c r="L439" s="410">
        <f t="shared" si="82"/>
        <v>0</v>
      </c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>
        <v>3469.1</v>
      </c>
      <c r="I440" s="418">
        <v>0</v>
      </c>
      <c r="J440" s="349">
        <f t="shared" si="75"/>
        <v>3469.1</v>
      </c>
      <c r="K440" s="365"/>
      <c r="L440" s="365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3">H442</f>
        <v>1561</v>
      </c>
      <c r="I441" s="418">
        <f>I442</f>
        <v>0</v>
      </c>
      <c r="J441" s="349">
        <f t="shared" si="75"/>
        <v>1561</v>
      </c>
      <c r="K441" s="418">
        <f t="shared" si="83"/>
        <v>0</v>
      </c>
      <c r="L441" s="418">
        <f t="shared" si="83"/>
        <v>0</v>
      </c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3"/>
        <v>1561</v>
      </c>
      <c r="I442" s="418">
        <f>I443</f>
        <v>0</v>
      </c>
      <c r="J442" s="349">
        <f t="shared" si="75"/>
        <v>1561</v>
      </c>
      <c r="K442" s="418">
        <f t="shared" si="83"/>
        <v>0</v>
      </c>
      <c r="L442" s="418">
        <f t="shared" si="83"/>
        <v>0</v>
      </c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3"/>
        <v>1561</v>
      </c>
      <c r="I443" s="418">
        <f>I444</f>
        <v>0</v>
      </c>
      <c r="J443" s="349">
        <f t="shared" si="75"/>
        <v>1561</v>
      </c>
      <c r="K443" s="418">
        <f t="shared" si="83"/>
        <v>0</v>
      </c>
      <c r="L443" s="418">
        <f t="shared" si="83"/>
        <v>0</v>
      </c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>
        <v>1561</v>
      </c>
      <c r="I444" s="410">
        <v>0</v>
      </c>
      <c r="J444" s="349">
        <f t="shared" si="75"/>
        <v>1561</v>
      </c>
      <c r="K444" s="365"/>
      <c r="L444" s="365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4">H446</f>
        <v>15783</v>
      </c>
      <c r="I445" s="410">
        <f>I446</f>
        <v>0</v>
      </c>
      <c r="J445" s="349">
        <f t="shared" si="75"/>
        <v>15783</v>
      </c>
      <c r="K445" s="410">
        <f t="shared" si="84"/>
        <v>0</v>
      </c>
      <c r="L445" s="410">
        <f t="shared" si="84"/>
        <v>0</v>
      </c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4"/>
        <v>15783</v>
      </c>
      <c r="I446" s="368">
        <f>I447</f>
        <v>0</v>
      </c>
      <c r="J446" s="349">
        <f t="shared" si="75"/>
        <v>15783</v>
      </c>
      <c r="K446" s="368">
        <f t="shared" si="84"/>
        <v>0</v>
      </c>
      <c r="L446" s="368">
        <f t="shared" si="84"/>
        <v>0</v>
      </c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15783</v>
      </c>
      <c r="I447" s="418">
        <f>I448</f>
        <v>0</v>
      </c>
      <c r="J447" s="349">
        <f t="shared" si="75"/>
        <v>15783</v>
      </c>
      <c r="K447" s="331">
        <f>K448</f>
        <v>0</v>
      </c>
      <c r="L447" s="365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>
        <v>15783</v>
      </c>
      <c r="I448" s="418">
        <v>0</v>
      </c>
      <c r="J448" s="349">
        <f t="shared" si="75"/>
        <v>15783</v>
      </c>
      <c r="K448" s="386"/>
      <c r="L448" s="419"/>
      <c r="O448" s="264"/>
    </row>
    <row r="449" spans="1:15" s="248" customFormat="1" ht="25.5" customHeight="1">
      <c r="A449" s="420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5"/>
        <v>0</v>
      </c>
      <c r="K449" s="386">
        <f>K450+K451+K452+K453</f>
        <v>0</v>
      </c>
      <c r="L449" s="419"/>
      <c r="O449" s="264"/>
    </row>
    <row r="450" spans="1:15" s="248" customFormat="1" ht="12.75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5"/>
        <v>0</v>
      </c>
      <c r="K450" s="419"/>
      <c r="L450" s="419"/>
      <c r="O450" s="264"/>
    </row>
    <row r="451" spans="1:15" s="247" customFormat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5"/>
        <v>0</v>
      </c>
      <c r="K451" s="365"/>
      <c r="L451" s="365"/>
      <c r="O451" s="264"/>
    </row>
    <row r="452" spans="1:15" s="247" customFormat="1" ht="12.75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5"/>
        <v>0</v>
      </c>
      <c r="K452" s="365"/>
      <c r="L452" s="365"/>
      <c r="O452" s="264"/>
    </row>
    <row r="453" spans="1:15" s="247" customFormat="1" ht="12.75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5"/>
        <v>0</v>
      </c>
      <c r="K453" s="365"/>
      <c r="L453" s="365"/>
      <c r="O453" s="264"/>
    </row>
    <row r="454" spans="1:15" s="247" customFormat="1" ht="25.5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5"/>
        <v>0</v>
      </c>
      <c r="K454" s="365"/>
      <c r="L454" s="365"/>
      <c r="O454" s="264"/>
    </row>
    <row r="455" spans="1:15" s="247" customFormat="1" ht="12.75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5"/>
        <v>0</v>
      </c>
      <c r="K455" s="365"/>
      <c r="L455" s="365"/>
      <c r="O455" s="264"/>
    </row>
    <row r="456" spans="1:15" ht="25.5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5"/>
        <v>0</v>
      </c>
      <c r="K456" s="365"/>
      <c r="L456" s="365"/>
      <c r="O456" s="264"/>
    </row>
    <row r="457" spans="1:15" ht="25.5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5"/>
        <v>0</v>
      </c>
      <c r="K457" s="365"/>
      <c r="L457" s="365"/>
      <c r="O457" s="264"/>
    </row>
    <row r="458" spans="1:15" ht="14.25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5"/>
        <v>0</v>
      </c>
      <c r="K458" s="365"/>
      <c r="L458" s="365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5">H460</f>
        <v>1000</v>
      </c>
      <c r="I459" s="368">
        <f t="shared" si="85"/>
        <v>0</v>
      </c>
      <c r="J459" s="349">
        <f t="shared" si="75"/>
        <v>1000</v>
      </c>
      <c r="K459" s="368">
        <f t="shared" si="85"/>
        <v>700</v>
      </c>
      <c r="L459" s="368">
        <f t="shared" si="85"/>
        <v>1000</v>
      </c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5"/>
        <v>1000</v>
      </c>
      <c r="K460" s="368">
        <f t="shared" si="85"/>
        <v>700</v>
      </c>
      <c r="L460" s="368">
        <f t="shared" si="85"/>
        <v>1000</v>
      </c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5"/>
        <v>1000</v>
      </c>
      <c r="I461" s="368">
        <f t="shared" si="85"/>
        <v>0</v>
      </c>
      <c r="J461" s="349">
        <f t="shared" si="75"/>
        <v>1000</v>
      </c>
      <c r="K461" s="368">
        <f t="shared" si="85"/>
        <v>700</v>
      </c>
      <c r="L461" s="368">
        <f t="shared" si="85"/>
        <v>1000</v>
      </c>
      <c r="O461" s="264"/>
    </row>
    <row r="462" spans="1:15" ht="34.5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5"/>
        <v>1000</v>
      </c>
      <c r="I462" s="368">
        <f t="shared" si="85"/>
        <v>0</v>
      </c>
      <c r="J462" s="349">
        <f t="shared" si="75"/>
        <v>1000</v>
      </c>
      <c r="K462" s="368">
        <f t="shared" si="85"/>
        <v>700</v>
      </c>
      <c r="L462" s="368">
        <f t="shared" si="85"/>
        <v>1000</v>
      </c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5"/>
        <v>1000</v>
      </c>
      <c r="K463" s="368">
        <v>700</v>
      </c>
      <c r="L463" s="368">
        <v>1000</v>
      </c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0</v>
      </c>
      <c r="J464" s="349">
        <f t="shared" si="75"/>
        <v>6489.5</v>
      </c>
      <c r="K464" s="349">
        <f>K465+K480+K526+K521</f>
        <v>7481.7</v>
      </c>
      <c r="L464" s="349">
        <f>L465+L480+L526+L521</f>
        <v>7221.1</v>
      </c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6">H473</f>
        <v>1256</v>
      </c>
      <c r="I465" s="349">
        <f>I473</f>
        <v>0</v>
      </c>
      <c r="J465" s="349">
        <f t="shared" si="75"/>
        <v>1256</v>
      </c>
      <c r="K465" s="349">
        <f t="shared" si="86"/>
        <v>1256</v>
      </c>
      <c r="L465" s="349">
        <f t="shared" si="86"/>
        <v>1256</v>
      </c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6"/>
        <v>1256</v>
      </c>
      <c r="I466" s="423">
        <f>I474</f>
        <v>0</v>
      </c>
      <c r="J466" s="349">
        <f t="shared" si="75"/>
        <v>1256</v>
      </c>
      <c r="K466" s="423">
        <f t="shared" si="86"/>
        <v>1256</v>
      </c>
      <c r="L466" s="423">
        <f t="shared" si="86"/>
        <v>1256</v>
      </c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6"/>
        <v>1256</v>
      </c>
      <c r="I467" s="423">
        <f>I475</f>
        <v>0</v>
      </c>
      <c r="J467" s="349">
        <f t="shared" si="75"/>
        <v>1256</v>
      </c>
      <c r="K467" s="423">
        <f t="shared" si="86"/>
        <v>1256</v>
      </c>
      <c r="L467" s="423">
        <f t="shared" si="86"/>
        <v>1256</v>
      </c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7">H478</f>
        <v>0</v>
      </c>
      <c r="I468" s="423">
        <f t="shared" si="87"/>
        <v>0</v>
      </c>
      <c r="J468" s="349">
        <f t="shared" si="75"/>
        <v>0</v>
      </c>
      <c r="K468" s="365"/>
      <c r="L468" s="365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7"/>
        <v>0</v>
      </c>
      <c r="I469" s="423">
        <f t="shared" si="87"/>
        <v>0</v>
      </c>
      <c r="J469" s="349">
        <f t="shared" si="75"/>
        <v>0</v>
      </c>
      <c r="K469" s="365"/>
      <c r="L469" s="365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7"/>
        <v>0</v>
      </c>
      <c r="I470" s="423">
        <f t="shared" si="87"/>
        <v>0</v>
      </c>
      <c r="J470" s="349">
        <f t="shared" si="75"/>
        <v>0</v>
      </c>
      <c r="K470" s="365"/>
      <c r="L470" s="365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7"/>
        <v>0</v>
      </c>
      <c r="I471" s="423">
        <f t="shared" si="87"/>
        <v>0</v>
      </c>
      <c r="J471" s="349">
        <f t="shared" si="75"/>
        <v>0</v>
      </c>
      <c r="K471" s="365"/>
      <c r="L471" s="365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5"/>
        <v>0</v>
      </c>
      <c r="K472" s="365"/>
      <c r="L472" s="365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88">H473+I473</f>
        <v>1256</v>
      </c>
      <c r="K473" s="331">
        <f>K474</f>
        <v>1256</v>
      </c>
      <c r="L473" s="331">
        <f>L474</f>
        <v>1256</v>
      </c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88"/>
        <v>1256</v>
      </c>
      <c r="K474" s="331">
        <f>K475</f>
        <v>1256</v>
      </c>
      <c r="L474" s="331">
        <f>L475</f>
        <v>1256</v>
      </c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88"/>
        <v>1256</v>
      </c>
      <c r="K475" s="331">
        <f>K478+K476</f>
        <v>1256</v>
      </c>
      <c r="L475" s="331">
        <f>L478+L476</f>
        <v>1256</v>
      </c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88"/>
        <v>1256</v>
      </c>
      <c r="K476" s="331">
        <f>K477</f>
        <v>1256</v>
      </c>
      <c r="L476" s="331">
        <f>L477</f>
        <v>1256</v>
      </c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88"/>
        <v>1256</v>
      </c>
      <c r="K477" s="331">
        <v>1256</v>
      </c>
      <c r="L477" s="331">
        <v>1256</v>
      </c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88"/>
        <v>0</v>
      </c>
      <c r="K478" s="331">
        <f>K479</f>
        <v>0</v>
      </c>
      <c r="L478" s="365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88"/>
        <v>0</v>
      </c>
      <c r="K479" s="368"/>
      <c r="L479" s="365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88"/>
        <v>0</v>
      </c>
      <c r="K480" s="349">
        <f>K481+K497</f>
        <v>0</v>
      </c>
      <c r="L480" s="349">
        <f>L481+L497</f>
        <v>0</v>
      </c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88"/>
        <v>0</v>
      </c>
      <c r="K481" s="331">
        <f>K482+K487+K492+K515</f>
        <v>0</v>
      </c>
      <c r="L481" s="331">
        <f>L482+L487+L492+L515</f>
        <v>0</v>
      </c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89">H483</f>
        <v>0</v>
      </c>
      <c r="I482" s="331"/>
      <c r="J482" s="349">
        <f t="shared" si="88"/>
        <v>0</v>
      </c>
      <c r="K482" s="331">
        <f t="shared" si="89"/>
        <v>0</v>
      </c>
      <c r="L482" s="331">
        <f t="shared" si="89"/>
        <v>0</v>
      </c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89"/>
        <v>0</v>
      </c>
      <c r="I483" s="331"/>
      <c r="J483" s="349">
        <f t="shared" si="88"/>
        <v>0</v>
      </c>
      <c r="K483" s="331">
        <f t="shared" si="89"/>
        <v>0</v>
      </c>
      <c r="L483" s="331">
        <f t="shared" si="89"/>
        <v>0</v>
      </c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88"/>
        <v>0</v>
      </c>
      <c r="K484" s="331">
        <f>K486</f>
        <v>0</v>
      </c>
      <c r="L484" s="331">
        <f>L486</f>
        <v>0</v>
      </c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88"/>
        <v>0</v>
      </c>
      <c r="K485" s="365"/>
      <c r="L485" s="365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88"/>
        <v>0</v>
      </c>
      <c r="K486" s="368"/>
      <c r="L486" s="368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90">H488</f>
        <v>0</v>
      </c>
      <c r="I487" s="331"/>
      <c r="J487" s="349">
        <f t="shared" si="88"/>
        <v>0</v>
      </c>
      <c r="K487" s="331">
        <f t="shared" si="90"/>
        <v>0</v>
      </c>
      <c r="L487" s="331">
        <f t="shared" si="90"/>
        <v>0</v>
      </c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90"/>
        <v>0</v>
      </c>
      <c r="I488" s="331"/>
      <c r="J488" s="349">
        <f t="shared" si="88"/>
        <v>0</v>
      </c>
      <c r="K488" s="331">
        <f t="shared" si="90"/>
        <v>0</v>
      </c>
      <c r="L488" s="331">
        <f t="shared" si="90"/>
        <v>0</v>
      </c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88"/>
        <v>0</v>
      </c>
      <c r="K489" s="331">
        <f>K490+K491</f>
        <v>0</v>
      </c>
      <c r="L489" s="331">
        <f>L490+L491</f>
        <v>0</v>
      </c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88"/>
        <v>0</v>
      </c>
      <c r="K490" s="365"/>
      <c r="L490" s="365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88"/>
        <v>0</v>
      </c>
      <c r="K491" s="368"/>
      <c r="L491" s="365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1">H493</f>
        <v>0</v>
      </c>
      <c r="I492" s="331"/>
      <c r="J492" s="349">
        <f t="shared" si="88"/>
        <v>0</v>
      </c>
      <c r="K492" s="331">
        <f t="shared" si="91"/>
        <v>0</v>
      </c>
      <c r="L492" s="331">
        <f t="shared" si="91"/>
        <v>0</v>
      </c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1"/>
        <v>0</v>
      </c>
      <c r="I493" s="331"/>
      <c r="J493" s="349">
        <f t="shared" si="88"/>
        <v>0</v>
      </c>
      <c r="K493" s="331">
        <f t="shared" si="91"/>
        <v>0</v>
      </c>
      <c r="L493" s="331">
        <f t="shared" si="91"/>
        <v>0</v>
      </c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88"/>
        <v>0</v>
      </c>
      <c r="K494" s="331">
        <f>K495+K496</f>
        <v>0</v>
      </c>
      <c r="L494" s="331">
        <f>L495+L496</f>
        <v>0</v>
      </c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88"/>
        <v>0</v>
      </c>
      <c r="K495" s="365"/>
      <c r="L495" s="365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88"/>
        <v>0</v>
      </c>
      <c r="K496" s="365"/>
      <c r="L496" s="368">
        <v>0</v>
      </c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88"/>
        <v>0</v>
      </c>
      <c r="K497" s="386">
        <f t="shared" ref="K497:L501" si="92">K498</f>
        <v>0</v>
      </c>
      <c r="L497" s="386">
        <f t="shared" si="92"/>
        <v>0</v>
      </c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88"/>
        <v>0</v>
      </c>
      <c r="K498" s="331">
        <f t="shared" si="92"/>
        <v>0</v>
      </c>
      <c r="L498" s="331">
        <f t="shared" si="92"/>
        <v>0</v>
      </c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88"/>
        <v>0</v>
      </c>
      <c r="K499" s="331">
        <f t="shared" si="92"/>
        <v>0</v>
      </c>
      <c r="L499" s="331">
        <f t="shared" si="92"/>
        <v>0</v>
      </c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88"/>
        <v>0</v>
      </c>
      <c r="K500" s="331">
        <f t="shared" si="92"/>
        <v>0</v>
      </c>
      <c r="L500" s="331">
        <f t="shared" si="92"/>
        <v>0</v>
      </c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88"/>
        <v>0</v>
      </c>
      <c r="K501" s="331">
        <f t="shared" si="92"/>
        <v>0</v>
      </c>
      <c r="L501" s="331">
        <f t="shared" si="92"/>
        <v>0</v>
      </c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88"/>
        <v>0</v>
      </c>
      <c r="K502" s="331">
        <f>K503+K504+K505</f>
        <v>0</v>
      </c>
      <c r="L502" s="331">
        <f>L503+L504+L505</f>
        <v>0</v>
      </c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88"/>
        <v>0</v>
      </c>
      <c r="K503" s="365"/>
      <c r="L503" s="365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88"/>
        <v>0</v>
      </c>
      <c r="K504" s="368"/>
      <c r="L504" s="365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88"/>
        <v>0</v>
      </c>
      <c r="K505" s="365"/>
      <c r="L505" s="365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3">H507</f>
        <v>0</v>
      </c>
      <c r="I506" s="349"/>
      <c r="J506" s="349">
        <f t="shared" si="88"/>
        <v>0</v>
      </c>
      <c r="K506" s="365"/>
      <c r="L506" s="365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3"/>
        <v>0</v>
      </c>
      <c r="I507" s="349"/>
      <c r="J507" s="349">
        <f t="shared" si="88"/>
        <v>0</v>
      </c>
      <c r="K507" s="365"/>
      <c r="L507" s="365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3"/>
        <v>0</v>
      </c>
      <c r="I508" s="331"/>
      <c r="J508" s="349">
        <f t="shared" si="88"/>
        <v>0</v>
      </c>
      <c r="K508" s="365"/>
      <c r="L508" s="365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3"/>
        <v>0</v>
      </c>
      <c r="I509" s="331"/>
      <c r="J509" s="349">
        <f t="shared" si="88"/>
        <v>0</v>
      </c>
      <c r="K509" s="365"/>
      <c r="L509" s="365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3"/>
        <v>0</v>
      </c>
      <c r="I510" s="331"/>
      <c r="J510" s="349">
        <f t="shared" si="88"/>
        <v>0</v>
      </c>
      <c r="K510" s="365"/>
      <c r="L510" s="365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3"/>
        <v>0</v>
      </c>
      <c r="I511" s="331"/>
      <c r="J511" s="349">
        <f t="shared" si="88"/>
        <v>0</v>
      </c>
      <c r="K511" s="365"/>
      <c r="L511" s="365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3"/>
        <v>0</v>
      </c>
      <c r="I512" s="331"/>
      <c r="J512" s="349">
        <f t="shared" si="88"/>
        <v>0</v>
      </c>
      <c r="K512" s="365"/>
      <c r="L512" s="365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3"/>
        <v>0</v>
      </c>
      <c r="I513" s="331"/>
      <c r="J513" s="349">
        <f t="shared" si="88"/>
        <v>0</v>
      </c>
      <c r="K513" s="365"/>
      <c r="L513" s="365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88"/>
        <v>0</v>
      </c>
      <c r="K514" s="365"/>
      <c r="L514" s="365"/>
      <c r="O514" s="264"/>
    </row>
    <row r="515" spans="1:15" s="247" customFormat="1" ht="38.25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88"/>
        <v>0</v>
      </c>
      <c r="K515" s="331">
        <f>K516</f>
        <v>0</v>
      </c>
      <c r="L515" s="331">
        <f>L516</f>
        <v>0</v>
      </c>
      <c r="O515" s="264"/>
    </row>
    <row r="516" spans="1:15" s="247" customFormat="1" ht="5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88"/>
        <v>0</v>
      </c>
      <c r="K516" s="331">
        <f>K517+K519</f>
        <v>0</v>
      </c>
      <c r="L516" s="331">
        <f>L517+L519</f>
        <v>0</v>
      </c>
      <c r="O516" s="264"/>
    </row>
    <row r="517" spans="1:15" s="247" customFormat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88"/>
        <v>0</v>
      </c>
      <c r="K517" s="331">
        <f>K518</f>
        <v>0</v>
      </c>
      <c r="L517" s="331">
        <f>L518</f>
        <v>0</v>
      </c>
      <c r="O517" s="264"/>
    </row>
    <row r="518" spans="1:15" s="247" customFormat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88"/>
        <v>0</v>
      </c>
      <c r="K518" s="365"/>
      <c r="L518" s="365"/>
      <c r="O518" s="264"/>
    </row>
    <row r="519" spans="1:15" s="247" customFormat="1" ht="62.25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88"/>
        <v>0</v>
      </c>
      <c r="K519" s="331">
        <f>K520</f>
        <v>0</v>
      </c>
      <c r="L519" s="331">
        <f>L520</f>
        <v>0</v>
      </c>
      <c r="O519" s="264"/>
    </row>
    <row r="520" spans="1:15" s="247" customFormat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88"/>
        <v>0</v>
      </c>
      <c r="K520" s="365"/>
      <c r="L520" s="365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88"/>
        <v>131.5</v>
      </c>
      <c r="K521" s="365"/>
      <c r="L521" s="365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88"/>
        <v>131.5</v>
      </c>
      <c r="K522" s="365"/>
      <c r="L522" s="365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88"/>
        <v>131.5</v>
      </c>
      <c r="K523" s="365"/>
      <c r="L523" s="365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88"/>
        <v>131.5</v>
      </c>
      <c r="K524" s="365"/>
      <c r="L524" s="365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88"/>
        <v>131.5</v>
      </c>
      <c r="K525" s="365"/>
      <c r="L525" s="365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0</v>
      </c>
      <c r="J526" s="349">
        <f t="shared" si="88"/>
        <v>5102</v>
      </c>
      <c r="K526" s="349">
        <f>K527</f>
        <v>6225.7</v>
      </c>
      <c r="L526" s="349">
        <f>L527</f>
        <v>5965.1</v>
      </c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0</v>
      </c>
      <c r="J527" s="349">
        <f t="shared" si="88"/>
        <v>5102</v>
      </c>
      <c r="K527" s="331">
        <f>K528+K533+K538</f>
        <v>6225.7</v>
      </c>
      <c r="L527" s="331">
        <f>L528+L533+L538</f>
        <v>5965.1</v>
      </c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4">H529</f>
        <v>0</v>
      </c>
      <c r="I528" s="331">
        <f t="shared" si="94"/>
        <v>0</v>
      </c>
      <c r="J528" s="349">
        <f t="shared" si="88"/>
        <v>0</v>
      </c>
      <c r="K528" s="331">
        <f t="shared" si="94"/>
        <v>0</v>
      </c>
      <c r="L528" s="331">
        <f t="shared" si="94"/>
        <v>0</v>
      </c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4"/>
        <v>0</v>
      </c>
      <c r="I529" s="331">
        <f t="shared" si="94"/>
        <v>0</v>
      </c>
      <c r="J529" s="349">
        <f t="shared" si="88"/>
        <v>0</v>
      </c>
      <c r="K529" s="331">
        <f t="shared" si="94"/>
        <v>0</v>
      </c>
      <c r="L529" s="331">
        <f t="shared" si="94"/>
        <v>0</v>
      </c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4"/>
        <v>0</v>
      </c>
      <c r="I530" s="331">
        <f t="shared" si="94"/>
        <v>0</v>
      </c>
      <c r="J530" s="349">
        <f t="shared" si="88"/>
        <v>0</v>
      </c>
      <c r="K530" s="331">
        <f t="shared" si="94"/>
        <v>0</v>
      </c>
      <c r="L530" s="331">
        <f t="shared" si="94"/>
        <v>0</v>
      </c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4"/>
        <v>0</v>
      </c>
      <c r="I531" s="331">
        <f t="shared" si="94"/>
        <v>0</v>
      </c>
      <c r="J531" s="349">
        <f t="shared" si="88"/>
        <v>0</v>
      </c>
      <c r="K531" s="331">
        <f t="shared" si="94"/>
        <v>0</v>
      </c>
      <c r="L531" s="331">
        <f t="shared" si="94"/>
        <v>0</v>
      </c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88"/>
        <v>0</v>
      </c>
      <c r="K532" s="365"/>
      <c r="L532" s="365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5">H534</f>
        <v>5102</v>
      </c>
      <c r="I533" s="331">
        <f t="shared" si="95"/>
        <v>0</v>
      </c>
      <c r="J533" s="349">
        <f t="shared" si="88"/>
        <v>5102</v>
      </c>
      <c r="K533" s="331">
        <f t="shared" si="95"/>
        <v>6225.7</v>
      </c>
      <c r="L533" s="331">
        <f t="shared" si="95"/>
        <v>5965.1</v>
      </c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5"/>
        <v>5102</v>
      </c>
      <c r="I534" s="331">
        <f t="shared" si="95"/>
        <v>0</v>
      </c>
      <c r="J534" s="349">
        <f t="shared" si="88"/>
        <v>5102</v>
      </c>
      <c r="K534" s="331">
        <f t="shared" si="95"/>
        <v>6225.7</v>
      </c>
      <c r="L534" s="331">
        <f t="shared" si="95"/>
        <v>5965.1</v>
      </c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5"/>
        <v>5102</v>
      </c>
      <c r="I535" s="331">
        <f t="shared" si="95"/>
        <v>0</v>
      </c>
      <c r="J535" s="349">
        <f t="shared" si="88"/>
        <v>5102</v>
      </c>
      <c r="K535" s="331">
        <f t="shared" si="95"/>
        <v>6225.7</v>
      </c>
      <c r="L535" s="331">
        <f t="shared" si="95"/>
        <v>5965.1</v>
      </c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5"/>
        <v>5102</v>
      </c>
      <c r="I536" s="331">
        <f t="shared" si="95"/>
        <v>0</v>
      </c>
      <c r="J536" s="349">
        <f t="shared" si="88"/>
        <v>5102</v>
      </c>
      <c r="K536" s="331">
        <f t="shared" si="95"/>
        <v>6225.7</v>
      </c>
      <c r="L536" s="331">
        <f t="shared" si="95"/>
        <v>5965.1</v>
      </c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0</v>
      </c>
      <c r="J537" s="349">
        <f t="shared" ref="J537:J600" si="96">H537+I537</f>
        <v>5102</v>
      </c>
      <c r="K537" s="368">
        <v>6225.7</v>
      </c>
      <c r="L537" s="368">
        <v>5965.1</v>
      </c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6"/>
        <v>0</v>
      </c>
      <c r="K538" s="331">
        <f>K539</f>
        <v>0</v>
      </c>
      <c r="L538" s="331">
        <f>L539</f>
        <v>0</v>
      </c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6"/>
        <v>0</v>
      </c>
      <c r="K539" s="331">
        <f>K541</f>
        <v>0</v>
      </c>
      <c r="L539" s="331">
        <f>L541</f>
        <v>0</v>
      </c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6"/>
        <v>0</v>
      </c>
      <c r="K540" s="331"/>
      <c r="L540" s="331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6"/>
        <v>0</v>
      </c>
      <c r="K541" s="368"/>
      <c r="L541" s="368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7">H543</f>
        <v>0</v>
      </c>
      <c r="I542" s="331"/>
      <c r="J542" s="349">
        <f t="shared" si="96"/>
        <v>0</v>
      </c>
      <c r="K542" s="331">
        <f t="shared" si="97"/>
        <v>0</v>
      </c>
      <c r="L542" s="331">
        <f t="shared" si="97"/>
        <v>0</v>
      </c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7"/>
        <v>0</v>
      </c>
      <c r="I543" s="331"/>
      <c r="J543" s="349">
        <f t="shared" si="96"/>
        <v>0</v>
      </c>
      <c r="K543" s="331">
        <f t="shared" si="97"/>
        <v>0</v>
      </c>
      <c r="L543" s="331">
        <f t="shared" si="97"/>
        <v>0</v>
      </c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7"/>
        <v>0</v>
      </c>
      <c r="I544" s="331"/>
      <c r="J544" s="349">
        <f t="shared" si="96"/>
        <v>0</v>
      </c>
      <c r="K544" s="331">
        <f t="shared" si="97"/>
        <v>0</v>
      </c>
      <c r="L544" s="331">
        <f t="shared" si="97"/>
        <v>0</v>
      </c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7"/>
        <v>0</v>
      </c>
      <c r="I545" s="331"/>
      <c r="J545" s="349">
        <f t="shared" si="96"/>
        <v>0</v>
      </c>
      <c r="K545" s="331">
        <f t="shared" si="97"/>
        <v>0</v>
      </c>
      <c r="L545" s="331">
        <f t="shared" si="97"/>
        <v>0</v>
      </c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7"/>
        <v>0</v>
      </c>
      <c r="I546" s="331"/>
      <c r="J546" s="349">
        <f t="shared" si="96"/>
        <v>0</v>
      </c>
      <c r="K546" s="331">
        <f t="shared" si="97"/>
        <v>0</v>
      </c>
      <c r="L546" s="331">
        <f t="shared" si="97"/>
        <v>0</v>
      </c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7"/>
        <v>0</v>
      </c>
      <c r="I547" s="331"/>
      <c r="J547" s="349">
        <f t="shared" si="96"/>
        <v>0</v>
      </c>
      <c r="K547" s="331">
        <f t="shared" si="97"/>
        <v>0</v>
      </c>
      <c r="L547" s="331">
        <f t="shared" si="97"/>
        <v>0</v>
      </c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6"/>
        <v>0</v>
      </c>
      <c r="K548" s="368"/>
      <c r="L548" s="368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17993.800000000003</v>
      </c>
      <c r="I549" s="349">
        <f>I550+I551+I552+I553</f>
        <v>-416</v>
      </c>
      <c r="J549" s="349">
        <f t="shared" si="96"/>
        <v>17577.800000000003</v>
      </c>
      <c r="K549" s="349">
        <f>K550+K551+K552+K553</f>
        <v>19722.900000000001</v>
      </c>
      <c r="L549" s="349">
        <f>L550+L551+L552+L553</f>
        <v>24453.8</v>
      </c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11966.200000000003</v>
      </c>
      <c r="I550" s="349">
        <f>I565+I580+I586+I590+I594+I597+I625+I637+I643+I651+I659+I679+I720+I700+I709+I714+I705+I618+I630+I687</f>
        <v>-416</v>
      </c>
      <c r="J550" s="349">
        <f t="shared" si="96"/>
        <v>11550.200000000003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17850.100000000002</v>
      </c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0</v>
      </c>
      <c r="J551" s="349">
        <f t="shared" si="96"/>
        <v>4520.2</v>
      </c>
      <c r="K551" s="349">
        <f>K695+K677+K671+K710</f>
        <v>4520.2</v>
      </c>
      <c r="L551" s="349">
        <f>L695+L677+L671+L710</f>
        <v>4520.2</v>
      </c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1507.4</v>
      </c>
      <c r="I552" s="349">
        <f>I605+I611+I569</f>
        <v>0</v>
      </c>
      <c r="J552" s="349">
        <f t="shared" si="96"/>
        <v>1507.4</v>
      </c>
      <c r="K552" s="349">
        <f>K605+K611+K569</f>
        <v>1646.2</v>
      </c>
      <c r="L552" s="349">
        <f>L605+L611+L569</f>
        <v>1704.3</v>
      </c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6"/>
        <v>0</v>
      </c>
      <c r="K553" s="349">
        <f>K680</f>
        <v>0</v>
      </c>
      <c r="L553" s="349">
        <f>L680</f>
        <v>0</v>
      </c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4830.7</v>
      </c>
      <c r="I554" s="349">
        <f>I581+I555+I570</f>
        <v>-16</v>
      </c>
      <c r="J554" s="349">
        <f t="shared" si="96"/>
        <v>4814.7</v>
      </c>
      <c r="K554" s="349">
        <f>K581+K555+K570</f>
        <v>4572</v>
      </c>
      <c r="L554" s="349">
        <f>L581+L555+L570</f>
        <v>4450</v>
      </c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6"/>
        <v>3800</v>
      </c>
      <c r="K555" s="423">
        <f>K556+K561</f>
        <v>3380</v>
      </c>
      <c r="L555" s="423">
        <f>L556+L561</f>
        <v>3380</v>
      </c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98">H557</f>
        <v>0</v>
      </c>
      <c r="I556" s="423">
        <f t="shared" si="98"/>
        <v>0</v>
      </c>
      <c r="J556" s="349">
        <f t="shared" si="96"/>
        <v>0</v>
      </c>
      <c r="K556" s="365"/>
      <c r="L556" s="365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98"/>
        <v>0</v>
      </c>
      <c r="I557" s="423">
        <f t="shared" si="98"/>
        <v>0</v>
      </c>
      <c r="J557" s="349">
        <f t="shared" si="96"/>
        <v>0</v>
      </c>
      <c r="K557" s="365"/>
      <c r="L557" s="365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98"/>
        <v>0</v>
      </c>
      <c r="I558" s="331">
        <f t="shared" si="98"/>
        <v>0</v>
      </c>
      <c r="J558" s="349">
        <f t="shared" si="96"/>
        <v>0</v>
      </c>
      <c r="K558" s="365"/>
      <c r="L558" s="365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98"/>
        <v>0</v>
      </c>
      <c r="I559" s="331">
        <f t="shared" si="98"/>
        <v>0</v>
      </c>
      <c r="J559" s="349">
        <f t="shared" si="96"/>
        <v>0</v>
      </c>
      <c r="K559" s="365"/>
      <c r="L559" s="365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6"/>
        <v>0</v>
      </c>
      <c r="K560" s="365"/>
      <c r="L560" s="365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99">H562</f>
        <v>3800</v>
      </c>
      <c r="I561" s="331">
        <f t="shared" si="99"/>
        <v>0</v>
      </c>
      <c r="J561" s="349">
        <f t="shared" si="96"/>
        <v>3800</v>
      </c>
      <c r="K561" s="331">
        <f t="shared" ref="K561:L564" si="100">K562</f>
        <v>3380</v>
      </c>
      <c r="L561" s="331">
        <f t="shared" si="100"/>
        <v>3380</v>
      </c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99"/>
        <v>3800</v>
      </c>
      <c r="I562" s="331">
        <f t="shared" si="99"/>
        <v>0</v>
      </c>
      <c r="J562" s="349">
        <f t="shared" si="96"/>
        <v>3800</v>
      </c>
      <c r="K562" s="331">
        <f t="shared" si="100"/>
        <v>3380</v>
      </c>
      <c r="L562" s="331">
        <f t="shared" si="100"/>
        <v>3380</v>
      </c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99"/>
        <v>3800</v>
      </c>
      <c r="I563" s="331">
        <f t="shared" si="99"/>
        <v>0</v>
      </c>
      <c r="J563" s="349">
        <f t="shared" si="96"/>
        <v>3800</v>
      </c>
      <c r="K563" s="331">
        <f t="shared" si="100"/>
        <v>3380</v>
      </c>
      <c r="L563" s="331">
        <f t="shared" si="100"/>
        <v>3380</v>
      </c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99"/>
        <v>3800</v>
      </c>
      <c r="I564" s="331">
        <f t="shared" si="99"/>
        <v>0</v>
      </c>
      <c r="J564" s="349">
        <f t="shared" si="96"/>
        <v>3800</v>
      </c>
      <c r="K564" s="331">
        <f t="shared" si="100"/>
        <v>3380</v>
      </c>
      <c r="L564" s="331">
        <f t="shared" si="100"/>
        <v>3380</v>
      </c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6"/>
        <v>3800</v>
      </c>
      <c r="K565" s="368">
        <v>3380</v>
      </c>
      <c r="L565" s="368">
        <v>3380</v>
      </c>
      <c r="O565" s="264"/>
    </row>
    <row r="566" spans="1:15" ht="38.25" hidden="1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1">H567</f>
        <v>0</v>
      </c>
      <c r="I566" s="331"/>
      <c r="J566" s="349">
        <f t="shared" si="96"/>
        <v>0</v>
      </c>
      <c r="K566" s="331">
        <f t="shared" si="101"/>
        <v>0</v>
      </c>
      <c r="L566" s="331">
        <f t="shared" si="101"/>
        <v>0</v>
      </c>
      <c r="O566" s="264"/>
    </row>
    <row r="567" spans="1:15" ht="78" hidden="1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1"/>
        <v>0</v>
      </c>
      <c r="I567" s="331"/>
      <c r="J567" s="349">
        <f t="shared" si="96"/>
        <v>0</v>
      </c>
      <c r="K567" s="331">
        <f t="shared" si="101"/>
        <v>0</v>
      </c>
      <c r="L567" s="331">
        <f t="shared" si="101"/>
        <v>0</v>
      </c>
      <c r="O567" s="264"/>
    </row>
    <row r="568" spans="1:15" ht="38.25" hidden="1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1"/>
        <v>0</v>
      </c>
      <c r="I568" s="331"/>
      <c r="J568" s="349">
        <f t="shared" si="96"/>
        <v>0</v>
      </c>
      <c r="K568" s="331">
        <f t="shared" si="101"/>
        <v>0</v>
      </c>
      <c r="L568" s="331">
        <f t="shared" si="101"/>
        <v>0</v>
      </c>
      <c r="O568" s="264"/>
    </row>
    <row r="569" spans="1:15" hidden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/>
      <c r="I569" s="331"/>
      <c r="J569" s="349">
        <f t="shared" si="96"/>
        <v>0</v>
      </c>
      <c r="K569" s="368"/>
      <c r="L569" s="365"/>
      <c r="O569" s="264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160.69999999999999</v>
      </c>
      <c r="I570" s="349">
        <f>I572+I576</f>
        <v>-16</v>
      </c>
      <c r="J570" s="349">
        <f t="shared" si="96"/>
        <v>144.69999999999999</v>
      </c>
      <c r="K570" s="349">
        <f>K572+K576</f>
        <v>400</v>
      </c>
      <c r="L570" s="349">
        <f>L572+L576</f>
        <v>400</v>
      </c>
      <c r="O570" s="264"/>
    </row>
    <row r="571" spans="1:15" ht="28.5" hidden="1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2">H572</f>
        <v>0</v>
      </c>
      <c r="I571" s="349">
        <f t="shared" si="102"/>
        <v>0</v>
      </c>
      <c r="J571" s="349">
        <f t="shared" si="96"/>
        <v>0</v>
      </c>
      <c r="K571" s="365"/>
      <c r="L571" s="365"/>
      <c r="O571" s="264"/>
    </row>
    <row r="572" spans="1:15" ht="26.25" hidden="1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2"/>
        <v>0</v>
      </c>
      <c r="I572" s="331">
        <f t="shared" si="102"/>
        <v>0</v>
      </c>
      <c r="J572" s="349">
        <f t="shared" si="96"/>
        <v>0</v>
      </c>
      <c r="K572" s="365"/>
      <c r="L572" s="365"/>
      <c r="O572" s="264"/>
    </row>
    <row r="573" spans="1:15" ht="12.75" hidden="1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2"/>
        <v>0</v>
      </c>
      <c r="I573" s="331">
        <f t="shared" si="102"/>
        <v>0</v>
      </c>
      <c r="J573" s="349">
        <f t="shared" si="96"/>
        <v>0</v>
      </c>
      <c r="K573" s="365"/>
      <c r="L573" s="365"/>
      <c r="O573" s="264"/>
    </row>
    <row r="574" spans="1:15" ht="12.75" hidden="1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2"/>
        <v>0</v>
      </c>
      <c r="I574" s="331">
        <f t="shared" si="102"/>
        <v>0</v>
      </c>
      <c r="J574" s="349">
        <f t="shared" si="96"/>
        <v>0</v>
      </c>
      <c r="K574" s="365"/>
      <c r="L574" s="365"/>
      <c r="O574" s="264"/>
    </row>
    <row r="575" spans="1:15" ht="12.75" hidden="1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6"/>
        <v>0</v>
      </c>
      <c r="K575" s="365"/>
      <c r="L575" s="365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3">H577</f>
        <v>160.69999999999999</v>
      </c>
      <c r="I576" s="331">
        <f t="shared" si="103"/>
        <v>-16</v>
      </c>
      <c r="J576" s="349">
        <f t="shared" si="96"/>
        <v>144.69999999999999</v>
      </c>
      <c r="K576" s="331">
        <f t="shared" ref="K576:L579" si="104">K577</f>
        <v>400</v>
      </c>
      <c r="L576" s="331">
        <f t="shared" si="104"/>
        <v>400</v>
      </c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3"/>
        <v>160.69999999999999</v>
      </c>
      <c r="I577" s="331">
        <f t="shared" si="103"/>
        <v>-16</v>
      </c>
      <c r="J577" s="349">
        <f t="shared" si="96"/>
        <v>144.69999999999999</v>
      </c>
      <c r="K577" s="331">
        <f t="shared" si="104"/>
        <v>400</v>
      </c>
      <c r="L577" s="331">
        <f t="shared" si="104"/>
        <v>400</v>
      </c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3"/>
        <v>160.69999999999999</v>
      </c>
      <c r="I578" s="331">
        <f t="shared" si="103"/>
        <v>-16</v>
      </c>
      <c r="J578" s="349">
        <f t="shared" si="96"/>
        <v>144.69999999999999</v>
      </c>
      <c r="K578" s="331">
        <f t="shared" si="104"/>
        <v>400</v>
      </c>
      <c r="L578" s="331">
        <f t="shared" si="104"/>
        <v>400</v>
      </c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3"/>
        <v>160.69999999999999</v>
      </c>
      <c r="I579" s="331">
        <f t="shared" si="103"/>
        <v>-16</v>
      </c>
      <c r="J579" s="349">
        <f t="shared" si="96"/>
        <v>144.69999999999999</v>
      </c>
      <c r="K579" s="331">
        <f t="shared" si="104"/>
        <v>400</v>
      </c>
      <c r="L579" s="331">
        <f t="shared" si="104"/>
        <v>400</v>
      </c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160.69999999999999</v>
      </c>
      <c r="I580" s="331">
        <v>-16</v>
      </c>
      <c r="J580" s="349">
        <f t="shared" si="96"/>
        <v>144.69999999999999</v>
      </c>
      <c r="K580" s="368">
        <v>400</v>
      </c>
      <c r="L580" s="368">
        <v>400</v>
      </c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870</v>
      </c>
      <c r="I581" s="349">
        <f>I582</f>
        <v>0</v>
      </c>
      <c r="J581" s="349">
        <f t="shared" si="96"/>
        <v>870</v>
      </c>
      <c r="K581" s="349">
        <f>K582</f>
        <v>792</v>
      </c>
      <c r="L581" s="349">
        <f>L582</f>
        <v>670</v>
      </c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5">H587+H591</f>
        <v>870</v>
      </c>
      <c r="I582" s="331">
        <f t="shared" si="105"/>
        <v>0</v>
      </c>
      <c r="J582" s="349">
        <f t="shared" si="96"/>
        <v>870</v>
      </c>
      <c r="K582" s="331">
        <f>K587+K591</f>
        <v>792</v>
      </c>
      <c r="L582" s="331">
        <f>L587+L591</f>
        <v>670</v>
      </c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5"/>
        <v>860</v>
      </c>
      <c r="I583" s="331">
        <f t="shared" si="105"/>
        <v>0</v>
      </c>
      <c r="J583" s="349">
        <f t="shared" si="96"/>
        <v>860</v>
      </c>
      <c r="K583" s="331">
        <f t="shared" ref="K583:L585" si="106">K584</f>
        <v>0</v>
      </c>
      <c r="L583" s="331">
        <f t="shared" si="106"/>
        <v>0</v>
      </c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5"/>
        <v>860</v>
      </c>
      <c r="I584" s="331">
        <f t="shared" si="105"/>
        <v>0</v>
      </c>
      <c r="J584" s="349">
        <f t="shared" si="96"/>
        <v>860</v>
      </c>
      <c r="K584" s="331">
        <f t="shared" si="106"/>
        <v>0</v>
      </c>
      <c r="L584" s="331">
        <f t="shared" si="106"/>
        <v>0</v>
      </c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5"/>
        <v>860</v>
      </c>
      <c r="I585" s="331">
        <f t="shared" si="105"/>
        <v>0</v>
      </c>
      <c r="J585" s="349">
        <f t="shared" si="96"/>
        <v>860</v>
      </c>
      <c r="K585" s="331">
        <f t="shared" si="106"/>
        <v>0</v>
      </c>
      <c r="L585" s="331">
        <f t="shared" si="106"/>
        <v>0</v>
      </c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6"/>
        <v>0</v>
      </c>
      <c r="K586" s="368"/>
      <c r="L586" s="368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7">H588</f>
        <v>160</v>
      </c>
      <c r="I587" s="331">
        <f t="shared" si="107"/>
        <v>0</v>
      </c>
      <c r="J587" s="349">
        <f t="shared" si="96"/>
        <v>160</v>
      </c>
      <c r="K587" s="331">
        <f t="shared" ref="K587:L589" si="108">K588</f>
        <v>160</v>
      </c>
      <c r="L587" s="331">
        <f t="shared" si="108"/>
        <v>160</v>
      </c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7"/>
        <v>160</v>
      </c>
      <c r="I588" s="331">
        <f t="shared" si="107"/>
        <v>0</v>
      </c>
      <c r="J588" s="349">
        <f t="shared" si="96"/>
        <v>160</v>
      </c>
      <c r="K588" s="331">
        <f t="shared" si="108"/>
        <v>160</v>
      </c>
      <c r="L588" s="331">
        <f t="shared" si="108"/>
        <v>160</v>
      </c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7"/>
        <v>160</v>
      </c>
      <c r="I589" s="331">
        <f t="shared" si="107"/>
        <v>0</v>
      </c>
      <c r="J589" s="349">
        <f t="shared" si="96"/>
        <v>160</v>
      </c>
      <c r="K589" s="331">
        <f t="shared" si="108"/>
        <v>160</v>
      </c>
      <c r="L589" s="331">
        <f t="shared" si="108"/>
        <v>160</v>
      </c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160</v>
      </c>
      <c r="I590" s="331"/>
      <c r="J590" s="349">
        <f t="shared" si="96"/>
        <v>160</v>
      </c>
      <c r="K590" s="368">
        <v>160</v>
      </c>
      <c r="L590" s="368">
        <v>160</v>
      </c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0</v>
      </c>
      <c r="J591" s="349">
        <f t="shared" si="96"/>
        <v>710</v>
      </c>
      <c r="K591" s="331">
        <f>K592+K595</f>
        <v>632</v>
      </c>
      <c r="L591" s="331">
        <f>L592+L595</f>
        <v>510</v>
      </c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09">H593</f>
        <v>700</v>
      </c>
      <c r="I592" s="331">
        <f t="shared" si="109"/>
        <v>0</v>
      </c>
      <c r="J592" s="349">
        <f t="shared" si="96"/>
        <v>700</v>
      </c>
      <c r="K592" s="331">
        <f t="shared" si="109"/>
        <v>632</v>
      </c>
      <c r="L592" s="331">
        <f t="shared" si="109"/>
        <v>510</v>
      </c>
      <c r="O592" s="264"/>
    </row>
    <row r="593" spans="1:15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09"/>
        <v>700</v>
      </c>
      <c r="I593" s="331">
        <f t="shared" si="109"/>
        <v>0</v>
      </c>
      <c r="J593" s="349">
        <f t="shared" si="96"/>
        <v>700</v>
      </c>
      <c r="K593" s="331">
        <f t="shared" si="109"/>
        <v>632</v>
      </c>
      <c r="L593" s="331">
        <f t="shared" si="109"/>
        <v>510</v>
      </c>
      <c r="O593" s="264"/>
    </row>
    <row r="594" spans="1:15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/>
      <c r="J594" s="349">
        <f t="shared" si="96"/>
        <v>700</v>
      </c>
      <c r="K594" s="368">
        <v>632</v>
      </c>
      <c r="L594" s="368">
        <v>510</v>
      </c>
      <c r="O594" s="264"/>
    </row>
    <row r="595" spans="1:15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10">H596</f>
        <v>10</v>
      </c>
      <c r="I595" s="331">
        <f t="shared" si="110"/>
        <v>0</v>
      </c>
      <c r="J595" s="349">
        <f t="shared" si="96"/>
        <v>10</v>
      </c>
      <c r="K595" s="331">
        <f t="shared" si="110"/>
        <v>0</v>
      </c>
      <c r="L595" s="331">
        <f t="shared" si="110"/>
        <v>0</v>
      </c>
      <c r="O595" s="264"/>
    </row>
    <row r="596" spans="1:15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10"/>
        <v>10</v>
      </c>
      <c r="I596" s="331">
        <f t="shared" si="110"/>
        <v>0</v>
      </c>
      <c r="J596" s="349">
        <f t="shared" si="96"/>
        <v>10</v>
      </c>
      <c r="K596" s="331">
        <f t="shared" si="110"/>
        <v>0</v>
      </c>
      <c r="L596" s="331">
        <f t="shared" si="110"/>
        <v>0</v>
      </c>
      <c r="O596" s="264"/>
    </row>
    <row r="597" spans="1:15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6"/>
        <v>10</v>
      </c>
      <c r="K597" s="368"/>
      <c r="L597" s="368"/>
      <c r="O597" s="264"/>
    </row>
    <row r="598" spans="1:15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0</v>
      </c>
      <c r="J598" s="349">
        <f t="shared" si="96"/>
        <v>1507.4</v>
      </c>
      <c r="K598" s="349">
        <f>K599</f>
        <v>1646.2</v>
      </c>
      <c r="L598" s="349">
        <f>L599</f>
        <v>1704.3</v>
      </c>
      <c r="O598" s="264"/>
    </row>
    <row r="599" spans="1:15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0</v>
      </c>
      <c r="J599" s="349">
        <f t="shared" si="96"/>
        <v>1507.4</v>
      </c>
      <c r="K599" s="349">
        <f>K600+K606</f>
        <v>1646.2</v>
      </c>
      <c r="L599" s="349">
        <f>L600+L606</f>
        <v>1704.3</v>
      </c>
      <c r="O599" s="264"/>
    </row>
    <row r="600" spans="1:15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6"/>
        <v>0</v>
      </c>
      <c r="K600" s="365"/>
      <c r="L600" s="365"/>
      <c r="O600" s="264"/>
    </row>
    <row r="601" spans="1:15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1">H601+I601</f>
        <v>0</v>
      </c>
      <c r="K601" s="365"/>
      <c r="L601" s="365"/>
      <c r="O601" s="264"/>
    </row>
    <row r="602" spans="1:15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1"/>
        <v>0</v>
      </c>
      <c r="K602" s="365"/>
      <c r="L602" s="365"/>
      <c r="O602" s="264"/>
    </row>
    <row r="603" spans="1:15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1"/>
        <v>0</v>
      </c>
      <c r="K603" s="365"/>
      <c r="L603" s="365"/>
      <c r="O603" s="264"/>
    </row>
    <row r="604" spans="1:15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1"/>
        <v>0</v>
      </c>
      <c r="K604" s="365"/>
      <c r="L604" s="365"/>
      <c r="O604" s="264"/>
    </row>
    <row r="605" spans="1:15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1"/>
        <v>0</v>
      </c>
      <c r="K605" s="365"/>
      <c r="L605" s="365"/>
      <c r="O605" s="264"/>
    </row>
    <row r="606" spans="1:15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2">H607</f>
        <v>1507.4</v>
      </c>
      <c r="I606" s="368">
        <f t="shared" si="112"/>
        <v>0</v>
      </c>
      <c r="J606" s="349">
        <f t="shared" si="111"/>
        <v>1507.4</v>
      </c>
      <c r="K606" s="368">
        <f t="shared" ref="K606:L608" si="113">K607</f>
        <v>1646.2</v>
      </c>
      <c r="L606" s="368">
        <f t="shared" si="113"/>
        <v>1704.3</v>
      </c>
      <c r="O606" s="264"/>
    </row>
    <row r="607" spans="1:15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2"/>
        <v>1507.4</v>
      </c>
      <c r="I607" s="368">
        <f t="shared" si="112"/>
        <v>0</v>
      </c>
      <c r="J607" s="349">
        <f t="shared" si="111"/>
        <v>1507.4</v>
      </c>
      <c r="K607" s="368">
        <f t="shared" si="113"/>
        <v>1646.2</v>
      </c>
      <c r="L607" s="368">
        <f t="shared" si="113"/>
        <v>1704.3</v>
      </c>
      <c r="O607" s="264"/>
    </row>
    <row r="608" spans="1:15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2"/>
        <v>1507.4</v>
      </c>
      <c r="I608" s="368">
        <f t="shared" si="112"/>
        <v>0</v>
      </c>
      <c r="J608" s="349">
        <f t="shared" si="111"/>
        <v>1507.4</v>
      </c>
      <c r="K608" s="368">
        <f t="shared" si="113"/>
        <v>1646.2</v>
      </c>
      <c r="L608" s="368">
        <f t="shared" si="113"/>
        <v>1704.3</v>
      </c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0</v>
      </c>
      <c r="J609" s="349">
        <f t="shared" si="111"/>
        <v>1507.4</v>
      </c>
      <c r="K609" s="368">
        <f>K610+K611</f>
        <v>1646.2</v>
      </c>
      <c r="L609" s="368">
        <f>L610+L611</f>
        <v>1704.3</v>
      </c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1"/>
        <v>0</v>
      </c>
      <c r="K610" s="365"/>
      <c r="L610" s="368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/>
      <c r="J611" s="349">
        <f t="shared" si="111"/>
        <v>1507.4</v>
      </c>
      <c r="K611" s="368">
        <v>1646.2</v>
      </c>
      <c r="L611" s="368">
        <v>1704.3</v>
      </c>
      <c r="M611" s="264" t="e">
        <f>#REF!+#REF!+#REF!+#REF!+#REF!+#REF!</f>
        <v>#REF!</v>
      </c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4">H613</f>
        <v>60</v>
      </c>
      <c r="I612" s="411">
        <f t="shared" si="114"/>
        <v>0</v>
      </c>
      <c r="J612" s="349">
        <f t="shared" si="111"/>
        <v>60</v>
      </c>
      <c r="K612" s="411">
        <f t="shared" si="114"/>
        <v>0</v>
      </c>
      <c r="L612" s="411">
        <f t="shared" si="114"/>
        <v>0</v>
      </c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4"/>
        <v>60</v>
      </c>
      <c r="I613" s="411">
        <f t="shared" si="114"/>
        <v>0</v>
      </c>
      <c r="J613" s="349">
        <f t="shared" si="111"/>
        <v>60</v>
      </c>
      <c r="K613" s="411">
        <f t="shared" si="114"/>
        <v>0</v>
      </c>
      <c r="L613" s="411">
        <f t="shared" si="114"/>
        <v>0</v>
      </c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4"/>
        <v>60</v>
      </c>
      <c r="I614" s="411">
        <f t="shared" si="114"/>
        <v>0</v>
      </c>
      <c r="J614" s="349">
        <f t="shared" si="111"/>
        <v>60</v>
      </c>
      <c r="K614" s="411">
        <f t="shared" si="114"/>
        <v>0</v>
      </c>
      <c r="L614" s="411">
        <f t="shared" si="114"/>
        <v>0</v>
      </c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4"/>
        <v>60</v>
      </c>
      <c r="I615" s="331">
        <f t="shared" si="114"/>
        <v>0</v>
      </c>
      <c r="J615" s="349">
        <f t="shared" si="111"/>
        <v>60</v>
      </c>
      <c r="K615" s="331">
        <f t="shared" si="114"/>
        <v>0</v>
      </c>
      <c r="L615" s="331">
        <f t="shared" si="114"/>
        <v>0</v>
      </c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4"/>
        <v>60</v>
      </c>
      <c r="I616" s="331">
        <f t="shared" si="114"/>
        <v>0</v>
      </c>
      <c r="J616" s="349">
        <f t="shared" si="111"/>
        <v>60</v>
      </c>
      <c r="K616" s="331">
        <f t="shared" si="114"/>
        <v>0</v>
      </c>
      <c r="L616" s="331">
        <f t="shared" si="114"/>
        <v>0</v>
      </c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4"/>
        <v>60</v>
      </c>
      <c r="I617" s="331">
        <f t="shared" si="114"/>
        <v>0</v>
      </c>
      <c r="J617" s="349">
        <f t="shared" si="111"/>
        <v>60</v>
      </c>
      <c r="K617" s="331">
        <f t="shared" si="114"/>
        <v>0</v>
      </c>
      <c r="L617" s="331">
        <f t="shared" si="114"/>
        <v>0</v>
      </c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1"/>
        <v>60</v>
      </c>
      <c r="K618" s="368"/>
      <c r="L618" s="368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5637</v>
      </c>
      <c r="I619" s="331">
        <f>I620+I626</f>
        <v>-400</v>
      </c>
      <c r="J619" s="349">
        <f t="shared" si="111"/>
        <v>5237</v>
      </c>
      <c r="K619" s="331">
        <f>K620+K626</f>
        <v>4081</v>
      </c>
      <c r="L619" s="331">
        <f>L620+L626</f>
        <v>4080.9999999999995</v>
      </c>
      <c r="O619" s="264"/>
    </row>
    <row r="620" spans="1:17" ht="92.25" customHeight="1">
      <c r="A620" s="251" t="s">
        <v>1035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5">H621</f>
        <v>5637</v>
      </c>
      <c r="I620" s="331">
        <f t="shared" si="115"/>
        <v>-400</v>
      </c>
      <c r="J620" s="349">
        <f t="shared" si="111"/>
        <v>5237</v>
      </c>
      <c r="K620" s="331">
        <f t="shared" ref="K620:L624" si="116">K621</f>
        <v>4081</v>
      </c>
      <c r="L620" s="331">
        <f t="shared" si="116"/>
        <v>4080.9999999999995</v>
      </c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5"/>
        <v>5637</v>
      </c>
      <c r="I621" s="331">
        <f t="shared" si="115"/>
        <v>-400</v>
      </c>
      <c r="J621" s="349">
        <f t="shared" si="111"/>
        <v>5237</v>
      </c>
      <c r="K621" s="331">
        <f t="shared" si="116"/>
        <v>4081</v>
      </c>
      <c r="L621" s="331">
        <f t="shared" si="116"/>
        <v>4080.9999999999995</v>
      </c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5"/>
        <v>5637</v>
      </c>
      <c r="I622" s="331">
        <f t="shared" si="115"/>
        <v>-400</v>
      </c>
      <c r="J622" s="349">
        <f t="shared" si="111"/>
        <v>5237</v>
      </c>
      <c r="K622" s="331">
        <f t="shared" si="116"/>
        <v>4081</v>
      </c>
      <c r="L622" s="331">
        <f t="shared" si="116"/>
        <v>4080.9999999999995</v>
      </c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5"/>
        <v>5637</v>
      </c>
      <c r="I623" s="331">
        <f t="shared" si="115"/>
        <v>-400</v>
      </c>
      <c r="J623" s="349">
        <f t="shared" si="111"/>
        <v>5237</v>
      </c>
      <c r="K623" s="331">
        <f t="shared" si="116"/>
        <v>4081</v>
      </c>
      <c r="L623" s="331">
        <f t="shared" si="116"/>
        <v>4080.9999999999995</v>
      </c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5"/>
        <v>5637</v>
      </c>
      <c r="I624" s="331">
        <f t="shared" si="115"/>
        <v>-400</v>
      </c>
      <c r="J624" s="349">
        <f t="shared" si="111"/>
        <v>5237</v>
      </c>
      <c r="K624" s="331">
        <f t="shared" si="116"/>
        <v>4081</v>
      </c>
      <c r="L624" s="331">
        <f t="shared" si="116"/>
        <v>4080.9999999999995</v>
      </c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5637</v>
      </c>
      <c r="I625" s="331">
        <v>-400</v>
      </c>
      <c r="J625" s="349">
        <f t="shared" si="111"/>
        <v>5237</v>
      </c>
      <c r="K625" s="368">
        <f>4692.5-611.5</f>
        <v>4081</v>
      </c>
      <c r="L625" s="368">
        <f>5376.9-1295.9</f>
        <v>4080.9999999999995</v>
      </c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1"/>
        <v>0</v>
      </c>
      <c r="K626" s="331">
        <f t="shared" ref="K626:L629" si="117">K627</f>
        <v>0</v>
      </c>
      <c r="L626" s="331">
        <f>O627</f>
        <v>0</v>
      </c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1"/>
        <v>0</v>
      </c>
      <c r="K627" s="331">
        <f t="shared" si="117"/>
        <v>0</v>
      </c>
      <c r="L627" s="331">
        <f t="shared" si="117"/>
        <v>0</v>
      </c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1"/>
        <v>0</v>
      </c>
      <c r="K628" s="331">
        <f t="shared" si="117"/>
        <v>0</v>
      </c>
      <c r="L628" s="331">
        <f t="shared" si="117"/>
        <v>0</v>
      </c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1"/>
        <v>0</v>
      </c>
      <c r="K629" s="331">
        <f t="shared" si="117"/>
        <v>0</v>
      </c>
      <c r="L629" s="331">
        <f t="shared" si="117"/>
        <v>0</v>
      </c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1"/>
        <v>0</v>
      </c>
      <c r="K630" s="368"/>
      <c r="L630" s="368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389.5</v>
      </c>
      <c r="I631" s="349">
        <f>I632+I638</f>
        <v>0</v>
      </c>
      <c r="J631" s="349">
        <f t="shared" si="111"/>
        <v>389.5</v>
      </c>
      <c r="K631" s="349">
        <f>K632+K638</f>
        <v>389.5</v>
      </c>
      <c r="L631" s="349">
        <f>L632+L638</f>
        <v>389.4</v>
      </c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18">H633</f>
        <v>0</v>
      </c>
      <c r="I632" s="331">
        <f t="shared" si="118"/>
        <v>0</v>
      </c>
      <c r="J632" s="349">
        <f t="shared" si="111"/>
        <v>0</v>
      </c>
      <c r="K632" s="331">
        <f t="shared" ref="K632:L636" si="119">K633</f>
        <v>0</v>
      </c>
      <c r="L632" s="331">
        <f t="shared" si="119"/>
        <v>0</v>
      </c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18"/>
        <v>0</v>
      </c>
      <c r="I633" s="331">
        <f t="shared" si="118"/>
        <v>0</v>
      </c>
      <c r="J633" s="349">
        <f t="shared" si="111"/>
        <v>0</v>
      </c>
      <c r="K633" s="331">
        <f t="shared" si="119"/>
        <v>0</v>
      </c>
      <c r="L633" s="331">
        <f t="shared" si="119"/>
        <v>0</v>
      </c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18"/>
        <v>0</v>
      </c>
      <c r="I634" s="331">
        <f t="shared" si="118"/>
        <v>0</v>
      </c>
      <c r="J634" s="349">
        <f t="shared" si="111"/>
        <v>0</v>
      </c>
      <c r="K634" s="331">
        <f t="shared" si="119"/>
        <v>0</v>
      </c>
      <c r="L634" s="331">
        <f t="shared" si="119"/>
        <v>0</v>
      </c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18"/>
        <v>0</v>
      </c>
      <c r="I635" s="331">
        <f t="shared" si="118"/>
        <v>0</v>
      </c>
      <c r="J635" s="349">
        <f t="shared" si="111"/>
        <v>0</v>
      </c>
      <c r="K635" s="331">
        <f t="shared" si="119"/>
        <v>0</v>
      </c>
      <c r="L635" s="331">
        <f t="shared" si="119"/>
        <v>0</v>
      </c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18"/>
        <v>0</v>
      </c>
      <c r="I636" s="331">
        <f t="shared" si="118"/>
        <v>0</v>
      </c>
      <c r="J636" s="349">
        <f t="shared" si="111"/>
        <v>0</v>
      </c>
      <c r="K636" s="331">
        <f t="shared" si="119"/>
        <v>0</v>
      </c>
      <c r="L636" s="331">
        <f t="shared" si="119"/>
        <v>0</v>
      </c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1"/>
        <v>0</v>
      </c>
      <c r="K637" s="368"/>
      <c r="L637" s="368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389.5</v>
      </c>
      <c r="I638" s="349">
        <f>I639</f>
        <v>0</v>
      </c>
      <c r="J638" s="349">
        <f t="shared" si="111"/>
        <v>389.5</v>
      </c>
      <c r="K638" s="349">
        <f>K639</f>
        <v>389.5</v>
      </c>
      <c r="L638" s="349">
        <f>L639</f>
        <v>389.4</v>
      </c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389.5</v>
      </c>
      <c r="I639" s="331">
        <f>I640+I648+I656</f>
        <v>0</v>
      </c>
      <c r="J639" s="349">
        <f t="shared" si="111"/>
        <v>389.5</v>
      </c>
      <c r="K639" s="331">
        <f>K640+K648+K656</f>
        <v>389.5</v>
      </c>
      <c r="L639" s="331">
        <f>L640+L648+L656</f>
        <v>389.4</v>
      </c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20">H641</f>
        <v>112.5</v>
      </c>
      <c r="I640" s="331">
        <f t="shared" si="120"/>
        <v>0</v>
      </c>
      <c r="J640" s="349">
        <f t="shared" si="111"/>
        <v>112.5</v>
      </c>
      <c r="K640" s="331">
        <f t="shared" ref="K640:L642" si="121">K641</f>
        <v>112.5</v>
      </c>
      <c r="L640" s="331">
        <f t="shared" si="121"/>
        <v>112.4</v>
      </c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20"/>
        <v>112.5</v>
      </c>
      <c r="I641" s="331">
        <f t="shared" si="120"/>
        <v>0</v>
      </c>
      <c r="J641" s="349">
        <f t="shared" si="111"/>
        <v>112.5</v>
      </c>
      <c r="K641" s="331">
        <f t="shared" si="121"/>
        <v>112.5</v>
      </c>
      <c r="L641" s="331">
        <f t="shared" si="121"/>
        <v>112.4</v>
      </c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20"/>
        <v>112.5</v>
      </c>
      <c r="I642" s="331">
        <f t="shared" si="120"/>
        <v>0</v>
      </c>
      <c r="J642" s="349">
        <f t="shared" si="111"/>
        <v>112.5</v>
      </c>
      <c r="K642" s="331">
        <f t="shared" si="121"/>
        <v>112.5</v>
      </c>
      <c r="L642" s="331">
        <f t="shared" si="121"/>
        <v>112.4</v>
      </c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1"/>
        <v>112.5</v>
      </c>
      <c r="K643" s="368">
        <v>112.5</v>
      </c>
      <c r="L643" s="368">
        <v>112.4</v>
      </c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1"/>
        <v>0</v>
      </c>
      <c r="K644" s="365"/>
      <c r="L644" s="365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1"/>
        <v>0</v>
      </c>
      <c r="K645" s="365"/>
      <c r="L645" s="365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1"/>
        <v>0</v>
      </c>
      <c r="K646" s="365"/>
      <c r="L646" s="365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1"/>
        <v>0</v>
      </c>
      <c r="K647" s="365"/>
      <c r="L647" s="365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2">H649</f>
        <v>190</v>
      </c>
      <c r="I648" s="331">
        <f t="shared" si="122"/>
        <v>0</v>
      </c>
      <c r="J648" s="349">
        <f t="shared" si="111"/>
        <v>190</v>
      </c>
      <c r="K648" s="331">
        <f t="shared" ref="K648:L650" si="123">K649</f>
        <v>190</v>
      </c>
      <c r="L648" s="331">
        <f t="shared" si="123"/>
        <v>190</v>
      </c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2"/>
        <v>190</v>
      </c>
      <c r="I649" s="331">
        <f t="shared" si="122"/>
        <v>0</v>
      </c>
      <c r="J649" s="349">
        <f t="shared" si="111"/>
        <v>190</v>
      </c>
      <c r="K649" s="331">
        <f t="shared" si="123"/>
        <v>190</v>
      </c>
      <c r="L649" s="331">
        <f t="shared" si="123"/>
        <v>190</v>
      </c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2"/>
        <v>190</v>
      </c>
      <c r="I650" s="331">
        <f t="shared" si="122"/>
        <v>0</v>
      </c>
      <c r="J650" s="349">
        <f t="shared" si="111"/>
        <v>190</v>
      </c>
      <c r="K650" s="331">
        <f t="shared" si="123"/>
        <v>190</v>
      </c>
      <c r="L650" s="331">
        <f t="shared" si="123"/>
        <v>190</v>
      </c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1"/>
        <v>190</v>
      </c>
      <c r="K651" s="368">
        <v>190</v>
      </c>
      <c r="L651" s="368">
        <v>190</v>
      </c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1"/>
        <v>0</v>
      </c>
      <c r="K652" s="365"/>
      <c r="L652" s="365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1"/>
        <v>0</v>
      </c>
      <c r="K653" s="365"/>
      <c r="L653" s="365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1"/>
        <v>0</v>
      </c>
      <c r="K654" s="365"/>
      <c r="L654" s="365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1"/>
        <v>0</v>
      </c>
      <c r="K655" s="365"/>
      <c r="L655" s="365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4">H657</f>
        <v>87</v>
      </c>
      <c r="I656" s="331">
        <f t="shared" si="124"/>
        <v>0</v>
      </c>
      <c r="J656" s="349">
        <f t="shared" si="111"/>
        <v>87</v>
      </c>
      <c r="K656" s="331">
        <f t="shared" ref="K656:L658" si="125">K657</f>
        <v>87</v>
      </c>
      <c r="L656" s="331">
        <f t="shared" si="125"/>
        <v>87</v>
      </c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4"/>
        <v>87</v>
      </c>
      <c r="I657" s="331">
        <f t="shared" si="124"/>
        <v>0</v>
      </c>
      <c r="J657" s="349">
        <f t="shared" si="111"/>
        <v>87</v>
      </c>
      <c r="K657" s="331">
        <f t="shared" si="125"/>
        <v>87</v>
      </c>
      <c r="L657" s="331">
        <f t="shared" si="125"/>
        <v>87</v>
      </c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4"/>
        <v>87</v>
      </c>
      <c r="I658" s="331">
        <f t="shared" si="124"/>
        <v>0</v>
      </c>
      <c r="J658" s="349">
        <f t="shared" si="111"/>
        <v>87</v>
      </c>
      <c r="K658" s="331">
        <f t="shared" si="125"/>
        <v>87</v>
      </c>
      <c r="L658" s="331">
        <f t="shared" si="125"/>
        <v>87</v>
      </c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87</v>
      </c>
      <c r="I659" s="331"/>
      <c r="J659" s="349">
        <f t="shared" si="111"/>
        <v>87</v>
      </c>
      <c r="K659" s="368">
        <v>87</v>
      </c>
      <c r="L659" s="368">
        <v>87</v>
      </c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1"/>
        <v>0</v>
      </c>
      <c r="K660" s="365"/>
      <c r="L660" s="365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1"/>
        <v>0</v>
      </c>
      <c r="K661" s="365"/>
      <c r="L661" s="365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1"/>
        <v>0</v>
      </c>
      <c r="K662" s="365"/>
      <c r="L662" s="365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1"/>
        <v>0</v>
      </c>
      <c r="K663" s="365"/>
      <c r="L663" s="365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6">H665</f>
        <v>585.20000000000005</v>
      </c>
      <c r="I664" s="349">
        <f t="shared" si="126"/>
        <v>0</v>
      </c>
      <c r="J664" s="349">
        <f t="shared" si="111"/>
        <v>585.20000000000005</v>
      </c>
      <c r="K664" s="349">
        <f t="shared" si="126"/>
        <v>165.2</v>
      </c>
      <c r="L664" s="349">
        <f t="shared" si="126"/>
        <v>165.2</v>
      </c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6"/>
        <v>585.20000000000005</v>
      </c>
      <c r="I665" s="349">
        <f t="shared" si="126"/>
        <v>0</v>
      </c>
      <c r="J665" s="349">
        <f t="shared" ref="J665:J728" si="127">H665+I665</f>
        <v>585.20000000000005</v>
      </c>
      <c r="K665" s="349">
        <f t="shared" si="126"/>
        <v>165.2</v>
      </c>
      <c r="L665" s="349">
        <f t="shared" si="126"/>
        <v>165.2</v>
      </c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0</v>
      </c>
      <c r="J666" s="349">
        <f>H666+I666</f>
        <v>585.20000000000005</v>
      </c>
      <c r="K666" s="349">
        <f>K667+K672</f>
        <v>165.2</v>
      </c>
      <c r="L666" s="349">
        <f>L667+L672</f>
        <v>165.2</v>
      </c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28">H668</f>
        <v>0</v>
      </c>
      <c r="I667" s="349">
        <f t="shared" si="128"/>
        <v>0</v>
      </c>
      <c r="J667" s="349">
        <f t="shared" si="127"/>
        <v>0</v>
      </c>
      <c r="K667" s="349">
        <f t="shared" si="128"/>
        <v>0</v>
      </c>
      <c r="L667" s="365"/>
      <c r="O667" s="264"/>
    </row>
    <row r="668" spans="1:15" ht="38.25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28"/>
        <v>0</v>
      </c>
      <c r="I668" s="349">
        <f t="shared" si="128"/>
        <v>0</v>
      </c>
      <c r="J668" s="349">
        <f t="shared" si="127"/>
        <v>0</v>
      </c>
      <c r="K668" s="349">
        <f t="shared" si="128"/>
        <v>0</v>
      </c>
      <c r="L668" s="365"/>
      <c r="O668" s="264"/>
    </row>
    <row r="669" spans="1:15" ht="12.75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28"/>
        <v>0</v>
      </c>
      <c r="I669" s="349">
        <f t="shared" si="128"/>
        <v>0</v>
      </c>
      <c r="J669" s="349">
        <f t="shared" si="127"/>
        <v>0</v>
      </c>
      <c r="K669" s="349">
        <f t="shared" si="128"/>
        <v>0</v>
      </c>
      <c r="L669" s="365"/>
      <c r="O669" s="264"/>
    </row>
    <row r="670" spans="1:15" ht="12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28"/>
        <v>0</v>
      </c>
      <c r="I670" s="349">
        <f t="shared" si="128"/>
        <v>0</v>
      </c>
      <c r="J670" s="349">
        <f t="shared" si="127"/>
        <v>0</v>
      </c>
      <c r="K670" s="349">
        <f t="shared" si="128"/>
        <v>0</v>
      </c>
      <c r="L670" s="365"/>
      <c r="O670" s="264"/>
    </row>
    <row r="671" spans="1:15" ht="12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7"/>
        <v>0</v>
      </c>
      <c r="K671" s="365"/>
      <c r="L671" s="365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29">H673</f>
        <v>585.20000000000005</v>
      </c>
      <c r="I672" s="331">
        <f t="shared" si="129"/>
        <v>0</v>
      </c>
      <c r="J672" s="349">
        <f t="shared" si="127"/>
        <v>585.20000000000005</v>
      </c>
      <c r="K672" s="331">
        <f t="shared" ref="K672:L674" si="130">K673</f>
        <v>165.2</v>
      </c>
      <c r="L672" s="331">
        <f t="shared" si="130"/>
        <v>165.2</v>
      </c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29"/>
        <v>585.20000000000005</v>
      </c>
      <c r="I673" s="331">
        <f t="shared" si="129"/>
        <v>0</v>
      </c>
      <c r="J673" s="349">
        <f t="shared" si="127"/>
        <v>585.20000000000005</v>
      </c>
      <c r="K673" s="331">
        <f t="shared" si="130"/>
        <v>165.2</v>
      </c>
      <c r="L673" s="331">
        <f t="shared" si="130"/>
        <v>165.2</v>
      </c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29"/>
        <v>585.20000000000005</v>
      </c>
      <c r="I674" s="331">
        <f t="shared" si="129"/>
        <v>0</v>
      </c>
      <c r="J674" s="349">
        <f t="shared" si="127"/>
        <v>585.20000000000005</v>
      </c>
      <c r="K674" s="331">
        <f t="shared" si="130"/>
        <v>165.2</v>
      </c>
      <c r="L674" s="331">
        <f t="shared" si="130"/>
        <v>165.2</v>
      </c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0</v>
      </c>
      <c r="J675" s="349">
        <f t="shared" si="127"/>
        <v>585.20000000000005</v>
      </c>
      <c r="K675" s="331">
        <f>K678+K676</f>
        <v>165.2</v>
      </c>
      <c r="L675" s="331">
        <f>L678+L676</f>
        <v>165.2</v>
      </c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7"/>
        <v>0</v>
      </c>
      <c r="K676" s="331">
        <f>K677</f>
        <v>0</v>
      </c>
      <c r="L676" s="365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7"/>
        <v>0</v>
      </c>
      <c r="K677" s="365"/>
      <c r="L677" s="365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0</v>
      </c>
      <c r="J678" s="349">
        <f t="shared" si="127"/>
        <v>585.20000000000005</v>
      </c>
      <c r="K678" s="331">
        <f>K679+K680</f>
        <v>165.2</v>
      </c>
      <c r="L678" s="331">
        <f>L679+L680</f>
        <v>165.2</v>
      </c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31"/>
      <c r="J679" s="349">
        <f t="shared" si="127"/>
        <v>585.20000000000005</v>
      </c>
      <c r="K679" s="368">
        <v>165.2</v>
      </c>
      <c r="L679" s="368">
        <v>165.2</v>
      </c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7"/>
        <v>0</v>
      </c>
      <c r="K680" s="368"/>
      <c r="L680" s="365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/>
      <c r="J681" s="349">
        <f t="shared" si="127"/>
        <v>143.69999999999999</v>
      </c>
      <c r="K681" s="331">
        <v>143.69999999999999</v>
      </c>
      <c r="L681" s="365">
        <v>143.69999999999999</v>
      </c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/>
      <c r="J682" s="349">
        <f t="shared" si="127"/>
        <v>143.69999999999999</v>
      </c>
      <c r="K682" s="331">
        <v>143.69999999999999</v>
      </c>
      <c r="L682" s="365">
        <v>143.69999999999999</v>
      </c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/>
      <c r="J683" s="349">
        <f t="shared" si="127"/>
        <v>143.69999999999999</v>
      </c>
      <c r="K683" s="331">
        <v>143.69999999999999</v>
      </c>
      <c r="L683" s="365">
        <v>143.69999999999999</v>
      </c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/>
      <c r="J684" s="349">
        <f t="shared" si="127"/>
        <v>143.69999999999999</v>
      </c>
      <c r="K684" s="331">
        <v>143.69999999999999</v>
      </c>
      <c r="L684" s="365">
        <v>143.69999999999999</v>
      </c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/>
      <c r="J685" s="349">
        <f t="shared" si="127"/>
        <v>143.69999999999999</v>
      </c>
      <c r="K685" s="331">
        <v>143.69999999999999</v>
      </c>
      <c r="L685" s="365">
        <v>143.69999999999999</v>
      </c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/>
      <c r="J686" s="349">
        <f t="shared" si="127"/>
        <v>143.69999999999999</v>
      </c>
      <c r="K686" s="331">
        <v>143.69999999999999</v>
      </c>
      <c r="L686" s="365">
        <v>143.69999999999999</v>
      </c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/>
      <c r="J687" s="349">
        <f t="shared" si="127"/>
        <v>143.69999999999999</v>
      </c>
      <c r="K687" s="331">
        <v>143.69999999999999</v>
      </c>
      <c r="L687" s="365">
        <v>143.69999999999999</v>
      </c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4840.3</v>
      </c>
      <c r="I688" s="349">
        <f>I689</f>
        <v>0</v>
      </c>
      <c r="J688" s="349">
        <f t="shared" si="127"/>
        <v>4840.3</v>
      </c>
      <c r="K688" s="349">
        <f>K689</f>
        <v>4520.2</v>
      </c>
      <c r="L688" s="349">
        <f>L689</f>
        <v>4520.2</v>
      </c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4840.3</v>
      </c>
      <c r="I689" s="349">
        <f>I690+I701+I696</f>
        <v>0</v>
      </c>
      <c r="J689" s="349">
        <f t="shared" si="127"/>
        <v>4840.3</v>
      </c>
      <c r="K689" s="349">
        <f>K690+K701+K696</f>
        <v>4520.2</v>
      </c>
      <c r="L689" s="349">
        <f>L690+L701+L696</f>
        <v>4520.2</v>
      </c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1">H691</f>
        <v>4520.2</v>
      </c>
      <c r="I690" s="349">
        <f t="shared" si="131"/>
        <v>0</v>
      </c>
      <c r="J690" s="349">
        <f t="shared" si="127"/>
        <v>4520.2</v>
      </c>
      <c r="K690" s="349">
        <f t="shared" ref="K690:L694" si="132">K691</f>
        <v>4520.2</v>
      </c>
      <c r="L690" s="349">
        <f t="shared" si="132"/>
        <v>4520.2</v>
      </c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1"/>
        <v>4520.2</v>
      </c>
      <c r="I691" s="331">
        <f t="shared" si="131"/>
        <v>0</v>
      </c>
      <c r="J691" s="349">
        <f t="shared" si="127"/>
        <v>4520.2</v>
      </c>
      <c r="K691" s="331">
        <f t="shared" si="132"/>
        <v>4520.2</v>
      </c>
      <c r="L691" s="331">
        <f t="shared" si="132"/>
        <v>4520.2</v>
      </c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1"/>
        <v>4520.2</v>
      </c>
      <c r="I692" s="331">
        <f t="shared" si="131"/>
        <v>0</v>
      </c>
      <c r="J692" s="349">
        <f t="shared" si="127"/>
        <v>4520.2</v>
      </c>
      <c r="K692" s="331">
        <f t="shared" si="132"/>
        <v>4520.2</v>
      </c>
      <c r="L692" s="331">
        <f t="shared" si="132"/>
        <v>4520.2</v>
      </c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1"/>
        <v>4520.2</v>
      </c>
      <c r="I693" s="331">
        <f t="shared" si="131"/>
        <v>0</v>
      </c>
      <c r="J693" s="349">
        <f t="shared" si="127"/>
        <v>4520.2</v>
      </c>
      <c r="K693" s="331">
        <f t="shared" si="132"/>
        <v>4520.2</v>
      </c>
      <c r="L693" s="331">
        <f t="shared" si="132"/>
        <v>4520.2</v>
      </c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1"/>
        <v>4520.2</v>
      </c>
      <c r="I694" s="331">
        <f t="shared" si="131"/>
        <v>0</v>
      </c>
      <c r="J694" s="349">
        <f t="shared" si="127"/>
        <v>4520.2</v>
      </c>
      <c r="K694" s="331">
        <f t="shared" si="132"/>
        <v>4520.2</v>
      </c>
      <c r="L694" s="331">
        <f t="shared" si="132"/>
        <v>4520.2</v>
      </c>
      <c r="O694" s="264"/>
    </row>
    <row r="695" spans="1:15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4520.2</v>
      </c>
      <c r="I695" s="331"/>
      <c r="J695" s="349">
        <f t="shared" si="127"/>
        <v>4520.2</v>
      </c>
      <c r="K695" s="368">
        <v>4520.2</v>
      </c>
      <c r="L695" s="368">
        <v>4520.2</v>
      </c>
      <c r="O695" s="26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7"/>
        <v>0</v>
      </c>
      <c r="K696" s="365"/>
      <c r="L696" s="365"/>
      <c r="O696" s="264"/>
    </row>
    <row r="697" spans="1:15" ht="25.5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7"/>
        <v>0</v>
      </c>
      <c r="K697" s="365"/>
      <c r="L697" s="365"/>
      <c r="O697" s="264"/>
    </row>
    <row r="698" spans="1:15" ht="12.75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7"/>
        <v>0</v>
      </c>
      <c r="K698" s="365"/>
      <c r="L698" s="365"/>
      <c r="O698" s="264"/>
    </row>
    <row r="699" spans="1:15" ht="12.75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7"/>
        <v>0</v>
      </c>
      <c r="K699" s="365"/>
      <c r="L699" s="365"/>
      <c r="O699" s="264"/>
    </row>
    <row r="700" spans="1:15" ht="12.75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7"/>
        <v>0</v>
      </c>
      <c r="K700" s="365"/>
      <c r="L700" s="365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320.10000000000002</v>
      </c>
      <c r="I701" s="349"/>
      <c r="J701" s="349">
        <f t="shared" si="127"/>
        <v>320.10000000000002</v>
      </c>
      <c r="K701" s="349">
        <f>K711+K706+K702</f>
        <v>0</v>
      </c>
      <c r="L701" s="349">
        <f>L711+L706+L702</f>
        <v>0</v>
      </c>
      <c r="O701" s="264"/>
    </row>
    <row r="702" spans="1:15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3">H703</f>
        <v>0</v>
      </c>
      <c r="I702" s="349"/>
      <c r="J702" s="349">
        <f t="shared" si="127"/>
        <v>0</v>
      </c>
      <c r="K702" s="349">
        <f t="shared" si="133"/>
        <v>0</v>
      </c>
      <c r="L702" s="349">
        <f t="shared" si="133"/>
        <v>0</v>
      </c>
      <c r="O702" s="264"/>
    </row>
    <row r="703" spans="1:15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3"/>
        <v>0</v>
      </c>
      <c r="I703" s="349"/>
      <c r="J703" s="349">
        <f t="shared" si="127"/>
        <v>0</v>
      </c>
      <c r="K703" s="349">
        <f t="shared" si="133"/>
        <v>0</v>
      </c>
      <c r="L703" s="349">
        <f t="shared" si="133"/>
        <v>0</v>
      </c>
      <c r="O703" s="264"/>
    </row>
    <row r="704" spans="1:15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3"/>
        <v>0</v>
      </c>
      <c r="I704" s="349"/>
      <c r="J704" s="349">
        <f t="shared" si="127"/>
        <v>0</v>
      </c>
      <c r="K704" s="349">
        <f t="shared" si="133"/>
        <v>0</v>
      </c>
      <c r="L704" s="349">
        <f t="shared" si="133"/>
        <v>0</v>
      </c>
      <c r="O704" s="264"/>
    </row>
    <row r="705" spans="1:15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/>
      <c r="I705" s="349"/>
      <c r="J705" s="349">
        <f t="shared" si="127"/>
        <v>0</v>
      </c>
      <c r="K705" s="349"/>
      <c r="L705" s="365"/>
      <c r="O705" s="264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4">H707</f>
        <v>320.10000000000002</v>
      </c>
      <c r="I706" s="349">
        <f>I707</f>
        <v>0</v>
      </c>
      <c r="J706" s="349">
        <f t="shared" si="127"/>
        <v>320.10000000000002</v>
      </c>
      <c r="K706" s="349">
        <f t="shared" si="134"/>
        <v>0</v>
      </c>
      <c r="L706" s="349">
        <f t="shared" si="134"/>
        <v>0</v>
      </c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4"/>
        <v>320.10000000000002</v>
      </c>
      <c r="I707" s="349">
        <f>I708</f>
        <v>0</v>
      </c>
      <c r="J707" s="349">
        <f t="shared" si="127"/>
        <v>320.10000000000002</v>
      </c>
      <c r="K707" s="349">
        <f t="shared" si="134"/>
        <v>0</v>
      </c>
      <c r="L707" s="349">
        <f t="shared" si="134"/>
        <v>0</v>
      </c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320.10000000000002</v>
      </c>
      <c r="I708" s="331">
        <f>I709</f>
        <v>0</v>
      </c>
      <c r="J708" s="349">
        <f t="shared" si="127"/>
        <v>320.10000000000002</v>
      </c>
      <c r="K708" s="331">
        <f>K709+K710</f>
        <v>0</v>
      </c>
      <c r="L708" s="331">
        <f>L709+L710</f>
        <v>0</v>
      </c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>
        <v>320.10000000000002</v>
      </c>
      <c r="I709" s="331">
        <v>0</v>
      </c>
      <c r="J709" s="349">
        <f t="shared" si="127"/>
        <v>320.10000000000002</v>
      </c>
      <c r="K709" s="331"/>
      <c r="L709" s="331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7"/>
        <v>0</v>
      </c>
      <c r="K710" s="365"/>
      <c r="L710" s="365"/>
      <c r="O710" s="264"/>
    </row>
    <row r="711" spans="1:15" ht="36.75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5">H712</f>
        <v>0</v>
      </c>
      <c r="I711" s="349"/>
      <c r="J711" s="349">
        <f t="shared" si="127"/>
        <v>0</v>
      </c>
      <c r="K711" s="349">
        <f t="shared" si="135"/>
        <v>0</v>
      </c>
      <c r="L711" s="365"/>
      <c r="O711" s="264"/>
    </row>
    <row r="712" spans="1:15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5"/>
        <v>0</v>
      </c>
      <c r="I712" s="331"/>
      <c r="J712" s="349">
        <f t="shared" si="127"/>
        <v>0</v>
      </c>
      <c r="K712" s="331">
        <f t="shared" si="135"/>
        <v>0</v>
      </c>
      <c r="L712" s="365"/>
      <c r="O712" s="264"/>
    </row>
    <row r="713" spans="1:15" ht="15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5"/>
        <v>0</v>
      </c>
      <c r="I713" s="331"/>
      <c r="J713" s="349">
        <f t="shared" si="127"/>
        <v>0</v>
      </c>
      <c r="K713" s="331">
        <f t="shared" si="135"/>
        <v>0</v>
      </c>
      <c r="L713" s="365"/>
      <c r="O713" s="264"/>
    </row>
    <row r="714" spans="1:15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/>
      <c r="J714" s="349">
        <f t="shared" si="127"/>
        <v>0</v>
      </c>
      <c r="K714" s="365"/>
      <c r="L714" s="365"/>
      <c r="O714" s="264"/>
    </row>
    <row r="715" spans="1:15" s="254" customFormat="1" ht="13.5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6">H716</f>
        <v>0</v>
      </c>
      <c r="I715" s="349">
        <f t="shared" si="136"/>
        <v>0</v>
      </c>
      <c r="J715" s="349">
        <f t="shared" si="127"/>
        <v>0</v>
      </c>
      <c r="K715" s="349">
        <f t="shared" ref="K715:L719" si="137">K716</f>
        <v>4205.1000000000004</v>
      </c>
      <c r="L715" s="349">
        <f t="shared" si="137"/>
        <v>9000</v>
      </c>
      <c r="O715" s="264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6"/>
        <v>0</v>
      </c>
      <c r="I716" s="331">
        <f t="shared" si="136"/>
        <v>0</v>
      </c>
      <c r="J716" s="349">
        <f t="shared" si="127"/>
        <v>0</v>
      </c>
      <c r="K716" s="331">
        <f t="shared" si="137"/>
        <v>4205.1000000000004</v>
      </c>
      <c r="L716" s="331">
        <f t="shared" si="137"/>
        <v>9000</v>
      </c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6"/>
        <v>0</v>
      </c>
      <c r="I717" s="331">
        <f t="shared" si="136"/>
        <v>0</v>
      </c>
      <c r="J717" s="349">
        <f t="shared" si="127"/>
        <v>0</v>
      </c>
      <c r="K717" s="331">
        <f t="shared" si="137"/>
        <v>4205.1000000000004</v>
      </c>
      <c r="L717" s="331">
        <f t="shared" si="137"/>
        <v>9000</v>
      </c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6"/>
        <v>0</v>
      </c>
      <c r="I718" s="331">
        <f t="shared" si="136"/>
        <v>0</v>
      </c>
      <c r="J718" s="349">
        <f t="shared" si="127"/>
        <v>0</v>
      </c>
      <c r="K718" s="331">
        <f t="shared" si="137"/>
        <v>4205.1000000000004</v>
      </c>
      <c r="L718" s="331">
        <f t="shared" si="137"/>
        <v>9000</v>
      </c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6"/>
        <v>0</v>
      </c>
      <c r="I719" s="331">
        <f t="shared" si="136"/>
        <v>0</v>
      </c>
      <c r="J719" s="349">
        <f t="shared" si="127"/>
        <v>0</v>
      </c>
      <c r="K719" s="331">
        <f t="shared" si="137"/>
        <v>4205.1000000000004</v>
      </c>
      <c r="L719" s="331">
        <f t="shared" si="137"/>
        <v>9000</v>
      </c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7"/>
        <v>0</v>
      </c>
      <c r="K720" s="368">
        <v>4205.1000000000004</v>
      </c>
      <c r="L720" s="368">
        <v>9000</v>
      </c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214245.99999999997</v>
      </c>
      <c r="I721" s="349">
        <f>I722+I723+I724</f>
        <v>2444.1999999999998</v>
      </c>
      <c r="J721" s="349">
        <f t="shared" si="127"/>
        <v>216690.19999999998</v>
      </c>
      <c r="K721" s="349">
        <f>K722+K723+K724</f>
        <v>200437.50000000003</v>
      </c>
      <c r="L721" s="349">
        <f>L722+L723+L724</f>
        <v>200207.40000000002</v>
      </c>
      <c r="M721" s="264">
        <f>H727+H765+H820+H1032+H1109+H1180+H1208+H1223+H1256+H1285</f>
        <v>214246</v>
      </c>
      <c r="N721" s="264"/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79486.299999999974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2444.1999999999998</v>
      </c>
      <c r="J722" s="349">
        <f t="shared" si="127"/>
        <v>81930.499999999971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116867.09999999999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0</v>
      </c>
      <c r="J723" s="349">
        <f>H723+I723</f>
        <v>116867.09999999999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116013.00000000001</v>
      </c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17892.599999999999</v>
      </c>
      <c r="I724" s="349">
        <f>I837+I1235+I918+I906+I732+I1197+I1269+I1086+I736+I1015+I1023+I880+I1001+I888+I875+I884+I914</f>
        <v>0</v>
      </c>
      <c r="J724" s="349">
        <f t="shared" si="127"/>
        <v>17892.599999999999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7"/>
        <v>0</v>
      </c>
      <c r="K725" s="365"/>
      <c r="L725" s="365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2373.8000000000002</v>
      </c>
      <c r="I726" s="349">
        <f>I727</f>
        <v>0</v>
      </c>
      <c r="J726" s="349">
        <f t="shared" si="127"/>
        <v>2373.8000000000002</v>
      </c>
      <c r="K726" s="349">
        <f>K727</f>
        <v>1389.4</v>
      </c>
      <c r="L726" s="349">
        <f>L727</f>
        <v>1239.4000000000001</v>
      </c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2373.8000000000002</v>
      </c>
      <c r="I727" s="349">
        <f>I728+I759</f>
        <v>0</v>
      </c>
      <c r="J727" s="349">
        <f t="shared" si="127"/>
        <v>2373.8000000000002</v>
      </c>
      <c r="K727" s="349">
        <f>K728+K759</f>
        <v>1389.4</v>
      </c>
      <c r="L727" s="349">
        <f>L728+L759</f>
        <v>1239.4000000000001</v>
      </c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2363.8000000000002</v>
      </c>
      <c r="I728" s="331">
        <f>I742+I749+I729+I733+I737</f>
        <v>0</v>
      </c>
      <c r="J728" s="349">
        <f t="shared" si="127"/>
        <v>2363.8000000000002</v>
      </c>
      <c r="K728" s="331">
        <f>K742+K749+K729+K733+K737</f>
        <v>1379.4</v>
      </c>
      <c r="L728" s="331">
        <f>L742+L749+L729+L733+L737</f>
        <v>1239.4000000000001</v>
      </c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38">H730</f>
        <v>0</v>
      </c>
      <c r="I729" s="331">
        <f t="shared" si="138"/>
        <v>0</v>
      </c>
      <c r="J729" s="349">
        <f t="shared" ref="J729:J792" si="139">H729+I729</f>
        <v>0</v>
      </c>
      <c r="K729" s="331">
        <f t="shared" ref="K729:L731" si="140">K730</f>
        <v>0</v>
      </c>
      <c r="L729" s="331">
        <f t="shared" si="140"/>
        <v>0</v>
      </c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38"/>
        <v>0</v>
      </c>
      <c r="I730" s="331">
        <f t="shared" si="138"/>
        <v>0</v>
      </c>
      <c r="J730" s="349">
        <f t="shared" si="139"/>
        <v>0</v>
      </c>
      <c r="K730" s="331">
        <f t="shared" si="140"/>
        <v>0</v>
      </c>
      <c r="L730" s="331">
        <f t="shared" si="140"/>
        <v>0</v>
      </c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38"/>
        <v>0</v>
      </c>
      <c r="I731" s="331">
        <f t="shared" si="138"/>
        <v>0</v>
      </c>
      <c r="J731" s="349">
        <f t="shared" si="139"/>
        <v>0</v>
      </c>
      <c r="K731" s="331">
        <f t="shared" si="140"/>
        <v>0</v>
      </c>
      <c r="L731" s="331">
        <f t="shared" si="140"/>
        <v>0</v>
      </c>
      <c r="O731" s="264"/>
    </row>
    <row r="732" spans="1:15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/>
      <c r="I732" s="331"/>
      <c r="J732" s="349">
        <f t="shared" si="139"/>
        <v>0</v>
      </c>
      <c r="K732" s="331"/>
      <c r="L732" s="365"/>
      <c r="O732" s="264"/>
    </row>
    <row r="733" spans="1:15" ht="193.5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1">H734</f>
        <v>0</v>
      </c>
      <c r="I733" s="331">
        <f t="shared" si="141"/>
        <v>0</v>
      </c>
      <c r="J733" s="349">
        <f t="shared" si="139"/>
        <v>0</v>
      </c>
      <c r="K733" s="331">
        <f t="shared" ref="K733:L735" si="142">K734</f>
        <v>0</v>
      </c>
      <c r="L733" s="331">
        <f t="shared" si="142"/>
        <v>0</v>
      </c>
      <c r="O733" s="264"/>
    </row>
    <row r="734" spans="1:15" ht="38.25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1"/>
        <v>0</v>
      </c>
      <c r="I734" s="331">
        <f t="shared" si="141"/>
        <v>0</v>
      </c>
      <c r="J734" s="349">
        <f t="shared" si="139"/>
        <v>0</v>
      </c>
      <c r="K734" s="331">
        <f t="shared" si="142"/>
        <v>0</v>
      </c>
      <c r="L734" s="331">
        <f t="shared" si="142"/>
        <v>0</v>
      </c>
      <c r="O734" s="264"/>
    </row>
    <row r="735" spans="1:15" ht="13.5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1"/>
        <v>0</v>
      </c>
      <c r="I735" s="331">
        <f t="shared" si="141"/>
        <v>0</v>
      </c>
      <c r="J735" s="349">
        <f t="shared" si="139"/>
        <v>0</v>
      </c>
      <c r="K735" s="331">
        <f t="shared" si="142"/>
        <v>0</v>
      </c>
      <c r="L735" s="331">
        <f t="shared" si="142"/>
        <v>0</v>
      </c>
      <c r="O735" s="264"/>
    </row>
    <row r="736" spans="1:15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39"/>
        <v>0</v>
      </c>
      <c r="K736" s="331"/>
      <c r="L736" s="365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3">H738</f>
        <v>938.7</v>
      </c>
      <c r="I737" s="331">
        <f t="shared" si="143"/>
        <v>0</v>
      </c>
      <c r="J737" s="349">
        <f t="shared" si="139"/>
        <v>938.7</v>
      </c>
      <c r="K737" s="331">
        <f t="shared" ref="K737:L740" si="144">K738</f>
        <v>0</v>
      </c>
      <c r="L737" s="331">
        <f t="shared" si="144"/>
        <v>0</v>
      </c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3"/>
        <v>938.7</v>
      </c>
      <c r="I738" s="331">
        <f t="shared" si="143"/>
        <v>0</v>
      </c>
      <c r="J738" s="349">
        <f t="shared" si="139"/>
        <v>938.7</v>
      </c>
      <c r="K738" s="331">
        <f t="shared" si="144"/>
        <v>0</v>
      </c>
      <c r="L738" s="331">
        <f t="shared" si="144"/>
        <v>0</v>
      </c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3"/>
        <v>938.7</v>
      </c>
      <c r="I739" s="331">
        <f t="shared" si="143"/>
        <v>0</v>
      </c>
      <c r="J739" s="349">
        <f t="shared" si="139"/>
        <v>938.7</v>
      </c>
      <c r="K739" s="331">
        <f t="shared" si="144"/>
        <v>0</v>
      </c>
      <c r="L739" s="331">
        <f t="shared" si="144"/>
        <v>0</v>
      </c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3"/>
        <v>938.7</v>
      </c>
      <c r="I740" s="331">
        <f t="shared" si="143"/>
        <v>0</v>
      </c>
      <c r="J740" s="349">
        <f t="shared" si="139"/>
        <v>938.7</v>
      </c>
      <c r="K740" s="331">
        <f t="shared" si="144"/>
        <v>0</v>
      </c>
      <c r="L740" s="331">
        <f t="shared" si="144"/>
        <v>0</v>
      </c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>
        <v>938.7</v>
      </c>
      <c r="I741" s="331">
        <v>0</v>
      </c>
      <c r="J741" s="349">
        <f t="shared" si="139"/>
        <v>938.7</v>
      </c>
      <c r="K741" s="331"/>
      <c r="L741" s="365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0</v>
      </c>
      <c r="J742" s="349">
        <f t="shared" si="139"/>
        <v>477.1</v>
      </c>
      <c r="K742" s="331">
        <f>K743+K746</f>
        <v>477.1</v>
      </c>
      <c r="L742" s="331">
        <f>L743+L746</f>
        <v>477.1</v>
      </c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5">H744</f>
        <v>477.1</v>
      </c>
      <c r="I743" s="331">
        <f t="shared" si="145"/>
        <v>0</v>
      </c>
      <c r="J743" s="349">
        <f t="shared" si="139"/>
        <v>477.1</v>
      </c>
      <c r="K743" s="331">
        <f t="shared" si="145"/>
        <v>477.1</v>
      </c>
      <c r="L743" s="331">
        <f t="shared" si="145"/>
        <v>477.1</v>
      </c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5"/>
        <v>477.1</v>
      </c>
      <c r="I744" s="331">
        <f t="shared" si="145"/>
        <v>0</v>
      </c>
      <c r="J744" s="349">
        <f t="shared" si="139"/>
        <v>477.1</v>
      </c>
      <c r="K744" s="331">
        <f t="shared" si="145"/>
        <v>477.1</v>
      </c>
      <c r="L744" s="331">
        <f t="shared" si="145"/>
        <v>477.1</v>
      </c>
      <c r="O744" s="264"/>
    </row>
    <row r="745" spans="1:15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477.1</v>
      </c>
      <c r="I745" s="331"/>
      <c r="J745" s="349">
        <f t="shared" si="139"/>
        <v>477.1</v>
      </c>
      <c r="K745" s="365">
        <v>477.1</v>
      </c>
      <c r="L745" s="365">
        <v>477.1</v>
      </c>
      <c r="O745" s="264"/>
    </row>
    <row r="746" spans="1:15" ht="25.5" hidden="1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6">H747</f>
        <v>0</v>
      </c>
      <c r="I746" s="331"/>
      <c r="J746" s="349">
        <f t="shared" si="139"/>
        <v>0</v>
      </c>
      <c r="K746" s="331">
        <f t="shared" si="146"/>
        <v>0</v>
      </c>
      <c r="L746" s="331">
        <f t="shared" si="146"/>
        <v>0</v>
      </c>
      <c r="O746" s="264"/>
    </row>
    <row r="747" spans="1:15" ht="40.5" hidden="1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6"/>
        <v>0</v>
      </c>
      <c r="I747" s="331"/>
      <c r="J747" s="349">
        <f t="shared" si="139"/>
        <v>0</v>
      </c>
      <c r="K747" s="331">
        <f t="shared" si="146"/>
        <v>0</v>
      </c>
      <c r="L747" s="331">
        <f t="shared" si="146"/>
        <v>0</v>
      </c>
      <c r="O747" s="264"/>
    </row>
    <row r="748" spans="1:15" ht="12.75" hidden="1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/>
      <c r="J748" s="349">
        <f t="shared" si="139"/>
        <v>0</v>
      </c>
      <c r="K748" s="365"/>
      <c r="L748" s="365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948</v>
      </c>
      <c r="I749" s="331">
        <f>I750+I753+I756</f>
        <v>0</v>
      </c>
      <c r="J749" s="349">
        <f t="shared" si="139"/>
        <v>948</v>
      </c>
      <c r="K749" s="331">
        <f>K750+K753+K756</f>
        <v>902.3</v>
      </c>
      <c r="L749" s="331">
        <f>L750+L753+L756</f>
        <v>762.3</v>
      </c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47">H751</f>
        <v>860</v>
      </c>
      <c r="I750" s="331">
        <f t="shared" si="147"/>
        <v>0</v>
      </c>
      <c r="J750" s="349">
        <f t="shared" si="139"/>
        <v>860</v>
      </c>
      <c r="K750" s="331">
        <f t="shared" si="147"/>
        <v>860</v>
      </c>
      <c r="L750" s="331">
        <f t="shared" si="147"/>
        <v>720</v>
      </c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47"/>
        <v>860</v>
      </c>
      <c r="I751" s="331">
        <f t="shared" si="147"/>
        <v>0</v>
      </c>
      <c r="J751" s="349">
        <f t="shared" si="139"/>
        <v>860</v>
      </c>
      <c r="K751" s="331">
        <f t="shared" si="147"/>
        <v>860</v>
      </c>
      <c r="L751" s="331">
        <f t="shared" si="147"/>
        <v>720</v>
      </c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860</v>
      </c>
      <c r="I752" s="331"/>
      <c r="J752" s="349">
        <f t="shared" si="139"/>
        <v>860</v>
      </c>
      <c r="K752" s="368">
        <v>860</v>
      </c>
      <c r="L752" s="368">
        <v>720</v>
      </c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48">H754</f>
        <v>88</v>
      </c>
      <c r="I753" s="331">
        <f t="shared" si="148"/>
        <v>-0.3</v>
      </c>
      <c r="J753" s="349">
        <f t="shared" si="139"/>
        <v>87.7</v>
      </c>
      <c r="K753" s="331">
        <f t="shared" si="148"/>
        <v>42.3</v>
      </c>
      <c r="L753" s="331">
        <f t="shared" si="148"/>
        <v>42.3</v>
      </c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48"/>
        <v>88</v>
      </c>
      <c r="I754" s="331">
        <f t="shared" si="148"/>
        <v>-0.3</v>
      </c>
      <c r="J754" s="349">
        <f t="shared" si="139"/>
        <v>87.7</v>
      </c>
      <c r="K754" s="331">
        <f t="shared" si="148"/>
        <v>42.3</v>
      </c>
      <c r="L754" s="331">
        <f t="shared" si="148"/>
        <v>42.3</v>
      </c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88</v>
      </c>
      <c r="I755" s="331">
        <v>-0.3</v>
      </c>
      <c r="J755" s="349">
        <f t="shared" si="139"/>
        <v>87.7</v>
      </c>
      <c r="K755" s="368">
        <v>42.3</v>
      </c>
      <c r="L755" s="368">
        <v>42.3</v>
      </c>
      <c r="O755" s="264"/>
    </row>
    <row r="756" spans="1:15" ht="12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49">H757</f>
        <v>0</v>
      </c>
      <c r="I756" s="331">
        <f>I757</f>
        <v>0.3</v>
      </c>
      <c r="J756" s="349">
        <f t="shared" si="139"/>
        <v>0.3</v>
      </c>
      <c r="K756" s="331">
        <f t="shared" si="149"/>
        <v>0</v>
      </c>
      <c r="L756" s="331">
        <f t="shared" si="149"/>
        <v>0</v>
      </c>
      <c r="O756" s="264"/>
    </row>
    <row r="757" spans="1:15" ht="14.25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49"/>
        <v>0</v>
      </c>
      <c r="I757" s="331">
        <f>I758</f>
        <v>0.3</v>
      </c>
      <c r="J757" s="349">
        <f t="shared" si="139"/>
        <v>0.3</v>
      </c>
      <c r="K757" s="331">
        <f t="shared" si="149"/>
        <v>0</v>
      </c>
      <c r="L757" s="331">
        <f t="shared" si="149"/>
        <v>0</v>
      </c>
      <c r="O757" s="264"/>
    </row>
    <row r="758" spans="1:15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/>
      <c r="I758" s="331">
        <v>0.3</v>
      </c>
      <c r="J758" s="349">
        <f t="shared" si="139"/>
        <v>0.3</v>
      </c>
      <c r="K758" s="368"/>
      <c r="L758" s="368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50">H760</f>
        <v>10</v>
      </c>
      <c r="I759" s="418">
        <f t="shared" si="150"/>
        <v>0</v>
      </c>
      <c r="J759" s="349">
        <f t="shared" si="139"/>
        <v>10</v>
      </c>
      <c r="K759" s="418">
        <f t="shared" ref="K759:L762" si="151">K760</f>
        <v>10</v>
      </c>
      <c r="L759" s="418">
        <f t="shared" si="151"/>
        <v>0</v>
      </c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50"/>
        <v>10</v>
      </c>
      <c r="I760" s="418">
        <f t="shared" si="150"/>
        <v>0</v>
      </c>
      <c r="J760" s="349">
        <f t="shared" si="139"/>
        <v>10</v>
      </c>
      <c r="K760" s="418">
        <f t="shared" si="151"/>
        <v>10</v>
      </c>
      <c r="L760" s="418">
        <f t="shared" si="151"/>
        <v>0</v>
      </c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50"/>
        <v>10</v>
      </c>
      <c r="I761" s="418">
        <f t="shared" si="150"/>
        <v>0</v>
      </c>
      <c r="J761" s="349">
        <f t="shared" si="139"/>
        <v>10</v>
      </c>
      <c r="K761" s="418">
        <f t="shared" si="151"/>
        <v>10</v>
      </c>
      <c r="L761" s="418">
        <f t="shared" si="151"/>
        <v>0</v>
      </c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50"/>
        <v>10</v>
      </c>
      <c r="I762" s="418">
        <f t="shared" si="150"/>
        <v>0</v>
      </c>
      <c r="J762" s="349">
        <f t="shared" si="139"/>
        <v>10</v>
      </c>
      <c r="K762" s="418">
        <f t="shared" si="151"/>
        <v>10</v>
      </c>
      <c r="L762" s="418">
        <f t="shared" si="151"/>
        <v>0</v>
      </c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39"/>
        <v>10</v>
      </c>
      <c r="K763" s="410">
        <v>10</v>
      </c>
      <c r="L763" s="418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206871.39999999997</v>
      </c>
      <c r="I764" s="349">
        <f>I765+I820+I1032+I1109+I1180</f>
        <v>2444.1999999999998</v>
      </c>
      <c r="J764" s="349">
        <f t="shared" si="139"/>
        <v>209315.59999999998</v>
      </c>
      <c r="K764" s="349">
        <f>K765+K820+K1032+K1109+K1180</f>
        <v>194727.3</v>
      </c>
      <c r="L764" s="349">
        <f>L765+L820+L1032+L1109+L1180</f>
        <v>194797.20000000004</v>
      </c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17842.3</v>
      </c>
      <c r="I765" s="349">
        <f>I766+I794</f>
        <v>282</v>
      </c>
      <c r="J765" s="349">
        <f t="shared" si="139"/>
        <v>18124.3</v>
      </c>
      <c r="K765" s="349">
        <f>K766+K794</f>
        <v>16821.900000000001</v>
      </c>
      <c r="L765" s="349">
        <f>L766+L794</f>
        <v>16580.900000000001</v>
      </c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17842.3</v>
      </c>
      <c r="I766" s="331">
        <f xml:space="preserve"> I767</f>
        <v>282</v>
      </c>
      <c r="J766" s="349">
        <f t="shared" si="139"/>
        <v>18124.3</v>
      </c>
      <c r="K766" s="331">
        <f xml:space="preserve"> K767</f>
        <v>16821.900000000001</v>
      </c>
      <c r="L766" s="331">
        <f xml:space="preserve"> L767</f>
        <v>16580.900000000001</v>
      </c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17842.3</v>
      </c>
      <c r="I767" s="331">
        <f>I768</f>
        <v>282</v>
      </c>
      <c r="J767" s="349">
        <f t="shared" si="139"/>
        <v>18124.3</v>
      </c>
      <c r="K767" s="331">
        <f>K768</f>
        <v>16821.900000000001</v>
      </c>
      <c r="L767" s="331">
        <f>L768</f>
        <v>16580.900000000001</v>
      </c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17842.3</v>
      </c>
      <c r="I768" s="331">
        <f>I769+I773+I777+I782+I786+I790</f>
        <v>282</v>
      </c>
      <c r="J768" s="349">
        <f t="shared" si="139"/>
        <v>18124.3</v>
      </c>
      <c r="K768" s="331">
        <f>K769+K773+K777+K782+K786+K790</f>
        <v>16821.900000000001</v>
      </c>
      <c r="L768" s="331">
        <f>L769+L773+L777+L782+L786+L790</f>
        <v>16580.900000000001</v>
      </c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2">H770</f>
        <v>10135.700000000001</v>
      </c>
      <c r="I769" s="331">
        <f t="shared" si="152"/>
        <v>0</v>
      </c>
      <c r="J769" s="349">
        <f t="shared" si="139"/>
        <v>10135.700000000001</v>
      </c>
      <c r="K769" s="331">
        <f t="shared" ref="K769:L771" si="153">K770</f>
        <v>10135.700000000001</v>
      </c>
      <c r="L769" s="331">
        <f t="shared" si="153"/>
        <v>10135.700000000001</v>
      </c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2"/>
        <v>10135.700000000001</v>
      </c>
      <c r="I770" s="331">
        <f t="shared" si="152"/>
        <v>0</v>
      </c>
      <c r="J770" s="349">
        <f t="shared" si="139"/>
        <v>10135.700000000001</v>
      </c>
      <c r="K770" s="331">
        <f t="shared" si="153"/>
        <v>10135.700000000001</v>
      </c>
      <c r="L770" s="331">
        <f t="shared" si="153"/>
        <v>10135.700000000001</v>
      </c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2"/>
        <v>10135.700000000001</v>
      </c>
      <c r="I771" s="331">
        <f t="shared" si="152"/>
        <v>0</v>
      </c>
      <c r="J771" s="349">
        <f t="shared" si="139"/>
        <v>10135.700000000001</v>
      </c>
      <c r="K771" s="331">
        <f t="shared" si="153"/>
        <v>10135.700000000001</v>
      </c>
      <c r="L771" s="331">
        <f t="shared" si="153"/>
        <v>10135.700000000001</v>
      </c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/>
      <c r="J772" s="349">
        <f t="shared" si="139"/>
        <v>10135.700000000001</v>
      </c>
      <c r="K772" s="368">
        <v>10135.700000000001</v>
      </c>
      <c r="L772" s="368">
        <v>10135.700000000001</v>
      </c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4">H774</f>
        <v>0</v>
      </c>
      <c r="I773" s="331"/>
      <c r="J773" s="349">
        <f t="shared" si="139"/>
        <v>0</v>
      </c>
      <c r="K773" s="331">
        <f t="shared" si="154"/>
        <v>0</v>
      </c>
      <c r="L773" s="365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4"/>
        <v>0</v>
      </c>
      <c r="I774" s="331"/>
      <c r="J774" s="349">
        <f t="shared" si="139"/>
        <v>0</v>
      </c>
      <c r="K774" s="331">
        <f t="shared" si="154"/>
        <v>0</v>
      </c>
      <c r="L774" s="365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4"/>
        <v>0</v>
      </c>
      <c r="I775" s="331"/>
      <c r="J775" s="349">
        <f t="shared" si="139"/>
        <v>0</v>
      </c>
      <c r="K775" s="331">
        <f t="shared" si="154"/>
        <v>0</v>
      </c>
      <c r="L775" s="365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39"/>
        <v>0</v>
      </c>
      <c r="K776" s="365"/>
      <c r="L776" s="365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5">H778</f>
        <v>4320</v>
      </c>
      <c r="I777" s="331">
        <f t="shared" si="155"/>
        <v>0</v>
      </c>
      <c r="J777" s="349">
        <f t="shared" si="139"/>
        <v>4320</v>
      </c>
      <c r="K777" s="331">
        <f t="shared" si="155"/>
        <v>4134.2</v>
      </c>
      <c r="L777" s="331">
        <f t="shared" si="155"/>
        <v>4134.2</v>
      </c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5"/>
        <v>4320</v>
      </c>
      <c r="I778" s="331">
        <f t="shared" si="155"/>
        <v>0</v>
      </c>
      <c r="J778" s="349">
        <f t="shared" si="139"/>
        <v>4320</v>
      </c>
      <c r="K778" s="331">
        <f t="shared" si="155"/>
        <v>4134.2</v>
      </c>
      <c r="L778" s="331">
        <f t="shared" si="155"/>
        <v>4134.2</v>
      </c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4320</v>
      </c>
      <c r="I779" s="331">
        <f>I780+I781</f>
        <v>0</v>
      </c>
      <c r="J779" s="349">
        <f t="shared" si="139"/>
        <v>4320</v>
      </c>
      <c r="K779" s="331">
        <f>K780+K781</f>
        <v>4134.2</v>
      </c>
      <c r="L779" s="331">
        <f>L780+L781</f>
        <v>4134.2</v>
      </c>
      <c r="O779" s="264"/>
    </row>
    <row r="780" spans="1:15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4320</v>
      </c>
      <c r="I780" s="331"/>
      <c r="J780" s="349">
        <f t="shared" si="139"/>
        <v>4320</v>
      </c>
      <c r="K780" s="368">
        <v>4134.2</v>
      </c>
      <c r="L780" s="368">
        <v>4134.2</v>
      </c>
      <c r="O780" s="264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39"/>
        <v>0</v>
      </c>
      <c r="K781" s="365"/>
      <c r="L781" s="365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6">H783</f>
        <v>1600</v>
      </c>
      <c r="I782" s="331">
        <f t="shared" si="156"/>
        <v>0</v>
      </c>
      <c r="J782" s="349">
        <f t="shared" si="139"/>
        <v>1600</v>
      </c>
      <c r="K782" s="331">
        <f t="shared" ref="K782:L784" si="157">K783</f>
        <v>1536</v>
      </c>
      <c r="L782" s="331">
        <f t="shared" si="157"/>
        <v>1380</v>
      </c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6"/>
        <v>1600</v>
      </c>
      <c r="I783" s="331">
        <f t="shared" si="156"/>
        <v>0</v>
      </c>
      <c r="J783" s="349">
        <f t="shared" si="139"/>
        <v>1600</v>
      </c>
      <c r="K783" s="331">
        <f t="shared" si="157"/>
        <v>1536</v>
      </c>
      <c r="L783" s="331">
        <f t="shared" si="157"/>
        <v>1380</v>
      </c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6"/>
        <v>1600</v>
      </c>
      <c r="I784" s="331">
        <f t="shared" si="156"/>
        <v>0</v>
      </c>
      <c r="J784" s="349">
        <f t="shared" si="139"/>
        <v>1600</v>
      </c>
      <c r="K784" s="331">
        <f t="shared" si="157"/>
        <v>1536</v>
      </c>
      <c r="L784" s="331">
        <f t="shared" si="157"/>
        <v>1380</v>
      </c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1600</v>
      </c>
      <c r="I785" s="331"/>
      <c r="J785" s="349">
        <f t="shared" si="139"/>
        <v>1600</v>
      </c>
      <c r="K785" s="368">
        <v>1536</v>
      </c>
      <c r="L785" s="368">
        <v>1380</v>
      </c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58">H787</f>
        <v>1592.6</v>
      </c>
      <c r="I786" s="331">
        <f t="shared" si="158"/>
        <v>282</v>
      </c>
      <c r="J786" s="349">
        <f t="shared" si="139"/>
        <v>1874.6</v>
      </c>
      <c r="K786" s="331">
        <f t="shared" ref="K786:L788" si="159">K787</f>
        <v>795</v>
      </c>
      <c r="L786" s="331">
        <f t="shared" si="159"/>
        <v>710</v>
      </c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58"/>
        <v>1592.6</v>
      </c>
      <c r="I787" s="331">
        <f t="shared" si="158"/>
        <v>282</v>
      </c>
      <c r="J787" s="349">
        <f t="shared" si="139"/>
        <v>1874.6</v>
      </c>
      <c r="K787" s="331">
        <f t="shared" si="159"/>
        <v>795</v>
      </c>
      <c r="L787" s="331">
        <f t="shared" si="159"/>
        <v>710</v>
      </c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58"/>
        <v>1592.6</v>
      </c>
      <c r="I788" s="331">
        <f t="shared" si="158"/>
        <v>282</v>
      </c>
      <c r="J788" s="349">
        <f t="shared" si="139"/>
        <v>1874.6</v>
      </c>
      <c r="K788" s="331">
        <f t="shared" si="159"/>
        <v>795</v>
      </c>
      <c r="L788" s="331">
        <f t="shared" si="159"/>
        <v>710</v>
      </c>
      <c r="O788" s="264"/>
    </row>
    <row r="789" spans="1:15" s="322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1592.6</v>
      </c>
      <c r="I789" s="331">
        <f>102+180</f>
        <v>282</v>
      </c>
      <c r="J789" s="349">
        <f t="shared" si="139"/>
        <v>1874.6</v>
      </c>
      <c r="K789" s="368">
        <v>795</v>
      </c>
      <c r="L789" s="368">
        <v>710</v>
      </c>
      <c r="M789" s="359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60">H791</f>
        <v>194</v>
      </c>
      <c r="I790" s="331">
        <f t="shared" si="160"/>
        <v>0</v>
      </c>
      <c r="J790" s="349">
        <f t="shared" si="139"/>
        <v>194</v>
      </c>
      <c r="K790" s="331">
        <f t="shared" ref="K790:L792" si="161">K791</f>
        <v>221</v>
      </c>
      <c r="L790" s="331">
        <f t="shared" si="161"/>
        <v>221</v>
      </c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60"/>
        <v>194</v>
      </c>
      <c r="I791" s="331">
        <f t="shared" si="160"/>
        <v>0</v>
      </c>
      <c r="J791" s="349">
        <f t="shared" si="139"/>
        <v>194</v>
      </c>
      <c r="K791" s="331">
        <f t="shared" si="161"/>
        <v>221</v>
      </c>
      <c r="L791" s="331">
        <f t="shared" si="161"/>
        <v>221</v>
      </c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60"/>
        <v>194</v>
      </c>
      <c r="I792" s="331">
        <f t="shared" si="160"/>
        <v>0</v>
      </c>
      <c r="J792" s="349">
        <f t="shared" si="139"/>
        <v>194</v>
      </c>
      <c r="K792" s="331">
        <f t="shared" si="161"/>
        <v>221</v>
      </c>
      <c r="L792" s="331">
        <f t="shared" si="161"/>
        <v>221</v>
      </c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194</v>
      </c>
      <c r="I793" s="331">
        <v>0</v>
      </c>
      <c r="J793" s="349">
        <f t="shared" ref="J793:J856" si="162">H793+I793</f>
        <v>194</v>
      </c>
      <c r="K793" s="368">
        <v>221</v>
      </c>
      <c r="L793" s="368">
        <v>221</v>
      </c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2"/>
        <v>0</v>
      </c>
      <c r="K794" s="331">
        <f>K795+K803+K808+K812+K816</f>
        <v>0</v>
      </c>
      <c r="L794" s="331">
        <f>L795+L803+L808+L812+L816</f>
        <v>0</v>
      </c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2"/>
        <v>0</v>
      </c>
      <c r="K795" s="331">
        <f t="shared" ref="K795:L797" si="163">K796</f>
        <v>0</v>
      </c>
      <c r="L795" s="331">
        <f t="shared" si="163"/>
        <v>0</v>
      </c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2"/>
        <v>0</v>
      </c>
      <c r="K796" s="331">
        <f t="shared" si="163"/>
        <v>0</v>
      </c>
      <c r="L796" s="331">
        <f t="shared" si="163"/>
        <v>0</v>
      </c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2"/>
        <v>0</v>
      </c>
      <c r="K797" s="331">
        <f t="shared" si="163"/>
        <v>0</v>
      </c>
      <c r="L797" s="331">
        <f t="shared" si="163"/>
        <v>0</v>
      </c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2"/>
        <v>0</v>
      </c>
      <c r="K798" s="368"/>
      <c r="L798" s="368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2"/>
        <v>0</v>
      </c>
      <c r="K799" s="368"/>
      <c r="L799" s="368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2"/>
        <v>0</v>
      </c>
      <c r="K800" s="368"/>
      <c r="L800" s="368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2"/>
        <v>0</v>
      </c>
      <c r="K801" s="368"/>
      <c r="L801" s="368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2"/>
        <v>0</v>
      </c>
      <c r="K802" s="368"/>
      <c r="L802" s="368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4">H804</f>
        <v>0</v>
      </c>
      <c r="I803" s="331"/>
      <c r="J803" s="349">
        <f t="shared" si="162"/>
        <v>0</v>
      </c>
      <c r="K803" s="331">
        <f t="shared" si="164"/>
        <v>0</v>
      </c>
      <c r="L803" s="331">
        <f t="shared" si="164"/>
        <v>0</v>
      </c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4"/>
        <v>0</v>
      </c>
      <c r="I804" s="331"/>
      <c r="J804" s="349">
        <f t="shared" si="162"/>
        <v>0</v>
      </c>
      <c r="K804" s="331">
        <f t="shared" si="164"/>
        <v>0</v>
      </c>
      <c r="L804" s="331">
        <f t="shared" si="164"/>
        <v>0</v>
      </c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2"/>
        <v>0</v>
      </c>
      <c r="K805" s="331">
        <f>K806+K807</f>
        <v>0</v>
      </c>
      <c r="L805" s="331">
        <f>L806+L807</f>
        <v>0</v>
      </c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2"/>
        <v>0</v>
      </c>
      <c r="K806" s="368"/>
      <c r="L806" s="368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2"/>
        <v>0</v>
      </c>
      <c r="K807" s="368"/>
      <c r="L807" s="368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5">H809</f>
        <v>0</v>
      </c>
      <c r="I808" s="331"/>
      <c r="J808" s="349">
        <f t="shared" si="162"/>
        <v>0</v>
      </c>
      <c r="K808" s="331">
        <f t="shared" si="165"/>
        <v>0</v>
      </c>
      <c r="L808" s="331">
        <f t="shared" si="165"/>
        <v>0</v>
      </c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5"/>
        <v>0</v>
      </c>
      <c r="I809" s="331"/>
      <c r="J809" s="349">
        <f t="shared" si="162"/>
        <v>0</v>
      </c>
      <c r="K809" s="331">
        <f t="shared" si="165"/>
        <v>0</v>
      </c>
      <c r="L809" s="331">
        <f t="shared" si="165"/>
        <v>0</v>
      </c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5"/>
        <v>0</v>
      </c>
      <c r="I810" s="331"/>
      <c r="J810" s="349">
        <f t="shared" si="162"/>
        <v>0</v>
      </c>
      <c r="K810" s="331">
        <f t="shared" si="165"/>
        <v>0</v>
      </c>
      <c r="L810" s="331">
        <f t="shared" si="165"/>
        <v>0</v>
      </c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2"/>
        <v>0</v>
      </c>
      <c r="K811" s="368"/>
      <c r="L811" s="368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6">H813</f>
        <v>0</v>
      </c>
      <c r="I812" s="331"/>
      <c r="J812" s="349">
        <f t="shared" si="162"/>
        <v>0</v>
      </c>
      <c r="K812" s="331">
        <f t="shared" si="166"/>
        <v>0</v>
      </c>
      <c r="L812" s="331">
        <f t="shared" si="166"/>
        <v>0</v>
      </c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6"/>
        <v>0</v>
      </c>
      <c r="I813" s="331"/>
      <c r="J813" s="349">
        <f t="shared" si="162"/>
        <v>0</v>
      </c>
      <c r="K813" s="331">
        <f t="shared" si="166"/>
        <v>0</v>
      </c>
      <c r="L813" s="331">
        <f t="shared" si="166"/>
        <v>0</v>
      </c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6"/>
        <v>0</v>
      </c>
      <c r="I814" s="331"/>
      <c r="J814" s="349">
        <f t="shared" si="162"/>
        <v>0</v>
      </c>
      <c r="K814" s="331">
        <f t="shared" si="166"/>
        <v>0</v>
      </c>
      <c r="L814" s="331">
        <f t="shared" si="166"/>
        <v>0</v>
      </c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2"/>
        <v>0</v>
      </c>
      <c r="K815" s="368"/>
      <c r="L815" s="368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2"/>
        <v>0</v>
      </c>
      <c r="K816" s="331">
        <f t="shared" ref="K816:L818" si="167">K817</f>
        <v>0</v>
      </c>
      <c r="L816" s="331">
        <f t="shared" si="167"/>
        <v>0</v>
      </c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2"/>
        <v>0</v>
      </c>
      <c r="K817" s="331">
        <f t="shared" si="167"/>
        <v>0</v>
      </c>
      <c r="L817" s="331">
        <f t="shared" si="167"/>
        <v>0</v>
      </c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2"/>
        <v>0</v>
      </c>
      <c r="K818" s="331">
        <f t="shared" si="167"/>
        <v>0</v>
      </c>
      <c r="L818" s="331">
        <f t="shared" si="167"/>
        <v>0</v>
      </c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2"/>
        <v>0</v>
      </c>
      <c r="K819" s="368"/>
      <c r="L819" s="368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174055.99999999997</v>
      </c>
      <c r="I820" s="349">
        <f>I821+I929+I944+I945</f>
        <v>2157.6999999999998</v>
      </c>
      <c r="J820" s="349">
        <f t="shared" si="162"/>
        <v>176213.69999999998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0"/>
      <c r="O820" s="264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174055.99999999997</v>
      </c>
      <c r="I821" s="331">
        <f>I822</f>
        <v>2157.6999999999998</v>
      </c>
      <c r="J821" s="349">
        <f t="shared" si="162"/>
        <v>176213.69999999998</v>
      </c>
      <c r="K821" s="331">
        <f>K822</f>
        <v>164711.79999999999</v>
      </c>
      <c r="L821" s="331">
        <f>L822</f>
        <v>164805.80000000002</v>
      </c>
      <c r="M821" s="350"/>
      <c r="N821" s="350"/>
      <c r="O821" s="264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174055.99999999997</v>
      </c>
      <c r="I822" s="331">
        <f>I823</f>
        <v>2157.6999999999998</v>
      </c>
      <c r="J822" s="349">
        <f t="shared" si="162"/>
        <v>176213.69999999998</v>
      </c>
      <c r="K822" s="331">
        <f>K823</f>
        <v>164711.79999999999</v>
      </c>
      <c r="L822" s="331">
        <f>L823</f>
        <v>164805.80000000002</v>
      </c>
      <c r="M822" s="350"/>
      <c r="N822" s="350"/>
      <c r="O822" s="264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174055.99999999997</v>
      </c>
      <c r="I823" s="331">
        <f>I828+I832+I838+I842+I847+I851+I855+I863+I867+I889+I897+I907+I824+I919+I915+I901+I859+I893+I876+I885+I871+I881</f>
        <v>2157.6999999999998</v>
      </c>
      <c r="J823" s="349">
        <f t="shared" si="162"/>
        <v>176213.69999999998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350"/>
      <c r="O823" s="264"/>
      <c r="R823" s="264"/>
    </row>
    <row r="824" spans="1:18" ht="29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68">H825</f>
        <v>0</v>
      </c>
      <c r="I824" s="405">
        <f t="shared" si="168"/>
        <v>0</v>
      </c>
      <c r="J824" s="349">
        <f t="shared" si="162"/>
        <v>0</v>
      </c>
      <c r="K824" s="405">
        <f t="shared" ref="K824:L826" si="169">K825</f>
        <v>0</v>
      </c>
      <c r="L824" s="405">
        <f t="shared" si="169"/>
        <v>0</v>
      </c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68"/>
        <v>0</v>
      </c>
      <c r="I825" s="405">
        <f t="shared" si="168"/>
        <v>0</v>
      </c>
      <c r="J825" s="349">
        <f t="shared" si="162"/>
        <v>0</v>
      </c>
      <c r="K825" s="365">
        <f t="shared" si="169"/>
        <v>0</v>
      </c>
      <c r="L825" s="365">
        <f t="shared" si="169"/>
        <v>0</v>
      </c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68"/>
        <v>0</v>
      </c>
      <c r="I826" s="405">
        <f t="shared" si="168"/>
        <v>0</v>
      </c>
      <c r="J826" s="349">
        <f t="shared" si="162"/>
        <v>0</v>
      </c>
      <c r="K826" s="365">
        <f t="shared" si="169"/>
        <v>0</v>
      </c>
      <c r="L826" s="365">
        <f t="shared" si="169"/>
        <v>0</v>
      </c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/>
      <c r="I827" s="331"/>
      <c r="J827" s="349">
        <f t="shared" si="162"/>
        <v>0</v>
      </c>
      <c r="K827" s="365"/>
      <c r="L827" s="365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70">H829</f>
        <v>0</v>
      </c>
      <c r="I828" s="331">
        <f t="shared" si="170"/>
        <v>0</v>
      </c>
      <c r="J828" s="349">
        <f t="shared" si="162"/>
        <v>0</v>
      </c>
      <c r="K828" s="365"/>
      <c r="L828" s="365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70"/>
        <v>0</v>
      </c>
      <c r="I829" s="331">
        <f t="shared" si="170"/>
        <v>0</v>
      </c>
      <c r="J829" s="349">
        <f t="shared" si="162"/>
        <v>0</v>
      </c>
      <c r="K829" s="365"/>
      <c r="L829" s="365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70"/>
        <v>0</v>
      </c>
      <c r="I830" s="331">
        <f t="shared" si="170"/>
        <v>0</v>
      </c>
      <c r="J830" s="349">
        <f t="shared" si="162"/>
        <v>0</v>
      </c>
      <c r="K830" s="365"/>
      <c r="L830" s="365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2"/>
        <v>0</v>
      </c>
      <c r="K831" s="365"/>
      <c r="L831" s="365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2"/>
        <v>0</v>
      </c>
      <c r="K832" s="365"/>
      <c r="L832" s="365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2"/>
        <v>0</v>
      </c>
      <c r="K833" s="365"/>
      <c r="L833" s="365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2"/>
        <v>0</v>
      </c>
      <c r="K834" s="365"/>
      <c r="L834" s="365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2"/>
        <v>0</v>
      </c>
      <c r="K835" s="365"/>
      <c r="L835" s="365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2"/>
        <v>0</v>
      </c>
      <c r="K836" s="365"/>
      <c r="L836" s="365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2"/>
        <v>0</v>
      </c>
      <c r="K837" s="365"/>
      <c r="L837" s="365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1">H839</f>
        <v>133</v>
      </c>
      <c r="I838" s="331">
        <f t="shared" si="171"/>
        <v>0</v>
      </c>
      <c r="J838" s="349">
        <f t="shared" si="162"/>
        <v>133</v>
      </c>
      <c r="K838" s="331">
        <f t="shared" ref="K838:L840" si="172">K839</f>
        <v>100</v>
      </c>
      <c r="L838" s="331">
        <f t="shared" si="172"/>
        <v>100</v>
      </c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1"/>
        <v>133</v>
      </c>
      <c r="I839" s="331">
        <f t="shared" si="171"/>
        <v>0</v>
      </c>
      <c r="J839" s="349">
        <f t="shared" si="162"/>
        <v>133</v>
      </c>
      <c r="K839" s="331">
        <f t="shared" si="172"/>
        <v>100</v>
      </c>
      <c r="L839" s="331">
        <f t="shared" si="172"/>
        <v>100</v>
      </c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1"/>
        <v>133</v>
      </c>
      <c r="I840" s="331">
        <f t="shared" si="171"/>
        <v>0</v>
      </c>
      <c r="J840" s="349">
        <f t="shared" si="162"/>
        <v>133</v>
      </c>
      <c r="K840" s="331">
        <f t="shared" si="172"/>
        <v>100</v>
      </c>
      <c r="L840" s="331">
        <f t="shared" si="172"/>
        <v>100</v>
      </c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2"/>
        <v>133</v>
      </c>
      <c r="K841" s="331">
        <v>100</v>
      </c>
      <c r="L841" s="368">
        <v>100</v>
      </c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3">H843</f>
        <v>5601.1</v>
      </c>
      <c r="I842" s="331">
        <f t="shared" si="173"/>
        <v>1303.3</v>
      </c>
      <c r="J842" s="349">
        <f t="shared" si="162"/>
        <v>6904.4000000000005</v>
      </c>
      <c r="K842" s="331">
        <f t="shared" ref="K842:L845" si="174">K843</f>
        <v>2349.6</v>
      </c>
      <c r="L842" s="331">
        <f t="shared" si="174"/>
        <v>1800</v>
      </c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3"/>
        <v>5601.1</v>
      </c>
      <c r="I843" s="331">
        <f t="shared" si="173"/>
        <v>1303.3</v>
      </c>
      <c r="J843" s="349">
        <f t="shared" si="162"/>
        <v>6904.4000000000005</v>
      </c>
      <c r="K843" s="331">
        <f t="shared" si="174"/>
        <v>2349.6</v>
      </c>
      <c r="L843" s="331">
        <f t="shared" si="174"/>
        <v>1800</v>
      </c>
      <c r="O843" s="264"/>
    </row>
    <row r="844" spans="1:16" ht="44.25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3"/>
        <v>5601.1</v>
      </c>
      <c r="I844" s="331">
        <f t="shared" si="173"/>
        <v>1303.3</v>
      </c>
      <c r="J844" s="349">
        <f t="shared" si="162"/>
        <v>6904.4000000000005</v>
      </c>
      <c r="K844" s="331">
        <f t="shared" si="174"/>
        <v>2349.6</v>
      </c>
      <c r="L844" s="331">
        <f t="shared" si="174"/>
        <v>1800</v>
      </c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3"/>
        <v>5601.1</v>
      </c>
      <c r="I845" s="331">
        <f t="shared" si="173"/>
        <v>1303.3</v>
      </c>
      <c r="J845" s="349">
        <f t="shared" si="162"/>
        <v>6904.4000000000005</v>
      </c>
      <c r="K845" s="331">
        <f t="shared" si="174"/>
        <v>2349.6</v>
      </c>
      <c r="L845" s="331">
        <f t="shared" si="174"/>
        <v>1800</v>
      </c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5601.1</v>
      </c>
      <c r="I846" s="331">
        <f>348.4+954.9</f>
        <v>1303.3</v>
      </c>
      <c r="J846" s="349">
        <f t="shared" si="162"/>
        <v>6904.4000000000005</v>
      </c>
      <c r="K846" s="331">
        <v>2349.6</v>
      </c>
      <c r="L846" s="331">
        <v>1800</v>
      </c>
      <c r="O846" s="264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5">H848</f>
        <v>33024</v>
      </c>
      <c r="I847" s="331">
        <f t="shared" si="175"/>
        <v>0</v>
      </c>
      <c r="J847" s="349">
        <f t="shared" si="162"/>
        <v>33024</v>
      </c>
      <c r="K847" s="331">
        <f t="shared" ref="K847:L849" si="176">K848</f>
        <v>30430.799999999999</v>
      </c>
      <c r="L847" s="331">
        <f t="shared" si="176"/>
        <v>30632.799999999999</v>
      </c>
      <c r="O847" s="264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5"/>
        <v>33024</v>
      </c>
      <c r="I848" s="331">
        <f t="shared" si="175"/>
        <v>0</v>
      </c>
      <c r="J848" s="349">
        <f t="shared" si="162"/>
        <v>33024</v>
      </c>
      <c r="K848" s="331">
        <f t="shared" si="176"/>
        <v>30430.799999999999</v>
      </c>
      <c r="L848" s="331">
        <f t="shared" si="176"/>
        <v>30632.799999999999</v>
      </c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5"/>
        <v>33024</v>
      </c>
      <c r="I849" s="331">
        <f t="shared" si="175"/>
        <v>0</v>
      </c>
      <c r="J849" s="349">
        <f t="shared" si="162"/>
        <v>33024</v>
      </c>
      <c r="K849" s="331">
        <f t="shared" si="176"/>
        <v>30430.799999999999</v>
      </c>
      <c r="L849" s="331">
        <f t="shared" si="176"/>
        <v>30632.799999999999</v>
      </c>
      <c r="O849" s="264"/>
    </row>
    <row r="850" spans="1:15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33024</v>
      </c>
      <c r="I850" s="331"/>
      <c r="J850" s="349">
        <f t="shared" si="162"/>
        <v>33024</v>
      </c>
      <c r="K850" s="331">
        <v>30430.799999999999</v>
      </c>
      <c r="L850" s="331">
        <v>30632.799999999999</v>
      </c>
      <c r="O850" s="264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77">H852</f>
        <v>11753.5</v>
      </c>
      <c r="I851" s="331">
        <f t="shared" si="177"/>
        <v>0</v>
      </c>
      <c r="J851" s="349">
        <f t="shared" si="162"/>
        <v>11753.5</v>
      </c>
      <c r="K851" s="331">
        <f t="shared" ref="K851:L853" si="178">K852</f>
        <v>9094.5</v>
      </c>
      <c r="L851" s="331">
        <f t="shared" si="178"/>
        <v>9682</v>
      </c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77"/>
        <v>11753.5</v>
      </c>
      <c r="I852" s="331">
        <f t="shared" si="177"/>
        <v>0</v>
      </c>
      <c r="J852" s="349">
        <f t="shared" si="162"/>
        <v>11753.5</v>
      </c>
      <c r="K852" s="331">
        <f t="shared" si="178"/>
        <v>9094.5</v>
      </c>
      <c r="L852" s="331">
        <f t="shared" si="178"/>
        <v>9682</v>
      </c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77"/>
        <v>11753.5</v>
      </c>
      <c r="I853" s="331">
        <f t="shared" si="177"/>
        <v>0</v>
      </c>
      <c r="J853" s="349">
        <f t="shared" si="162"/>
        <v>11753.5</v>
      </c>
      <c r="K853" s="331">
        <f t="shared" si="178"/>
        <v>9094.5</v>
      </c>
      <c r="L853" s="331">
        <f t="shared" si="178"/>
        <v>9682</v>
      </c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11753.5</v>
      </c>
      <c r="I854" s="331">
        <v>0</v>
      </c>
      <c r="J854" s="349">
        <f t="shared" si="162"/>
        <v>11753.5</v>
      </c>
      <c r="K854" s="331">
        <v>9094.5</v>
      </c>
      <c r="L854" s="331">
        <v>9682</v>
      </c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79">H856</f>
        <v>163.4</v>
      </c>
      <c r="I855" s="331">
        <f t="shared" si="179"/>
        <v>0</v>
      </c>
      <c r="J855" s="349">
        <f t="shared" si="162"/>
        <v>163.4</v>
      </c>
      <c r="K855" s="331">
        <f t="shared" ref="K855:L857" si="180">K856</f>
        <v>100</v>
      </c>
      <c r="L855" s="331">
        <f t="shared" si="180"/>
        <v>100</v>
      </c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79"/>
        <v>163.4</v>
      </c>
      <c r="I856" s="331">
        <f t="shared" si="179"/>
        <v>0</v>
      </c>
      <c r="J856" s="349">
        <f t="shared" si="162"/>
        <v>163.4</v>
      </c>
      <c r="K856" s="331">
        <f t="shared" si="180"/>
        <v>100</v>
      </c>
      <c r="L856" s="331">
        <f t="shared" si="180"/>
        <v>100</v>
      </c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79"/>
        <v>163.4</v>
      </c>
      <c r="I857" s="331">
        <f t="shared" si="179"/>
        <v>0</v>
      </c>
      <c r="J857" s="349">
        <f t="shared" ref="J857:J933" si="181">H857+I857</f>
        <v>163.4</v>
      </c>
      <c r="K857" s="331">
        <f t="shared" si="180"/>
        <v>100</v>
      </c>
      <c r="L857" s="331">
        <f t="shared" si="180"/>
        <v>100</v>
      </c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1"/>
        <v>163.4</v>
      </c>
      <c r="K858" s="331">
        <v>100</v>
      </c>
      <c r="L858" s="331">
        <v>100</v>
      </c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2">H860</f>
        <v>423</v>
      </c>
      <c r="I859" s="331">
        <f t="shared" si="182"/>
        <v>0</v>
      </c>
      <c r="J859" s="349">
        <f t="shared" si="181"/>
        <v>423</v>
      </c>
      <c r="K859" s="331">
        <f t="shared" ref="K859:L861" si="183">K860</f>
        <v>250</v>
      </c>
      <c r="L859" s="331">
        <f t="shared" si="183"/>
        <v>250</v>
      </c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2"/>
        <v>423</v>
      </c>
      <c r="I860" s="331">
        <f t="shared" si="182"/>
        <v>0</v>
      </c>
      <c r="J860" s="349">
        <f t="shared" si="181"/>
        <v>423</v>
      </c>
      <c r="K860" s="331">
        <f t="shared" si="183"/>
        <v>250</v>
      </c>
      <c r="L860" s="331">
        <f t="shared" si="183"/>
        <v>250</v>
      </c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2"/>
        <v>423</v>
      </c>
      <c r="I861" s="331">
        <f t="shared" si="182"/>
        <v>0</v>
      </c>
      <c r="J861" s="349">
        <f t="shared" si="181"/>
        <v>423</v>
      </c>
      <c r="K861" s="331">
        <f t="shared" si="183"/>
        <v>250</v>
      </c>
      <c r="L861" s="331">
        <f t="shared" si="183"/>
        <v>250</v>
      </c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423</v>
      </c>
      <c r="I862" s="331">
        <v>0</v>
      </c>
      <c r="J862" s="349">
        <f t="shared" si="181"/>
        <v>423</v>
      </c>
      <c r="K862" s="331">
        <v>250</v>
      </c>
      <c r="L862" s="331">
        <v>250</v>
      </c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4">H864</f>
        <v>1943.1</v>
      </c>
      <c r="I863" s="331">
        <f t="shared" si="184"/>
        <v>0</v>
      </c>
      <c r="J863" s="349">
        <f t="shared" si="181"/>
        <v>1943.1</v>
      </c>
      <c r="K863" s="331">
        <f t="shared" ref="K863:L865" si="185">K864</f>
        <v>1943.1</v>
      </c>
      <c r="L863" s="331">
        <f t="shared" si="185"/>
        <v>1943.1</v>
      </c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4"/>
        <v>1943.1</v>
      </c>
      <c r="I864" s="331">
        <f t="shared" si="184"/>
        <v>0</v>
      </c>
      <c r="J864" s="349">
        <f t="shared" si="181"/>
        <v>1943.1</v>
      </c>
      <c r="K864" s="331">
        <f t="shared" si="185"/>
        <v>1943.1</v>
      </c>
      <c r="L864" s="331">
        <f t="shared" si="185"/>
        <v>1943.1</v>
      </c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4"/>
        <v>1943.1</v>
      </c>
      <c r="I865" s="331">
        <f t="shared" si="184"/>
        <v>0</v>
      </c>
      <c r="J865" s="349">
        <f t="shared" si="181"/>
        <v>1943.1</v>
      </c>
      <c r="K865" s="331">
        <f t="shared" si="185"/>
        <v>1943.1</v>
      </c>
      <c r="L865" s="331">
        <f t="shared" si="185"/>
        <v>1943.1</v>
      </c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1"/>
        <v>1943.1</v>
      </c>
      <c r="K866" s="331">
        <v>1943.1</v>
      </c>
      <c r="L866" s="331">
        <v>1943.1</v>
      </c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6">H868</f>
        <v>1652</v>
      </c>
      <c r="I867" s="331">
        <f t="shared" si="186"/>
        <v>854.4</v>
      </c>
      <c r="J867" s="349">
        <f t="shared" si="181"/>
        <v>2506.4</v>
      </c>
      <c r="K867" s="331">
        <f t="shared" ref="K867:L869" si="187">K868</f>
        <v>1400</v>
      </c>
      <c r="L867" s="331">
        <f t="shared" si="187"/>
        <v>1400</v>
      </c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6"/>
        <v>1652</v>
      </c>
      <c r="I868" s="331">
        <f t="shared" si="186"/>
        <v>854.4</v>
      </c>
      <c r="J868" s="349">
        <f t="shared" si="181"/>
        <v>2506.4</v>
      </c>
      <c r="K868" s="331">
        <f t="shared" si="187"/>
        <v>1400</v>
      </c>
      <c r="L868" s="331">
        <f t="shared" si="187"/>
        <v>1400</v>
      </c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6"/>
        <v>1652</v>
      </c>
      <c r="I869" s="331">
        <f t="shared" si="186"/>
        <v>854.4</v>
      </c>
      <c r="J869" s="349">
        <f t="shared" si="181"/>
        <v>2506.4</v>
      </c>
      <c r="K869" s="331">
        <f t="shared" si="187"/>
        <v>1400</v>
      </c>
      <c r="L869" s="331">
        <f t="shared" si="187"/>
        <v>1400</v>
      </c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1652</v>
      </c>
      <c r="I870" s="331">
        <v>854.4</v>
      </c>
      <c r="J870" s="349">
        <f t="shared" si="181"/>
        <v>2506.4</v>
      </c>
      <c r="K870" s="331">
        <v>1400</v>
      </c>
      <c r="L870" s="331">
        <v>1400</v>
      </c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88">H877</f>
        <v>0</v>
      </c>
      <c r="I876" s="331">
        <f t="shared" si="188"/>
        <v>0</v>
      </c>
      <c r="J876" s="349">
        <f t="shared" si="181"/>
        <v>0</v>
      </c>
      <c r="K876" s="331">
        <f t="shared" si="188"/>
        <v>0</v>
      </c>
      <c r="L876" s="331">
        <f t="shared" si="188"/>
        <v>0</v>
      </c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88"/>
        <v>0</v>
      </c>
      <c r="I877" s="331">
        <f t="shared" si="188"/>
        <v>0</v>
      </c>
      <c r="J877" s="349">
        <f t="shared" si="181"/>
        <v>0</v>
      </c>
      <c r="K877" s="331">
        <f t="shared" si="188"/>
        <v>0</v>
      </c>
      <c r="L877" s="331">
        <f t="shared" si="188"/>
        <v>0</v>
      </c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1"/>
        <v>0</v>
      </c>
      <c r="K878" s="331">
        <f>K879+K880</f>
        <v>0</v>
      </c>
      <c r="L878" s="331">
        <f>L879+L880</f>
        <v>0</v>
      </c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1"/>
        <v>0</v>
      </c>
      <c r="K879" s="368">
        <v>0</v>
      </c>
      <c r="L879" s="368">
        <v>0</v>
      </c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1"/>
        <v>0</v>
      </c>
      <c r="K880" s="368">
        <v>0</v>
      </c>
      <c r="L880" s="368">
        <v>0</v>
      </c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89">H882</f>
        <v>546.79999999999995</v>
      </c>
      <c r="I881" s="331">
        <f t="shared" si="189"/>
        <v>0</v>
      </c>
      <c r="J881" s="349">
        <f>H881+I881</f>
        <v>546.79999999999995</v>
      </c>
      <c r="K881" s="368">
        <f t="shared" ref="K881:L883" si="190">K882</f>
        <v>546.79999999999995</v>
      </c>
      <c r="L881" s="368">
        <f t="shared" si="190"/>
        <v>546.79999999999995</v>
      </c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89"/>
        <v>546.79999999999995</v>
      </c>
      <c r="I882" s="331">
        <f t="shared" si="189"/>
        <v>0</v>
      </c>
      <c r="J882" s="349">
        <f>H882+I882</f>
        <v>546.79999999999995</v>
      </c>
      <c r="K882" s="368">
        <f t="shared" si="190"/>
        <v>546.79999999999995</v>
      </c>
      <c r="L882" s="368">
        <f t="shared" si="190"/>
        <v>546.79999999999995</v>
      </c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89"/>
        <v>546.79999999999995</v>
      </c>
      <c r="I883" s="331">
        <f t="shared" si="189"/>
        <v>0</v>
      </c>
      <c r="J883" s="349">
        <f>H883+I883</f>
        <v>546.79999999999995</v>
      </c>
      <c r="K883" s="368">
        <f t="shared" si="190"/>
        <v>546.79999999999995</v>
      </c>
      <c r="L883" s="368">
        <f t="shared" si="190"/>
        <v>546.79999999999995</v>
      </c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1">H886</f>
        <v>0</v>
      </c>
      <c r="I885" s="331">
        <f t="shared" si="191"/>
        <v>0</v>
      </c>
      <c r="J885" s="349">
        <f t="shared" si="181"/>
        <v>0</v>
      </c>
      <c r="K885" s="331">
        <f t="shared" si="191"/>
        <v>0</v>
      </c>
      <c r="L885" s="331">
        <f t="shared" si="191"/>
        <v>0</v>
      </c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1"/>
        <v>0</v>
      </c>
      <c r="I886" s="331">
        <f t="shared" si="191"/>
        <v>0</v>
      </c>
      <c r="J886" s="349">
        <f t="shared" si="181"/>
        <v>0</v>
      </c>
      <c r="K886" s="331">
        <f t="shared" si="191"/>
        <v>0</v>
      </c>
      <c r="L886" s="331">
        <f t="shared" si="191"/>
        <v>0</v>
      </c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1"/>
        <v>0</v>
      </c>
      <c r="I887" s="331">
        <f t="shared" si="191"/>
        <v>0</v>
      </c>
      <c r="J887" s="349">
        <f t="shared" si="181"/>
        <v>0</v>
      </c>
      <c r="K887" s="331">
        <f t="shared" si="191"/>
        <v>0</v>
      </c>
      <c r="L887" s="331">
        <f t="shared" si="191"/>
        <v>0</v>
      </c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1"/>
        <v>0</v>
      </c>
      <c r="K888" s="368">
        <v>0</v>
      </c>
      <c r="L888" s="368">
        <v>0</v>
      </c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2">H890</f>
        <v>97869.7</v>
      </c>
      <c r="I889" s="331">
        <f t="shared" si="192"/>
        <v>0</v>
      </c>
      <c r="J889" s="349">
        <f t="shared" si="181"/>
        <v>97869.7</v>
      </c>
      <c r="K889" s="331">
        <f t="shared" ref="K889:L891" si="193">K890</f>
        <v>97845.8</v>
      </c>
      <c r="L889" s="331">
        <f t="shared" si="193"/>
        <v>97845.8</v>
      </c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2"/>
        <v>97869.7</v>
      </c>
      <c r="I890" s="331">
        <f t="shared" si="192"/>
        <v>0</v>
      </c>
      <c r="J890" s="349">
        <f t="shared" si="181"/>
        <v>97869.7</v>
      </c>
      <c r="K890" s="331">
        <f t="shared" si="193"/>
        <v>97845.8</v>
      </c>
      <c r="L890" s="331">
        <f t="shared" si="193"/>
        <v>97845.8</v>
      </c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2"/>
        <v>97869.7</v>
      </c>
      <c r="I891" s="331">
        <f t="shared" si="192"/>
        <v>0</v>
      </c>
      <c r="J891" s="349">
        <f t="shared" si="181"/>
        <v>97869.7</v>
      </c>
      <c r="K891" s="331">
        <f t="shared" si="193"/>
        <v>97845.8</v>
      </c>
      <c r="L891" s="331">
        <f t="shared" si="193"/>
        <v>97845.8</v>
      </c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/>
      <c r="J892" s="349">
        <f t="shared" si="181"/>
        <v>97869.7</v>
      </c>
      <c r="K892" s="331">
        <v>97845.8</v>
      </c>
      <c r="L892" s="331">
        <v>97845.8</v>
      </c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4">H894</f>
        <v>150.6</v>
      </c>
      <c r="I893" s="331">
        <f t="shared" si="194"/>
        <v>0</v>
      </c>
      <c r="J893" s="349">
        <f t="shared" si="181"/>
        <v>150.6</v>
      </c>
      <c r="K893" s="368">
        <f t="shared" si="194"/>
        <v>150.6</v>
      </c>
      <c r="L893" s="368">
        <f t="shared" si="194"/>
        <v>150.6</v>
      </c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4"/>
        <v>150.6</v>
      </c>
      <c r="I894" s="331">
        <f t="shared" si="194"/>
        <v>0</v>
      </c>
      <c r="J894" s="349">
        <f t="shared" si="181"/>
        <v>150.6</v>
      </c>
      <c r="K894" s="368">
        <f t="shared" si="194"/>
        <v>150.6</v>
      </c>
      <c r="L894" s="368">
        <f t="shared" si="194"/>
        <v>150.6</v>
      </c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4"/>
        <v>150.6</v>
      </c>
      <c r="I895" s="331">
        <f t="shared" si="194"/>
        <v>0</v>
      </c>
      <c r="J895" s="349">
        <f t="shared" si="181"/>
        <v>150.6</v>
      </c>
      <c r="K895" s="368">
        <f t="shared" si="194"/>
        <v>150.6</v>
      </c>
      <c r="L895" s="368">
        <f t="shared" si="194"/>
        <v>150.6</v>
      </c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/>
      <c r="J896" s="349">
        <f t="shared" si="181"/>
        <v>150.6</v>
      </c>
      <c r="K896" s="331">
        <v>150.6</v>
      </c>
      <c r="L896" s="331">
        <v>150.6</v>
      </c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5">H898</f>
        <v>1943.1</v>
      </c>
      <c r="I897" s="331">
        <f t="shared" si="195"/>
        <v>0</v>
      </c>
      <c r="J897" s="349">
        <f t="shared" si="181"/>
        <v>1943.1</v>
      </c>
      <c r="K897" s="331">
        <f t="shared" ref="K897:L899" si="196">K898</f>
        <v>1943.1</v>
      </c>
      <c r="L897" s="331">
        <f t="shared" si="196"/>
        <v>1943.1</v>
      </c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5"/>
        <v>1943.1</v>
      </c>
      <c r="I898" s="331">
        <f t="shared" si="195"/>
        <v>0</v>
      </c>
      <c r="J898" s="349">
        <f t="shared" si="181"/>
        <v>1943.1</v>
      </c>
      <c r="K898" s="331">
        <f t="shared" si="196"/>
        <v>1943.1</v>
      </c>
      <c r="L898" s="331">
        <f t="shared" si="196"/>
        <v>1943.1</v>
      </c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5"/>
        <v>1943.1</v>
      </c>
      <c r="I899" s="331">
        <f t="shared" si="195"/>
        <v>0</v>
      </c>
      <c r="J899" s="349">
        <f t="shared" si="181"/>
        <v>1943.1</v>
      </c>
      <c r="K899" s="331">
        <f t="shared" si="196"/>
        <v>1943.1</v>
      </c>
      <c r="L899" s="331">
        <f t="shared" si="196"/>
        <v>1943.1</v>
      </c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1"/>
        <v>1943.1</v>
      </c>
      <c r="K900" s="331">
        <v>1943.1</v>
      </c>
      <c r="L900" s="331">
        <v>1943.1</v>
      </c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197">H902</f>
        <v>2353.5</v>
      </c>
      <c r="I901" s="331">
        <f t="shared" si="197"/>
        <v>0</v>
      </c>
      <c r="J901" s="349">
        <f t="shared" si="181"/>
        <v>2353.5</v>
      </c>
      <c r="K901" s="331">
        <f t="shared" si="197"/>
        <v>2111.5</v>
      </c>
      <c r="L901" s="331">
        <f t="shared" si="197"/>
        <v>2018.6</v>
      </c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197"/>
        <v>2353.5</v>
      </c>
      <c r="I902" s="331">
        <f t="shared" si="197"/>
        <v>0</v>
      </c>
      <c r="J902" s="349">
        <f t="shared" si="181"/>
        <v>2353.5</v>
      </c>
      <c r="K902" s="331">
        <f t="shared" si="197"/>
        <v>2111.5</v>
      </c>
      <c r="L902" s="331">
        <f t="shared" si="197"/>
        <v>2018.6</v>
      </c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1"/>
        <v>2353.5</v>
      </c>
      <c r="K903" s="331">
        <f>K904+K905+K906</f>
        <v>2111.5</v>
      </c>
      <c r="L903" s="331">
        <f>L904+L905+L906</f>
        <v>2018.6</v>
      </c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1"/>
        <v>23.5</v>
      </c>
      <c r="K904" s="331">
        <v>21.1</v>
      </c>
      <c r="L904" s="331">
        <v>20.2</v>
      </c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1"/>
        <v>209.7</v>
      </c>
      <c r="K905" s="331">
        <v>209</v>
      </c>
      <c r="L905" s="331">
        <v>199.8</v>
      </c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1"/>
        <v>2120.3000000000002</v>
      </c>
      <c r="K906" s="331">
        <v>1881.4</v>
      </c>
      <c r="L906" s="331">
        <v>1798.6</v>
      </c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198">H908</f>
        <v>1258.8</v>
      </c>
      <c r="I907" s="331">
        <f t="shared" si="198"/>
        <v>0</v>
      </c>
      <c r="J907" s="349">
        <f t="shared" si="181"/>
        <v>1258.8</v>
      </c>
      <c r="K907" s="331">
        <f t="shared" ref="K907:L909" si="199">K908</f>
        <v>1183</v>
      </c>
      <c r="L907" s="331">
        <f t="shared" si="199"/>
        <v>1102.5999999999999</v>
      </c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198"/>
        <v>1258.8</v>
      </c>
      <c r="I908" s="331">
        <f t="shared" si="198"/>
        <v>0</v>
      </c>
      <c r="J908" s="349">
        <f t="shared" si="181"/>
        <v>1258.8</v>
      </c>
      <c r="K908" s="331">
        <f t="shared" si="199"/>
        <v>1183</v>
      </c>
      <c r="L908" s="331">
        <f t="shared" si="199"/>
        <v>1102.5999999999999</v>
      </c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198"/>
        <v>1258.8</v>
      </c>
      <c r="I909" s="331">
        <f t="shared" si="198"/>
        <v>0</v>
      </c>
      <c r="J909" s="349">
        <f t="shared" si="181"/>
        <v>1258.8</v>
      </c>
      <c r="K909" s="331">
        <f t="shared" si="199"/>
        <v>1183</v>
      </c>
      <c r="L909" s="331">
        <f t="shared" si="199"/>
        <v>1102.5999999999999</v>
      </c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1"/>
        <v>1258.8</v>
      </c>
      <c r="K910" s="368">
        <v>1183</v>
      </c>
      <c r="L910" s="368">
        <v>1102.5999999999999</v>
      </c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200">H912</f>
        <v>13749.1</v>
      </c>
      <c r="I911" s="331">
        <f t="shared" si="200"/>
        <v>0</v>
      </c>
      <c r="J911" s="349">
        <f>H911+I911</f>
        <v>13749.1</v>
      </c>
      <c r="K911" s="368">
        <f t="shared" ref="K911:L913" si="201">K912</f>
        <v>13749.1</v>
      </c>
      <c r="L911" s="368">
        <f t="shared" si="201"/>
        <v>13749.1</v>
      </c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200"/>
        <v>13749.1</v>
      </c>
      <c r="I912" s="331">
        <f t="shared" si="200"/>
        <v>0</v>
      </c>
      <c r="J912" s="349">
        <f>H912+I912</f>
        <v>13749.1</v>
      </c>
      <c r="K912" s="368">
        <f t="shared" si="201"/>
        <v>13749.1</v>
      </c>
      <c r="L912" s="368">
        <f t="shared" si="201"/>
        <v>13749.1</v>
      </c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200"/>
        <v>13749.1</v>
      </c>
      <c r="I913" s="331">
        <f t="shared" si="200"/>
        <v>0</v>
      </c>
      <c r="J913" s="349">
        <f>H913+I913</f>
        <v>13749.1</v>
      </c>
      <c r="K913" s="368">
        <f t="shared" si="201"/>
        <v>13749.1</v>
      </c>
      <c r="L913" s="368">
        <f t="shared" si="201"/>
        <v>13749.1</v>
      </c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2">H916</f>
        <v>0</v>
      </c>
      <c r="I915" s="331">
        <f t="shared" si="202"/>
        <v>0</v>
      </c>
      <c r="J915" s="349">
        <f t="shared" si="181"/>
        <v>0</v>
      </c>
      <c r="K915" s="331">
        <f t="shared" ref="K915:L917" si="203">K916</f>
        <v>0</v>
      </c>
      <c r="L915" s="331">
        <f t="shared" si="203"/>
        <v>0</v>
      </c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2"/>
        <v>0</v>
      </c>
      <c r="I916" s="331">
        <f t="shared" si="202"/>
        <v>0</v>
      </c>
      <c r="J916" s="349">
        <f t="shared" si="181"/>
        <v>0</v>
      </c>
      <c r="K916" s="331">
        <f t="shared" si="203"/>
        <v>0</v>
      </c>
      <c r="L916" s="331">
        <f t="shared" si="203"/>
        <v>0</v>
      </c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2"/>
        <v>0</v>
      </c>
      <c r="I917" s="331">
        <f t="shared" si="202"/>
        <v>0</v>
      </c>
      <c r="J917" s="349">
        <f t="shared" si="181"/>
        <v>0</v>
      </c>
      <c r="K917" s="331">
        <f t="shared" si="203"/>
        <v>0</v>
      </c>
      <c r="L917" s="331">
        <f t="shared" si="203"/>
        <v>0</v>
      </c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1"/>
        <v>0</v>
      </c>
      <c r="K918" s="331">
        <v>0</v>
      </c>
      <c r="L918" s="331">
        <v>0</v>
      </c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4">H920</f>
        <v>0</v>
      </c>
      <c r="I919" s="331"/>
      <c r="J919" s="349">
        <f t="shared" si="181"/>
        <v>0</v>
      </c>
      <c r="K919" s="331">
        <f t="shared" si="204"/>
        <v>0</v>
      </c>
      <c r="L919" s="331">
        <f t="shared" si="204"/>
        <v>0</v>
      </c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4"/>
        <v>0</v>
      </c>
      <c r="I920" s="331"/>
      <c r="J920" s="349">
        <f t="shared" si="181"/>
        <v>0</v>
      </c>
      <c r="K920" s="331">
        <f t="shared" si="204"/>
        <v>0</v>
      </c>
      <c r="L920" s="331">
        <f t="shared" si="204"/>
        <v>0</v>
      </c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4"/>
        <v>0</v>
      </c>
      <c r="I921" s="331"/>
      <c r="J921" s="349">
        <f t="shared" si="181"/>
        <v>0</v>
      </c>
      <c r="K921" s="331">
        <f t="shared" si="204"/>
        <v>0</v>
      </c>
      <c r="L921" s="331">
        <f t="shared" si="204"/>
        <v>0</v>
      </c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1"/>
        <v>0</v>
      </c>
      <c r="K922" s="365"/>
      <c r="L922" s="365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1"/>
        <v>0</v>
      </c>
      <c r="K923" s="365"/>
      <c r="L923" s="365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1"/>
        <v>0</v>
      </c>
      <c r="K924" s="365"/>
      <c r="L924" s="365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1"/>
        <v>0</v>
      </c>
      <c r="K925" s="365"/>
      <c r="L925" s="365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1"/>
        <v>0</v>
      </c>
      <c r="K926" s="365"/>
      <c r="L926" s="365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1"/>
        <v>0</v>
      </c>
      <c r="K927" s="365"/>
      <c r="L927" s="365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1"/>
        <v>0</v>
      </c>
      <c r="K928" s="365"/>
      <c r="L928" s="365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1"/>
        <v>0</v>
      </c>
      <c r="K929" s="331">
        <f>K930+K934+K940</f>
        <v>0</v>
      </c>
      <c r="L929" s="365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1"/>
        <v>0</v>
      </c>
      <c r="K930" s="365"/>
      <c r="L930" s="365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1"/>
        <v>0</v>
      </c>
      <c r="K931" s="365"/>
      <c r="L931" s="365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1"/>
        <v>0</v>
      </c>
      <c r="K932" s="365"/>
      <c r="L932" s="365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1"/>
        <v>0</v>
      </c>
      <c r="K933" s="365"/>
      <c r="L933" s="365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5">H934+I934</f>
        <v>0</v>
      </c>
      <c r="K934" s="331">
        <f>K935</f>
        <v>0</v>
      </c>
      <c r="L934" s="365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5"/>
        <v>0</v>
      </c>
      <c r="K935" s="331">
        <f>K936</f>
        <v>0</v>
      </c>
      <c r="L935" s="365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5"/>
        <v>0</v>
      </c>
      <c r="K936" s="331">
        <f>K937+K938+K939</f>
        <v>0</v>
      </c>
      <c r="L936" s="365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5"/>
        <v>0</v>
      </c>
      <c r="K937" s="365"/>
      <c r="L937" s="365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5"/>
        <v>0</v>
      </c>
      <c r="K938" s="365"/>
      <c r="L938" s="365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5"/>
        <v>0</v>
      </c>
      <c r="K939" s="365"/>
      <c r="L939" s="365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6">H941</f>
        <v>0</v>
      </c>
      <c r="I940" s="331"/>
      <c r="J940" s="349">
        <f t="shared" si="205"/>
        <v>0</v>
      </c>
      <c r="K940" s="331">
        <f t="shared" si="206"/>
        <v>0</v>
      </c>
      <c r="L940" s="365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6"/>
        <v>0</v>
      </c>
      <c r="I941" s="331"/>
      <c r="J941" s="349">
        <f t="shared" si="205"/>
        <v>0</v>
      </c>
      <c r="K941" s="331">
        <f t="shared" si="206"/>
        <v>0</v>
      </c>
      <c r="L941" s="365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6"/>
        <v>0</v>
      </c>
      <c r="I942" s="331"/>
      <c r="J942" s="349">
        <f t="shared" si="205"/>
        <v>0</v>
      </c>
      <c r="K942" s="331">
        <f t="shared" si="206"/>
        <v>0</v>
      </c>
      <c r="L942" s="365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5"/>
        <v>0</v>
      </c>
      <c r="K943" s="365"/>
      <c r="L943" s="365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5"/>
        <v>0</v>
      </c>
      <c r="K944" s="331">
        <f>K1028</f>
        <v>0</v>
      </c>
      <c r="L944" s="331">
        <f>L1028</f>
        <v>0</v>
      </c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5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5"/>
        <v>0</v>
      </c>
      <c r="K946" s="331"/>
      <c r="L946" s="331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5"/>
        <v>0</v>
      </c>
      <c r="K947" s="331"/>
      <c r="L947" s="331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5"/>
        <v>0</v>
      </c>
      <c r="K948" s="331"/>
      <c r="L948" s="331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5"/>
        <v>0</v>
      </c>
      <c r="K949" s="331"/>
      <c r="L949" s="331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5"/>
        <v>0</v>
      </c>
      <c r="K950" s="331"/>
      <c r="L950" s="331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5"/>
        <v>0</v>
      </c>
      <c r="K951" s="331"/>
      <c r="L951" s="331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5"/>
        <v>0</v>
      </c>
      <c r="K952" s="331"/>
      <c r="L952" s="331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5"/>
        <v>0</v>
      </c>
      <c r="K953" s="331"/>
      <c r="L953" s="331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5"/>
        <v>0</v>
      </c>
      <c r="K954" s="331"/>
      <c r="L954" s="331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5"/>
        <v>0</v>
      </c>
      <c r="K955" s="331"/>
      <c r="L955" s="331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5"/>
        <v>0</v>
      </c>
      <c r="K956" s="331"/>
      <c r="L956" s="331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5"/>
        <v>0</v>
      </c>
      <c r="K957" s="331"/>
      <c r="L957" s="331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5"/>
        <v>0</v>
      </c>
      <c r="K958" s="331"/>
      <c r="L958" s="331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5"/>
        <v>0</v>
      </c>
      <c r="K959" s="331"/>
      <c r="L959" s="331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5"/>
        <v>0</v>
      </c>
      <c r="K960" s="331">
        <f t="shared" ref="K960:L962" si="207">K961</f>
        <v>0</v>
      </c>
      <c r="L960" s="331">
        <f t="shared" si="207"/>
        <v>0</v>
      </c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5"/>
        <v>0</v>
      </c>
      <c r="K961" s="331">
        <f t="shared" si="207"/>
        <v>0</v>
      </c>
      <c r="L961" s="331">
        <f t="shared" si="207"/>
        <v>0</v>
      </c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5"/>
        <v>0</v>
      </c>
      <c r="K962" s="331">
        <f t="shared" si="207"/>
        <v>0</v>
      </c>
      <c r="L962" s="331">
        <f t="shared" si="207"/>
        <v>0</v>
      </c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5"/>
        <v>0</v>
      </c>
      <c r="K963" s="331"/>
      <c r="L963" s="368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5"/>
        <v>0</v>
      </c>
      <c r="K964" s="331">
        <f t="shared" ref="K964:L967" si="208">K965</f>
        <v>0</v>
      </c>
      <c r="L964" s="331">
        <f t="shared" si="208"/>
        <v>0</v>
      </c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5"/>
        <v>0</v>
      </c>
      <c r="K965" s="331">
        <f t="shared" si="208"/>
        <v>0</v>
      </c>
      <c r="L965" s="331">
        <f t="shared" si="208"/>
        <v>0</v>
      </c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5"/>
        <v>0</v>
      </c>
      <c r="K966" s="331">
        <f t="shared" si="208"/>
        <v>0</v>
      </c>
      <c r="L966" s="331">
        <f t="shared" si="208"/>
        <v>0</v>
      </c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5"/>
        <v>0</v>
      </c>
      <c r="K967" s="331">
        <f t="shared" si="208"/>
        <v>0</v>
      </c>
      <c r="L967" s="331">
        <f t="shared" si="208"/>
        <v>0</v>
      </c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5"/>
        <v>0</v>
      </c>
      <c r="K968" s="331"/>
      <c r="L968" s="331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5"/>
        <v>0</v>
      </c>
      <c r="K969" s="331">
        <f t="shared" ref="K969:L971" si="209">K970</f>
        <v>0</v>
      </c>
      <c r="L969" s="331">
        <f t="shared" si="209"/>
        <v>0</v>
      </c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5"/>
        <v>0</v>
      </c>
      <c r="K970" s="331">
        <f t="shared" si="209"/>
        <v>0</v>
      </c>
      <c r="L970" s="331">
        <f t="shared" si="209"/>
        <v>0</v>
      </c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5"/>
        <v>0</v>
      </c>
      <c r="K971" s="331">
        <f t="shared" si="209"/>
        <v>0</v>
      </c>
      <c r="L971" s="331">
        <f t="shared" si="209"/>
        <v>0</v>
      </c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5"/>
        <v>0</v>
      </c>
      <c r="K972" s="331"/>
      <c r="L972" s="331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10">H974</f>
        <v>0</v>
      </c>
      <c r="I973" s="331"/>
      <c r="J973" s="349">
        <f t="shared" si="205"/>
        <v>0</v>
      </c>
      <c r="K973" s="331">
        <f t="shared" si="210"/>
        <v>0</v>
      </c>
      <c r="L973" s="331">
        <f t="shared" si="210"/>
        <v>0</v>
      </c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10"/>
        <v>0</v>
      </c>
      <c r="I974" s="331"/>
      <c r="J974" s="349">
        <f t="shared" si="205"/>
        <v>0</v>
      </c>
      <c r="K974" s="331">
        <f t="shared" si="210"/>
        <v>0</v>
      </c>
      <c r="L974" s="331">
        <f t="shared" si="210"/>
        <v>0</v>
      </c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10"/>
        <v>0</v>
      </c>
      <c r="I975" s="331"/>
      <c r="J975" s="349">
        <f t="shared" si="205"/>
        <v>0</v>
      </c>
      <c r="K975" s="331">
        <f t="shared" si="210"/>
        <v>0</v>
      </c>
      <c r="L975" s="331">
        <f t="shared" si="210"/>
        <v>0</v>
      </c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5"/>
        <v>0</v>
      </c>
      <c r="K976" s="331"/>
      <c r="L976" s="331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1">H978</f>
        <v>0</v>
      </c>
      <c r="I977" s="331"/>
      <c r="J977" s="349">
        <f t="shared" si="205"/>
        <v>0</v>
      </c>
      <c r="K977" s="331">
        <f t="shared" si="211"/>
        <v>0</v>
      </c>
      <c r="L977" s="331">
        <f t="shared" si="211"/>
        <v>0</v>
      </c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1"/>
        <v>0</v>
      </c>
      <c r="I978" s="331"/>
      <c r="J978" s="349">
        <f t="shared" si="205"/>
        <v>0</v>
      </c>
      <c r="K978" s="331">
        <f t="shared" si="211"/>
        <v>0</v>
      </c>
      <c r="L978" s="331">
        <f t="shared" si="211"/>
        <v>0</v>
      </c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1"/>
        <v>0</v>
      </c>
      <c r="I979" s="331"/>
      <c r="J979" s="349">
        <f t="shared" si="205"/>
        <v>0</v>
      </c>
      <c r="K979" s="331">
        <f t="shared" si="211"/>
        <v>0</v>
      </c>
      <c r="L979" s="331">
        <f t="shared" si="211"/>
        <v>0</v>
      </c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5"/>
        <v>0</v>
      </c>
      <c r="K980" s="331"/>
      <c r="L980" s="331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2">H982</f>
        <v>0</v>
      </c>
      <c r="I981" s="331"/>
      <c r="J981" s="349">
        <f t="shared" si="205"/>
        <v>0</v>
      </c>
      <c r="K981" s="331">
        <f t="shared" si="212"/>
        <v>0</v>
      </c>
      <c r="L981" s="331">
        <f t="shared" si="212"/>
        <v>0</v>
      </c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2"/>
        <v>0</v>
      </c>
      <c r="I982" s="331"/>
      <c r="J982" s="349">
        <f t="shared" si="205"/>
        <v>0</v>
      </c>
      <c r="K982" s="331">
        <f t="shared" si="212"/>
        <v>0</v>
      </c>
      <c r="L982" s="331">
        <f t="shared" si="212"/>
        <v>0</v>
      </c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2"/>
        <v>0</v>
      </c>
      <c r="I983" s="331"/>
      <c r="J983" s="349">
        <f t="shared" si="205"/>
        <v>0</v>
      </c>
      <c r="K983" s="331">
        <f t="shared" si="212"/>
        <v>0</v>
      </c>
      <c r="L983" s="331">
        <f t="shared" si="212"/>
        <v>0</v>
      </c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5"/>
        <v>0</v>
      </c>
      <c r="K984" s="331"/>
      <c r="L984" s="331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3">H986</f>
        <v>0</v>
      </c>
      <c r="I985" s="331"/>
      <c r="J985" s="349">
        <f t="shared" si="205"/>
        <v>0</v>
      </c>
      <c r="K985" s="331">
        <f t="shared" si="213"/>
        <v>0</v>
      </c>
      <c r="L985" s="331">
        <f t="shared" si="213"/>
        <v>0</v>
      </c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3"/>
        <v>0</v>
      </c>
      <c r="I986" s="331"/>
      <c r="J986" s="349">
        <f t="shared" si="205"/>
        <v>0</v>
      </c>
      <c r="K986" s="331">
        <f t="shared" si="213"/>
        <v>0</v>
      </c>
      <c r="L986" s="331">
        <f t="shared" si="213"/>
        <v>0</v>
      </c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3"/>
        <v>0</v>
      </c>
      <c r="I987" s="331"/>
      <c r="J987" s="349">
        <f t="shared" si="205"/>
        <v>0</v>
      </c>
      <c r="K987" s="331">
        <f t="shared" si="213"/>
        <v>0</v>
      </c>
      <c r="L987" s="331">
        <f t="shared" si="213"/>
        <v>0</v>
      </c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5"/>
        <v>0</v>
      </c>
      <c r="K988" s="331"/>
      <c r="L988" s="331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4">H990</f>
        <v>0</v>
      </c>
      <c r="I989" s="331"/>
      <c r="J989" s="349">
        <f t="shared" si="205"/>
        <v>0</v>
      </c>
      <c r="K989" s="331">
        <f t="shared" si="214"/>
        <v>0</v>
      </c>
      <c r="L989" s="331">
        <f t="shared" si="214"/>
        <v>0</v>
      </c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4"/>
        <v>0</v>
      </c>
      <c r="I990" s="331"/>
      <c r="J990" s="349">
        <f t="shared" si="205"/>
        <v>0</v>
      </c>
      <c r="K990" s="331">
        <f t="shared" si="214"/>
        <v>0</v>
      </c>
      <c r="L990" s="331">
        <f t="shared" si="214"/>
        <v>0</v>
      </c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4"/>
        <v>0</v>
      </c>
      <c r="I991" s="331"/>
      <c r="J991" s="349">
        <f t="shared" si="205"/>
        <v>0</v>
      </c>
      <c r="K991" s="331">
        <f t="shared" si="214"/>
        <v>0</v>
      </c>
      <c r="L991" s="331">
        <f t="shared" si="214"/>
        <v>0</v>
      </c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5"/>
        <v>0</v>
      </c>
      <c r="K992" s="331"/>
      <c r="L992" s="331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5"/>
        <v>0</v>
      </c>
      <c r="K993" s="331">
        <f t="shared" ref="K993:L995" si="215">K994</f>
        <v>0</v>
      </c>
      <c r="L993" s="331">
        <f t="shared" si="215"/>
        <v>0</v>
      </c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5"/>
        <v>0</v>
      </c>
      <c r="K994" s="331">
        <f t="shared" si="215"/>
        <v>0</v>
      </c>
      <c r="L994" s="331">
        <f t="shared" si="215"/>
        <v>0</v>
      </c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5"/>
        <v>0</v>
      </c>
      <c r="K995" s="331">
        <f t="shared" si="215"/>
        <v>0</v>
      </c>
      <c r="L995" s="331">
        <f t="shared" si="215"/>
        <v>0</v>
      </c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5"/>
        <v>0</v>
      </c>
      <c r="K996" s="331"/>
      <c r="L996" s="331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6">H998</f>
        <v>0</v>
      </c>
      <c r="I997" s="331"/>
      <c r="J997" s="349">
        <f t="shared" si="205"/>
        <v>0</v>
      </c>
      <c r="K997" s="331">
        <f t="shared" si="216"/>
        <v>0</v>
      </c>
      <c r="L997" s="331">
        <f t="shared" si="216"/>
        <v>0</v>
      </c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6"/>
        <v>0</v>
      </c>
      <c r="I998" s="331"/>
      <c r="J998" s="349">
        <f t="shared" ref="J998:J1061" si="217">H998+I998</f>
        <v>0</v>
      </c>
      <c r="K998" s="331">
        <f t="shared" si="216"/>
        <v>0</v>
      </c>
      <c r="L998" s="331">
        <f t="shared" si="216"/>
        <v>0</v>
      </c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17"/>
        <v>0</v>
      </c>
      <c r="K999" s="331">
        <f>K1000+K1001</f>
        <v>0</v>
      </c>
      <c r="L999" s="331">
        <f>L1000+L1001</f>
        <v>0</v>
      </c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17"/>
        <v>0</v>
      </c>
      <c r="K1000" s="368"/>
      <c r="L1000" s="368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17"/>
        <v>0</v>
      </c>
      <c r="K1001" s="368"/>
      <c r="L1001" s="368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17"/>
        <v>0</v>
      </c>
      <c r="K1002" s="331">
        <f t="shared" ref="K1002:L1004" si="218">K1003</f>
        <v>0</v>
      </c>
      <c r="L1002" s="331">
        <f t="shared" si="218"/>
        <v>0</v>
      </c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17"/>
        <v>0</v>
      </c>
      <c r="K1003" s="331">
        <f t="shared" si="218"/>
        <v>0</v>
      </c>
      <c r="L1003" s="331">
        <f t="shared" si="218"/>
        <v>0</v>
      </c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17"/>
        <v>0</v>
      </c>
      <c r="K1004" s="331">
        <f t="shared" si="218"/>
        <v>0</v>
      </c>
      <c r="L1004" s="331">
        <f t="shared" si="218"/>
        <v>0</v>
      </c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17"/>
        <v>0</v>
      </c>
      <c r="K1005" s="331"/>
      <c r="L1005" s="331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17"/>
        <v>0</v>
      </c>
      <c r="K1006" s="331">
        <f t="shared" ref="K1006:L1008" si="219">K1007</f>
        <v>0</v>
      </c>
      <c r="L1006" s="331">
        <f t="shared" si="219"/>
        <v>0</v>
      </c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17"/>
        <v>0</v>
      </c>
      <c r="K1007" s="331">
        <f t="shared" si="219"/>
        <v>0</v>
      </c>
      <c r="L1007" s="331">
        <f t="shared" si="219"/>
        <v>0</v>
      </c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17"/>
        <v>0</v>
      </c>
      <c r="K1008" s="331">
        <f t="shared" si="219"/>
        <v>0</v>
      </c>
      <c r="L1008" s="331">
        <f t="shared" si="219"/>
        <v>0</v>
      </c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17"/>
        <v>0</v>
      </c>
      <c r="K1009" s="331"/>
      <c r="L1009" s="331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20">H1011</f>
        <v>0</v>
      </c>
      <c r="I1010" s="331"/>
      <c r="J1010" s="349">
        <f t="shared" si="217"/>
        <v>0</v>
      </c>
      <c r="K1010" s="331">
        <f t="shared" si="220"/>
        <v>0</v>
      </c>
      <c r="L1010" s="331">
        <f t="shared" si="220"/>
        <v>0</v>
      </c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20"/>
        <v>0</v>
      </c>
      <c r="I1011" s="331"/>
      <c r="J1011" s="349">
        <f t="shared" si="217"/>
        <v>0</v>
      </c>
      <c r="K1011" s="331">
        <f t="shared" si="220"/>
        <v>0</v>
      </c>
      <c r="L1011" s="331">
        <f t="shared" si="220"/>
        <v>0</v>
      </c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17"/>
        <v>0</v>
      </c>
      <c r="K1012" s="331">
        <f>K1013+K1014+K1015</f>
        <v>0</v>
      </c>
      <c r="L1012" s="331">
        <f>L1013+L1014+L1015</f>
        <v>0</v>
      </c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17"/>
        <v>0</v>
      </c>
      <c r="K1013" s="331"/>
      <c r="L1013" s="331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17"/>
        <v>0</v>
      </c>
      <c r="K1014" s="331"/>
      <c r="L1014" s="331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17"/>
        <v>0</v>
      </c>
      <c r="K1015" s="331"/>
      <c r="L1015" s="331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17"/>
        <v>0</v>
      </c>
      <c r="K1016" s="331">
        <f t="shared" ref="K1016:L1018" si="221">K1017</f>
        <v>0</v>
      </c>
      <c r="L1016" s="331">
        <f t="shared" si="221"/>
        <v>0</v>
      </c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17"/>
        <v>0</v>
      </c>
      <c r="K1017" s="331">
        <f t="shared" si="221"/>
        <v>0</v>
      </c>
      <c r="L1017" s="331">
        <f t="shared" si="221"/>
        <v>0</v>
      </c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17"/>
        <v>0</v>
      </c>
      <c r="K1018" s="331">
        <f t="shared" si="221"/>
        <v>0</v>
      </c>
      <c r="L1018" s="331">
        <f t="shared" si="221"/>
        <v>0</v>
      </c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17"/>
        <v>0</v>
      </c>
      <c r="K1019" s="331"/>
      <c r="L1019" s="331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17"/>
        <v>0</v>
      </c>
      <c r="K1020" s="331">
        <f t="shared" ref="K1020:L1022" si="222">K1021</f>
        <v>0</v>
      </c>
      <c r="L1020" s="331">
        <f t="shared" si="222"/>
        <v>0</v>
      </c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17"/>
        <v>0</v>
      </c>
      <c r="K1021" s="331">
        <f t="shared" si="222"/>
        <v>0</v>
      </c>
      <c r="L1021" s="331">
        <f t="shared" si="222"/>
        <v>0</v>
      </c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17"/>
        <v>0</v>
      </c>
      <c r="K1022" s="331">
        <f t="shared" si="222"/>
        <v>0</v>
      </c>
      <c r="L1022" s="331">
        <f t="shared" si="222"/>
        <v>0</v>
      </c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17"/>
        <v>0</v>
      </c>
      <c r="K1023" s="331"/>
      <c r="L1023" s="331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17"/>
        <v>0</v>
      </c>
      <c r="K1024" s="331"/>
      <c r="L1024" s="331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17"/>
        <v>0</v>
      </c>
      <c r="K1025" s="331"/>
      <c r="L1025" s="331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17"/>
        <v>0</v>
      </c>
      <c r="K1026" s="331"/>
      <c r="L1026" s="331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17"/>
        <v>0</v>
      </c>
      <c r="K1027" s="331"/>
      <c r="L1027" s="331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17"/>
        <v>0</v>
      </c>
      <c r="K1028" s="331">
        <f t="shared" ref="K1028:L1030" si="223">K1029</f>
        <v>0</v>
      </c>
      <c r="L1028" s="331">
        <f t="shared" si="223"/>
        <v>0</v>
      </c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17"/>
        <v>0</v>
      </c>
      <c r="K1029" s="331">
        <f t="shared" si="223"/>
        <v>0</v>
      </c>
      <c r="L1029" s="331">
        <f t="shared" si="223"/>
        <v>0</v>
      </c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17"/>
        <v>0</v>
      </c>
      <c r="K1030" s="331">
        <f t="shared" si="223"/>
        <v>0</v>
      </c>
      <c r="L1030" s="331">
        <f t="shared" si="223"/>
        <v>0</v>
      </c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17"/>
        <v>0</v>
      </c>
      <c r="K1031" s="365"/>
      <c r="L1031" s="365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7295.7</v>
      </c>
      <c r="I1032" s="349">
        <f>I1048+I1092</f>
        <v>4.5</v>
      </c>
      <c r="J1032" s="349">
        <f t="shared" si="217"/>
        <v>7300.2</v>
      </c>
      <c r="K1032" s="349">
        <f>K1048+K1092</f>
        <v>5871</v>
      </c>
      <c r="L1032" s="349">
        <f>L1048+L1092</f>
        <v>6618.7</v>
      </c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17"/>
        <v>0</v>
      </c>
      <c r="K1033" s="365"/>
      <c r="L1033" s="365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17"/>
        <v>0</v>
      </c>
      <c r="K1034" s="365"/>
      <c r="L1034" s="365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4">H1036</f>
        <v>0</v>
      </c>
      <c r="I1035" s="349">
        <f t="shared" si="224"/>
        <v>0</v>
      </c>
      <c r="J1035" s="349">
        <f t="shared" si="217"/>
        <v>0</v>
      </c>
      <c r="K1035" s="365"/>
      <c r="L1035" s="365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4"/>
        <v>0</v>
      </c>
      <c r="I1036" s="331">
        <f t="shared" si="224"/>
        <v>0</v>
      </c>
      <c r="J1036" s="349">
        <f t="shared" si="217"/>
        <v>0</v>
      </c>
      <c r="K1036" s="365"/>
      <c r="L1036" s="365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4"/>
        <v>0</v>
      </c>
      <c r="I1037" s="331">
        <f t="shared" si="224"/>
        <v>0</v>
      </c>
      <c r="J1037" s="349">
        <f t="shared" si="217"/>
        <v>0</v>
      </c>
      <c r="K1037" s="365"/>
      <c r="L1037" s="365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4"/>
        <v>0</v>
      </c>
      <c r="I1038" s="331">
        <f t="shared" si="224"/>
        <v>0</v>
      </c>
      <c r="J1038" s="349">
        <f t="shared" si="217"/>
        <v>0</v>
      </c>
      <c r="K1038" s="365"/>
      <c r="L1038" s="365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17"/>
        <v>0</v>
      </c>
      <c r="K1039" s="365"/>
      <c r="L1039" s="365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17"/>
        <v>0</v>
      </c>
      <c r="K1040" s="365"/>
      <c r="L1040" s="365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17"/>
        <v>0</v>
      </c>
      <c r="K1041" s="365"/>
      <c r="L1041" s="365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17"/>
        <v>0</v>
      </c>
      <c r="K1042" s="365"/>
      <c r="L1042" s="365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17"/>
        <v>0</v>
      </c>
      <c r="K1043" s="365"/>
      <c r="L1043" s="365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17"/>
        <v>0</v>
      </c>
      <c r="K1044" s="365"/>
      <c r="L1044" s="365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17"/>
        <v>0</v>
      </c>
      <c r="K1045" s="365"/>
      <c r="L1045" s="365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17"/>
        <v>0</v>
      </c>
      <c r="K1046" s="365"/>
      <c r="L1046" s="365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17"/>
        <v>0</v>
      </c>
      <c r="K1047" s="365"/>
      <c r="L1047" s="365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7295.7</v>
      </c>
      <c r="I1048" s="331">
        <f>I1049</f>
        <v>4.5</v>
      </c>
      <c r="J1048" s="349">
        <f t="shared" si="217"/>
        <v>7300.2</v>
      </c>
      <c r="K1048" s="331">
        <f>K1049</f>
        <v>5871</v>
      </c>
      <c r="L1048" s="331">
        <f>L1049</f>
        <v>6618.7</v>
      </c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7295.7</v>
      </c>
      <c r="I1049" s="331">
        <f>I1050+I1080</f>
        <v>4.5</v>
      </c>
      <c r="J1049" s="349">
        <f t="shared" si="217"/>
        <v>7300.2</v>
      </c>
      <c r="K1049" s="331">
        <f>K1050+K1080</f>
        <v>5871</v>
      </c>
      <c r="L1049" s="331">
        <f>L1050+L1080</f>
        <v>6618.7</v>
      </c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7295.7</v>
      </c>
      <c r="I1050" s="331">
        <f>I1055+I1087+I1067+I1059+I1063+I1051</f>
        <v>4.5</v>
      </c>
      <c r="J1050" s="349">
        <f t="shared" si="217"/>
        <v>7300.2</v>
      </c>
      <c r="K1050" s="331">
        <f>K1055+K1087+K1067+K1059+K1063+K1051</f>
        <v>5871</v>
      </c>
      <c r="L1050" s="331">
        <f>L1055+L1087+L1067+L1059+L1063+L1051</f>
        <v>6618.7</v>
      </c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5">H1052</f>
        <v>0</v>
      </c>
      <c r="I1051" s="331">
        <f t="shared" si="225"/>
        <v>0</v>
      </c>
      <c r="J1051" s="349">
        <f t="shared" si="217"/>
        <v>0</v>
      </c>
      <c r="K1051" s="331">
        <f>K1052</f>
        <v>0</v>
      </c>
      <c r="L1051" s="331">
        <f>L1052</f>
        <v>0</v>
      </c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5"/>
        <v>0</v>
      </c>
      <c r="I1052" s="331">
        <f t="shared" si="225"/>
        <v>0</v>
      </c>
      <c r="J1052" s="349">
        <f t="shared" si="217"/>
        <v>0</v>
      </c>
      <c r="K1052" s="331">
        <f>K1053</f>
        <v>0</v>
      </c>
      <c r="L1052" s="331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5"/>
        <v>0</v>
      </c>
      <c r="I1053" s="331">
        <f t="shared" si="225"/>
        <v>0</v>
      </c>
      <c r="J1053" s="349">
        <f t="shared" si="217"/>
        <v>0</v>
      </c>
      <c r="K1053" s="331">
        <f>K1054</f>
        <v>0</v>
      </c>
      <c r="L1053" s="331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17"/>
        <v>0</v>
      </c>
      <c r="K1054" s="331"/>
      <c r="L1054" s="331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6">H1056</f>
        <v>520</v>
      </c>
      <c r="I1055" s="331">
        <f t="shared" si="226"/>
        <v>4.5</v>
      </c>
      <c r="J1055" s="349">
        <f t="shared" si="217"/>
        <v>524.5</v>
      </c>
      <c r="K1055" s="331">
        <f t="shared" ref="K1055:L1057" si="227">K1056</f>
        <v>418</v>
      </c>
      <c r="L1055" s="331">
        <f t="shared" si="227"/>
        <v>418</v>
      </c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6"/>
        <v>520</v>
      </c>
      <c r="I1056" s="331">
        <f t="shared" si="226"/>
        <v>4.5</v>
      </c>
      <c r="J1056" s="349">
        <f t="shared" si="217"/>
        <v>524.5</v>
      </c>
      <c r="K1056" s="331">
        <f t="shared" si="227"/>
        <v>418</v>
      </c>
      <c r="L1056" s="331">
        <f t="shared" si="227"/>
        <v>418</v>
      </c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6"/>
        <v>520</v>
      </c>
      <c r="I1057" s="331">
        <f t="shared" si="226"/>
        <v>4.5</v>
      </c>
      <c r="J1057" s="349">
        <f t="shared" si="217"/>
        <v>524.5</v>
      </c>
      <c r="K1057" s="331">
        <f t="shared" si="227"/>
        <v>418</v>
      </c>
      <c r="L1057" s="331">
        <f t="shared" si="227"/>
        <v>418</v>
      </c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520</v>
      </c>
      <c r="I1058" s="331">
        <v>4.5</v>
      </c>
      <c r="J1058" s="349">
        <f t="shared" si="217"/>
        <v>524.5</v>
      </c>
      <c r="K1058" s="368">
        <v>418</v>
      </c>
      <c r="L1058" s="368">
        <v>418</v>
      </c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28">H1060</f>
        <v>5118.7</v>
      </c>
      <c r="I1059" s="331">
        <f t="shared" si="228"/>
        <v>0</v>
      </c>
      <c r="J1059" s="349">
        <f t="shared" si="217"/>
        <v>5118.7</v>
      </c>
      <c r="K1059" s="331">
        <f t="shared" ref="K1059:L1061" si="229">K1060</f>
        <v>4620.5</v>
      </c>
      <c r="L1059" s="331">
        <f t="shared" si="229"/>
        <v>5368.2</v>
      </c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28"/>
        <v>5118.7</v>
      </c>
      <c r="I1060" s="331">
        <f t="shared" si="228"/>
        <v>0</v>
      </c>
      <c r="J1060" s="349">
        <f t="shared" si="217"/>
        <v>5118.7</v>
      </c>
      <c r="K1060" s="331">
        <f t="shared" si="229"/>
        <v>4620.5</v>
      </c>
      <c r="L1060" s="331">
        <f t="shared" si="229"/>
        <v>5368.2</v>
      </c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28"/>
        <v>5118.7</v>
      </c>
      <c r="I1061" s="331">
        <f t="shared" si="228"/>
        <v>0</v>
      </c>
      <c r="J1061" s="349">
        <f t="shared" si="217"/>
        <v>5118.7</v>
      </c>
      <c r="K1061" s="331">
        <f t="shared" si="229"/>
        <v>4620.5</v>
      </c>
      <c r="L1061" s="331">
        <f t="shared" si="229"/>
        <v>5368.2</v>
      </c>
      <c r="O1061" s="264"/>
    </row>
    <row r="1062" spans="1:15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5118.7</v>
      </c>
      <c r="I1062" s="331"/>
      <c r="J1062" s="349">
        <f t="shared" ref="J1062:J1125" si="230">H1062+I1062</f>
        <v>5118.7</v>
      </c>
      <c r="K1062" s="368">
        <v>4620.5</v>
      </c>
      <c r="L1062" s="368">
        <v>5368.2</v>
      </c>
      <c r="O1062" s="264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1">H1064</f>
        <v>778</v>
      </c>
      <c r="I1063" s="331">
        <f t="shared" si="231"/>
        <v>0</v>
      </c>
      <c r="J1063" s="349">
        <f t="shared" si="230"/>
        <v>778</v>
      </c>
      <c r="K1063" s="331">
        <f t="shared" ref="K1063:L1065" si="232">K1064</f>
        <v>832.5</v>
      </c>
      <c r="L1063" s="331">
        <f t="shared" si="232"/>
        <v>832.5</v>
      </c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1"/>
        <v>778</v>
      </c>
      <c r="I1064" s="331">
        <f t="shared" si="231"/>
        <v>0</v>
      </c>
      <c r="J1064" s="349">
        <f t="shared" si="230"/>
        <v>778</v>
      </c>
      <c r="K1064" s="331">
        <f t="shared" si="232"/>
        <v>832.5</v>
      </c>
      <c r="L1064" s="331">
        <f t="shared" si="232"/>
        <v>832.5</v>
      </c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1"/>
        <v>778</v>
      </c>
      <c r="I1065" s="331">
        <f t="shared" si="231"/>
        <v>0</v>
      </c>
      <c r="J1065" s="349">
        <f t="shared" si="230"/>
        <v>778</v>
      </c>
      <c r="K1065" s="331">
        <f t="shared" si="232"/>
        <v>832.5</v>
      </c>
      <c r="L1065" s="331">
        <f t="shared" si="232"/>
        <v>832.5</v>
      </c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778</v>
      </c>
      <c r="I1066" s="331"/>
      <c r="J1066" s="349">
        <f t="shared" si="230"/>
        <v>778</v>
      </c>
      <c r="K1066" s="368">
        <v>832.5</v>
      </c>
      <c r="L1066" s="368">
        <v>832.5</v>
      </c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0</v>
      </c>
      <c r="J1067" s="349">
        <f t="shared" si="230"/>
        <v>879</v>
      </c>
      <c r="K1067" s="331">
        <f>K1068+K1077</f>
        <v>0</v>
      </c>
      <c r="L1067" s="331">
        <f>L1068+L1077</f>
        <v>0</v>
      </c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0</v>
      </c>
      <c r="J1068" s="349">
        <f t="shared" si="230"/>
        <v>879</v>
      </c>
      <c r="K1068" s="331">
        <f>K1069+K1073+K1071+K1075</f>
        <v>0</v>
      </c>
      <c r="L1068" s="331">
        <f>L1069+L1073+L1071+L1075</f>
        <v>0</v>
      </c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0</v>
      </c>
      <c r="J1069" s="349">
        <f t="shared" si="230"/>
        <v>879</v>
      </c>
      <c r="K1069" s="331">
        <f>K1070</f>
        <v>0</v>
      </c>
      <c r="L1069" s="331">
        <f>L1070</f>
        <v>0</v>
      </c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31"/>
      <c r="J1070" s="349">
        <f t="shared" si="230"/>
        <v>879</v>
      </c>
      <c r="K1070" s="368"/>
      <c r="L1070" s="368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30"/>
        <v>0</v>
      </c>
      <c r="K1071" s="331">
        <f>K1072</f>
        <v>0</v>
      </c>
      <c r="L1071" s="331">
        <f>L1072</f>
        <v>0</v>
      </c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30"/>
        <v>0</v>
      </c>
      <c r="K1072" s="368"/>
      <c r="L1072" s="368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30"/>
        <v>0</v>
      </c>
      <c r="K1073" s="331">
        <f>K1074</f>
        <v>0</v>
      </c>
      <c r="L1073" s="331">
        <f>L1074</f>
        <v>0</v>
      </c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30"/>
        <v>0</v>
      </c>
      <c r="K1074" s="368"/>
      <c r="L1074" s="368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30"/>
        <v>0</v>
      </c>
      <c r="K1075" s="331">
        <f>K1076</f>
        <v>0</v>
      </c>
      <c r="L1075" s="331">
        <f>L1076</f>
        <v>0</v>
      </c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30"/>
        <v>0</v>
      </c>
      <c r="K1076" s="368"/>
      <c r="L1076" s="368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3">H1078</f>
        <v>0</v>
      </c>
      <c r="I1077" s="331">
        <f t="shared" si="233"/>
        <v>0</v>
      </c>
      <c r="J1077" s="349">
        <f t="shared" si="230"/>
        <v>0</v>
      </c>
      <c r="K1077" s="331">
        <f t="shared" si="233"/>
        <v>0</v>
      </c>
      <c r="L1077" s="331">
        <f t="shared" si="233"/>
        <v>0</v>
      </c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3"/>
        <v>0</v>
      </c>
      <c r="I1078" s="331">
        <f t="shared" si="233"/>
        <v>0</v>
      </c>
      <c r="J1078" s="349">
        <f t="shared" si="230"/>
        <v>0</v>
      </c>
      <c r="K1078" s="331">
        <f t="shared" si="233"/>
        <v>0</v>
      </c>
      <c r="L1078" s="331">
        <f t="shared" si="233"/>
        <v>0</v>
      </c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30"/>
        <v>0</v>
      </c>
      <c r="K1079" s="368"/>
      <c r="L1079" s="368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4">H1081</f>
        <v>0</v>
      </c>
      <c r="I1080" s="331">
        <f t="shared" si="234"/>
        <v>0</v>
      </c>
      <c r="J1080" s="349">
        <f t="shared" si="230"/>
        <v>0</v>
      </c>
      <c r="K1080" s="331">
        <f t="shared" ref="K1080:L1082" si="235">K1081</f>
        <v>0</v>
      </c>
      <c r="L1080" s="331">
        <f t="shared" si="235"/>
        <v>0</v>
      </c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4"/>
        <v>0</v>
      </c>
      <c r="I1081" s="331">
        <f t="shared" si="234"/>
        <v>0</v>
      </c>
      <c r="J1081" s="349">
        <f t="shared" si="230"/>
        <v>0</v>
      </c>
      <c r="K1081" s="331">
        <f t="shared" si="235"/>
        <v>0</v>
      </c>
      <c r="L1081" s="331">
        <f t="shared" si="235"/>
        <v>0</v>
      </c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4"/>
        <v>0</v>
      </c>
      <c r="I1082" s="331">
        <f t="shared" si="234"/>
        <v>0</v>
      </c>
      <c r="J1082" s="349">
        <f t="shared" si="230"/>
        <v>0</v>
      </c>
      <c r="K1082" s="331">
        <f t="shared" si="235"/>
        <v>0</v>
      </c>
      <c r="L1082" s="331">
        <f t="shared" si="235"/>
        <v>0</v>
      </c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30"/>
        <v>0</v>
      </c>
      <c r="K1083" s="331">
        <f>K1086+K1084+K1085</f>
        <v>0</v>
      </c>
      <c r="L1083" s="331">
        <f>L1086+L1084+L1085</f>
        <v>0</v>
      </c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30"/>
        <v>0</v>
      </c>
      <c r="K1084" s="446"/>
      <c r="L1084" s="446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30"/>
        <v>0</v>
      </c>
      <c r="K1085" s="446"/>
      <c r="L1085" s="446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30"/>
        <v>0</v>
      </c>
      <c r="K1086" s="368"/>
      <c r="L1086" s="365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6">H1088</f>
        <v>0</v>
      </c>
      <c r="I1087" s="386">
        <f t="shared" si="236"/>
        <v>0</v>
      </c>
      <c r="J1087" s="349">
        <f t="shared" si="230"/>
        <v>0</v>
      </c>
      <c r="K1087" s="386">
        <f t="shared" si="236"/>
        <v>0</v>
      </c>
      <c r="L1087" s="386">
        <f t="shared" si="236"/>
        <v>0</v>
      </c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6"/>
        <v>0</v>
      </c>
      <c r="I1088" s="331">
        <f t="shared" si="236"/>
        <v>0</v>
      </c>
      <c r="J1088" s="349">
        <f t="shared" si="230"/>
        <v>0</v>
      </c>
      <c r="K1088" s="331">
        <f t="shared" si="236"/>
        <v>0</v>
      </c>
      <c r="L1088" s="331">
        <f t="shared" si="236"/>
        <v>0</v>
      </c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6"/>
        <v>0</v>
      </c>
      <c r="I1089" s="331">
        <f t="shared" si="236"/>
        <v>0</v>
      </c>
      <c r="J1089" s="349">
        <f t="shared" si="230"/>
        <v>0</v>
      </c>
      <c r="K1089" s="331">
        <f t="shared" si="236"/>
        <v>0</v>
      </c>
      <c r="L1089" s="331">
        <f t="shared" si="236"/>
        <v>0</v>
      </c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30"/>
        <v>0</v>
      </c>
      <c r="K1090" s="365"/>
      <c r="L1090" s="365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30"/>
        <v>0</v>
      </c>
      <c r="K1091" s="365"/>
      <c r="L1091" s="365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30"/>
        <v>0</v>
      </c>
      <c r="K1092" s="331">
        <f>K1093+K1097+K1105+K1101</f>
        <v>0</v>
      </c>
      <c r="L1092" s="331">
        <f>L1093+L1097+L1105+L1101</f>
        <v>0</v>
      </c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37">H1094</f>
        <v>0</v>
      </c>
      <c r="I1093" s="331">
        <f t="shared" si="237"/>
        <v>0</v>
      </c>
      <c r="J1093" s="349">
        <f t="shared" si="230"/>
        <v>0</v>
      </c>
      <c r="K1093" s="331">
        <f t="shared" si="237"/>
        <v>0</v>
      </c>
      <c r="L1093" s="331">
        <f t="shared" si="237"/>
        <v>0</v>
      </c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37"/>
        <v>0</v>
      </c>
      <c r="I1094" s="331">
        <f t="shared" si="237"/>
        <v>0</v>
      </c>
      <c r="J1094" s="349">
        <f t="shared" si="230"/>
        <v>0</v>
      </c>
      <c r="K1094" s="331">
        <f t="shared" si="237"/>
        <v>0</v>
      </c>
      <c r="L1094" s="331">
        <f t="shared" si="237"/>
        <v>0</v>
      </c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37"/>
        <v>0</v>
      </c>
      <c r="I1095" s="331">
        <f t="shared" si="237"/>
        <v>0</v>
      </c>
      <c r="J1095" s="349">
        <f t="shared" si="230"/>
        <v>0</v>
      </c>
      <c r="K1095" s="331">
        <f t="shared" si="237"/>
        <v>0</v>
      </c>
      <c r="L1095" s="331">
        <f t="shared" si="237"/>
        <v>0</v>
      </c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30"/>
        <v>0</v>
      </c>
      <c r="K1096" s="368"/>
      <c r="L1096" s="368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38">H1098</f>
        <v>0</v>
      </c>
      <c r="I1097" s="331">
        <f t="shared" si="238"/>
        <v>0</v>
      </c>
      <c r="J1097" s="349">
        <f t="shared" si="230"/>
        <v>0</v>
      </c>
      <c r="K1097" s="331">
        <f t="shared" ref="K1097:L1099" si="239">K1098</f>
        <v>0</v>
      </c>
      <c r="L1097" s="331">
        <f t="shared" si="239"/>
        <v>0</v>
      </c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38"/>
        <v>0</v>
      </c>
      <c r="I1098" s="331">
        <f t="shared" si="238"/>
        <v>0</v>
      </c>
      <c r="J1098" s="349">
        <f t="shared" si="230"/>
        <v>0</v>
      </c>
      <c r="K1098" s="331">
        <f t="shared" si="239"/>
        <v>0</v>
      </c>
      <c r="L1098" s="331">
        <f t="shared" si="239"/>
        <v>0</v>
      </c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38"/>
        <v>0</v>
      </c>
      <c r="I1099" s="331">
        <f t="shared" si="238"/>
        <v>0</v>
      </c>
      <c r="J1099" s="349">
        <f t="shared" si="230"/>
        <v>0</v>
      </c>
      <c r="K1099" s="331">
        <f t="shared" si="239"/>
        <v>0</v>
      </c>
      <c r="L1099" s="331">
        <f t="shared" si="239"/>
        <v>0</v>
      </c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30"/>
        <v>0</v>
      </c>
      <c r="K1100" s="368"/>
      <c r="L1100" s="368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40">H1102</f>
        <v>0</v>
      </c>
      <c r="I1101" s="331">
        <f t="shared" si="240"/>
        <v>0</v>
      </c>
      <c r="J1101" s="349">
        <f t="shared" si="230"/>
        <v>0</v>
      </c>
      <c r="K1101" s="331">
        <f t="shared" si="240"/>
        <v>0</v>
      </c>
      <c r="L1101" s="331">
        <f t="shared" si="240"/>
        <v>0</v>
      </c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40"/>
        <v>0</v>
      </c>
      <c r="I1102" s="331">
        <f t="shared" si="240"/>
        <v>0</v>
      </c>
      <c r="J1102" s="349">
        <f t="shared" si="230"/>
        <v>0</v>
      </c>
      <c r="K1102" s="331">
        <f t="shared" si="240"/>
        <v>0</v>
      </c>
      <c r="L1102" s="331">
        <f t="shared" si="240"/>
        <v>0</v>
      </c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40"/>
        <v>0</v>
      </c>
      <c r="I1103" s="331">
        <f t="shared" si="240"/>
        <v>0</v>
      </c>
      <c r="J1103" s="349">
        <f t="shared" si="230"/>
        <v>0</v>
      </c>
      <c r="K1103" s="331">
        <f t="shared" si="240"/>
        <v>0</v>
      </c>
      <c r="L1103" s="331">
        <f t="shared" si="240"/>
        <v>0</v>
      </c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30"/>
        <v>0</v>
      </c>
      <c r="K1104" s="368"/>
      <c r="L1104" s="368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1">H1106</f>
        <v>0</v>
      </c>
      <c r="I1105" s="331">
        <f t="shared" si="241"/>
        <v>0</v>
      </c>
      <c r="J1105" s="349">
        <f t="shared" si="230"/>
        <v>0</v>
      </c>
      <c r="K1105" s="331">
        <f t="shared" si="241"/>
        <v>0</v>
      </c>
      <c r="L1105" s="331">
        <f t="shared" si="241"/>
        <v>0</v>
      </c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1"/>
        <v>0</v>
      </c>
      <c r="I1106" s="331">
        <f t="shared" si="241"/>
        <v>0</v>
      </c>
      <c r="J1106" s="349">
        <f t="shared" si="230"/>
        <v>0</v>
      </c>
      <c r="K1106" s="331">
        <f t="shared" si="241"/>
        <v>0</v>
      </c>
      <c r="L1106" s="331">
        <f t="shared" si="241"/>
        <v>0</v>
      </c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1"/>
        <v>0</v>
      </c>
      <c r="I1107" s="331">
        <f t="shared" si="241"/>
        <v>0</v>
      </c>
      <c r="J1107" s="349">
        <f t="shared" si="230"/>
        <v>0</v>
      </c>
      <c r="K1107" s="331">
        <f t="shared" si="241"/>
        <v>0</v>
      </c>
      <c r="L1107" s="331">
        <f t="shared" si="241"/>
        <v>0</v>
      </c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30"/>
        <v>0</v>
      </c>
      <c r="K1108" s="368"/>
      <c r="L1108" s="368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1940.6000000000001</v>
      </c>
      <c r="I1109" s="349">
        <f>I1128+I1152+I1110+I1158</f>
        <v>0</v>
      </c>
      <c r="J1109" s="349">
        <f t="shared" si="230"/>
        <v>1940.6000000000001</v>
      </c>
      <c r="K1109" s="349">
        <f>K1128+K1152+K1110+K1158</f>
        <v>1657.5</v>
      </c>
      <c r="L1109" s="349">
        <f>L1128+L1152+L1110+L1158</f>
        <v>1086.0999999999999</v>
      </c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2">H1111</f>
        <v>1773.2</v>
      </c>
      <c r="I1110" s="331">
        <f t="shared" si="242"/>
        <v>0</v>
      </c>
      <c r="J1110" s="349">
        <f t="shared" si="230"/>
        <v>1773.2</v>
      </c>
      <c r="K1110" s="331">
        <f t="shared" si="242"/>
        <v>1585.4</v>
      </c>
      <c r="L1110" s="331">
        <f t="shared" si="242"/>
        <v>1012.4</v>
      </c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2"/>
        <v>1773.2</v>
      </c>
      <c r="I1111" s="331">
        <f t="shared" si="242"/>
        <v>0</v>
      </c>
      <c r="J1111" s="349">
        <f t="shared" si="230"/>
        <v>1773.2</v>
      </c>
      <c r="K1111" s="331">
        <f t="shared" si="242"/>
        <v>1585.4</v>
      </c>
      <c r="L1111" s="331">
        <f t="shared" si="242"/>
        <v>1012.4</v>
      </c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1773.2</v>
      </c>
      <c r="I1112" s="331">
        <f>I1113+I1117+I1121</f>
        <v>0</v>
      </c>
      <c r="J1112" s="349">
        <f t="shared" si="230"/>
        <v>1773.2</v>
      </c>
      <c r="K1112" s="331">
        <f>K1113+K1117+K1121</f>
        <v>1585.4</v>
      </c>
      <c r="L1112" s="331">
        <f>L1113+L1117+L1121</f>
        <v>1012.4</v>
      </c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3">H1114</f>
        <v>200</v>
      </c>
      <c r="I1113" s="331">
        <f t="shared" si="243"/>
        <v>0</v>
      </c>
      <c r="J1113" s="349">
        <f t="shared" si="230"/>
        <v>200</v>
      </c>
      <c r="K1113" s="331">
        <f t="shared" ref="K1113:L1115" si="244">K1114</f>
        <v>150</v>
      </c>
      <c r="L1113" s="331">
        <f t="shared" si="244"/>
        <v>150</v>
      </c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3"/>
        <v>200</v>
      </c>
      <c r="I1114" s="331">
        <f t="shared" si="243"/>
        <v>0</v>
      </c>
      <c r="J1114" s="349">
        <f t="shared" si="230"/>
        <v>200</v>
      </c>
      <c r="K1114" s="331">
        <f t="shared" si="244"/>
        <v>150</v>
      </c>
      <c r="L1114" s="331">
        <f t="shared" si="244"/>
        <v>150</v>
      </c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3"/>
        <v>200</v>
      </c>
      <c r="I1115" s="331">
        <f t="shared" si="243"/>
        <v>0</v>
      </c>
      <c r="J1115" s="349">
        <f t="shared" si="230"/>
        <v>200</v>
      </c>
      <c r="K1115" s="331">
        <f t="shared" si="244"/>
        <v>150</v>
      </c>
      <c r="L1115" s="331">
        <f t="shared" si="244"/>
        <v>150</v>
      </c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200</v>
      </c>
      <c r="I1116" s="331"/>
      <c r="J1116" s="349">
        <f t="shared" si="230"/>
        <v>200</v>
      </c>
      <c r="K1116" s="331">
        <v>150</v>
      </c>
      <c r="L1116" s="331">
        <v>150</v>
      </c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5">H1118</f>
        <v>0</v>
      </c>
      <c r="I1117" s="331">
        <f t="shared" si="245"/>
        <v>0</v>
      </c>
      <c r="J1117" s="349">
        <f t="shared" si="230"/>
        <v>0</v>
      </c>
      <c r="K1117" s="365"/>
      <c r="L1117" s="365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5"/>
        <v>0</v>
      </c>
      <c r="I1118" s="331">
        <f t="shared" si="245"/>
        <v>0</v>
      </c>
      <c r="J1118" s="349">
        <f t="shared" si="230"/>
        <v>0</v>
      </c>
      <c r="K1118" s="365"/>
      <c r="L1118" s="365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5"/>
        <v>0</v>
      </c>
      <c r="I1119" s="331">
        <f t="shared" si="245"/>
        <v>0</v>
      </c>
      <c r="J1119" s="349">
        <f t="shared" si="230"/>
        <v>0</v>
      </c>
      <c r="K1119" s="365"/>
      <c r="L1119" s="365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30"/>
        <v>0</v>
      </c>
      <c r="K1120" s="365"/>
      <c r="L1120" s="365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1573.2</v>
      </c>
      <c r="I1121" s="331">
        <f>I1125</f>
        <v>0</v>
      </c>
      <c r="J1121" s="349">
        <f t="shared" si="230"/>
        <v>1573.2</v>
      </c>
      <c r="K1121" s="331">
        <f>K1125</f>
        <v>1435.4</v>
      </c>
      <c r="L1121" s="331">
        <f>L1125</f>
        <v>862.4</v>
      </c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30"/>
        <v>0</v>
      </c>
      <c r="K1122" s="365"/>
      <c r="L1122" s="365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30"/>
        <v>0</v>
      </c>
      <c r="K1123" s="365"/>
      <c r="L1123" s="365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30"/>
        <v>0</v>
      </c>
      <c r="K1124" s="365"/>
      <c r="L1124" s="365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6">H1126</f>
        <v>1573.2</v>
      </c>
      <c r="I1125" s="331">
        <f t="shared" si="246"/>
        <v>0</v>
      </c>
      <c r="J1125" s="349">
        <f t="shared" si="230"/>
        <v>1573.2</v>
      </c>
      <c r="K1125" s="331">
        <f t="shared" si="246"/>
        <v>1435.4</v>
      </c>
      <c r="L1125" s="331">
        <f t="shared" si="246"/>
        <v>862.4</v>
      </c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6"/>
        <v>1573.2</v>
      </c>
      <c r="I1126" s="331">
        <f t="shared" si="246"/>
        <v>0</v>
      </c>
      <c r="J1126" s="349">
        <f t="shared" ref="J1126:J1154" si="247">H1126+I1126</f>
        <v>1573.2</v>
      </c>
      <c r="K1126" s="331">
        <f t="shared" si="246"/>
        <v>1435.4</v>
      </c>
      <c r="L1126" s="331">
        <f t="shared" si="246"/>
        <v>862.4</v>
      </c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1573.2</v>
      </c>
      <c r="I1127" s="331"/>
      <c r="J1127" s="349">
        <f t="shared" si="247"/>
        <v>1573.2</v>
      </c>
      <c r="K1127" s="368">
        <v>1435.4</v>
      </c>
      <c r="L1127" s="368">
        <v>862.4</v>
      </c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47"/>
        <v>96</v>
      </c>
      <c r="K1128" s="349">
        <f>K1129+K1134+K1140</f>
        <v>0</v>
      </c>
      <c r="L1128" s="349">
        <f>L1129+L1134+L1140</f>
        <v>0</v>
      </c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48">H1130</f>
        <v>12</v>
      </c>
      <c r="I1129" s="349">
        <f t="shared" si="248"/>
        <v>0</v>
      </c>
      <c r="J1129" s="349">
        <f t="shared" si="247"/>
        <v>12</v>
      </c>
      <c r="K1129" s="349">
        <f t="shared" ref="K1129:L1132" si="249">K1130</f>
        <v>0</v>
      </c>
      <c r="L1129" s="349">
        <f t="shared" si="249"/>
        <v>0</v>
      </c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48"/>
        <v>12</v>
      </c>
      <c r="I1130" s="331">
        <f t="shared" si="248"/>
        <v>0</v>
      </c>
      <c r="J1130" s="349">
        <f t="shared" si="247"/>
        <v>12</v>
      </c>
      <c r="K1130" s="331">
        <f t="shared" si="249"/>
        <v>0</v>
      </c>
      <c r="L1130" s="331">
        <f t="shared" si="249"/>
        <v>0</v>
      </c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48"/>
        <v>12</v>
      </c>
      <c r="I1131" s="331">
        <f t="shared" si="248"/>
        <v>0</v>
      </c>
      <c r="J1131" s="349">
        <f t="shared" si="247"/>
        <v>12</v>
      </c>
      <c r="K1131" s="331">
        <f t="shared" si="249"/>
        <v>0</v>
      </c>
      <c r="L1131" s="331">
        <f t="shared" si="249"/>
        <v>0</v>
      </c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48"/>
        <v>12</v>
      </c>
      <c r="I1132" s="331">
        <f t="shared" si="248"/>
        <v>0</v>
      </c>
      <c r="J1132" s="349">
        <f t="shared" si="247"/>
        <v>12</v>
      </c>
      <c r="K1132" s="331">
        <f t="shared" si="249"/>
        <v>0</v>
      </c>
      <c r="L1132" s="331">
        <f t="shared" si="249"/>
        <v>0</v>
      </c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47"/>
        <v>12</v>
      </c>
      <c r="K1133" s="368"/>
      <c r="L1133" s="368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50">H1135</f>
        <v>72</v>
      </c>
      <c r="I1134" s="331">
        <f t="shared" si="250"/>
        <v>0</v>
      </c>
      <c r="J1134" s="349">
        <f t="shared" si="247"/>
        <v>72</v>
      </c>
      <c r="K1134" s="331">
        <f t="shared" ref="K1134:L1138" si="251">K1135</f>
        <v>0</v>
      </c>
      <c r="L1134" s="331">
        <f t="shared" si="251"/>
        <v>0</v>
      </c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50"/>
        <v>72</v>
      </c>
      <c r="I1135" s="331">
        <f t="shared" si="250"/>
        <v>0</v>
      </c>
      <c r="J1135" s="349">
        <f t="shared" si="247"/>
        <v>72</v>
      </c>
      <c r="K1135" s="331">
        <f t="shared" si="251"/>
        <v>0</v>
      </c>
      <c r="L1135" s="331">
        <f t="shared" si="251"/>
        <v>0</v>
      </c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50"/>
        <v>72</v>
      </c>
      <c r="I1136" s="331">
        <f t="shared" si="250"/>
        <v>0</v>
      </c>
      <c r="J1136" s="349">
        <f t="shared" si="247"/>
        <v>72</v>
      </c>
      <c r="K1136" s="331">
        <f t="shared" si="251"/>
        <v>0</v>
      </c>
      <c r="L1136" s="331">
        <f t="shared" si="251"/>
        <v>0</v>
      </c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50"/>
        <v>72</v>
      </c>
      <c r="I1137" s="331">
        <f t="shared" si="250"/>
        <v>0</v>
      </c>
      <c r="J1137" s="349">
        <f t="shared" si="247"/>
        <v>72</v>
      </c>
      <c r="K1137" s="331"/>
      <c r="L1137" s="331">
        <f t="shared" si="251"/>
        <v>0</v>
      </c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50"/>
        <v>72</v>
      </c>
      <c r="I1138" s="331">
        <f t="shared" si="250"/>
        <v>0</v>
      </c>
      <c r="J1138" s="349">
        <f t="shared" si="247"/>
        <v>72</v>
      </c>
      <c r="K1138" s="331">
        <f t="shared" si="251"/>
        <v>0</v>
      </c>
      <c r="L1138" s="331">
        <f t="shared" si="251"/>
        <v>0</v>
      </c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47"/>
        <v>72</v>
      </c>
      <c r="K1139" s="368"/>
      <c r="L1139" s="368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2">H1141</f>
        <v>12</v>
      </c>
      <c r="I1140" s="331">
        <f t="shared" si="252"/>
        <v>0</v>
      </c>
      <c r="J1140" s="349">
        <f t="shared" si="247"/>
        <v>12</v>
      </c>
      <c r="K1140" s="331">
        <f t="shared" ref="K1140:L1144" si="253">K1141</f>
        <v>0</v>
      </c>
      <c r="L1140" s="331">
        <f t="shared" si="253"/>
        <v>0</v>
      </c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2"/>
        <v>12</v>
      </c>
      <c r="I1141" s="331">
        <f t="shared" si="252"/>
        <v>0</v>
      </c>
      <c r="J1141" s="349">
        <f t="shared" si="247"/>
        <v>12</v>
      </c>
      <c r="K1141" s="331">
        <f t="shared" si="253"/>
        <v>0</v>
      </c>
      <c r="L1141" s="331">
        <f t="shared" si="253"/>
        <v>0</v>
      </c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2"/>
        <v>12</v>
      </c>
      <c r="I1142" s="331">
        <f t="shared" si="252"/>
        <v>0</v>
      </c>
      <c r="J1142" s="349">
        <f t="shared" si="247"/>
        <v>12</v>
      </c>
      <c r="K1142" s="331">
        <f t="shared" si="253"/>
        <v>0</v>
      </c>
      <c r="L1142" s="331">
        <f t="shared" si="253"/>
        <v>0</v>
      </c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2"/>
        <v>12</v>
      </c>
      <c r="I1143" s="331">
        <f t="shared" si="252"/>
        <v>0</v>
      </c>
      <c r="J1143" s="349">
        <f t="shared" si="247"/>
        <v>12</v>
      </c>
      <c r="K1143" s="331">
        <f t="shared" si="253"/>
        <v>0</v>
      </c>
      <c r="L1143" s="331">
        <f t="shared" si="253"/>
        <v>0</v>
      </c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2"/>
        <v>12</v>
      </c>
      <c r="I1144" s="331">
        <f t="shared" si="252"/>
        <v>0</v>
      </c>
      <c r="J1144" s="349">
        <f t="shared" si="247"/>
        <v>12</v>
      </c>
      <c r="K1144" s="331">
        <f t="shared" si="253"/>
        <v>0</v>
      </c>
      <c r="L1144" s="331">
        <f t="shared" si="253"/>
        <v>0</v>
      </c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47"/>
        <v>12</v>
      </c>
      <c r="K1145" s="368"/>
      <c r="L1145" s="368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4">H1147</f>
        <v>0</v>
      </c>
      <c r="I1146" s="331">
        <f t="shared" si="254"/>
        <v>0</v>
      </c>
      <c r="J1146" s="349">
        <f t="shared" si="247"/>
        <v>0</v>
      </c>
      <c r="K1146" s="365"/>
      <c r="L1146" s="365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4"/>
        <v>0</v>
      </c>
      <c r="I1147" s="331">
        <f t="shared" si="254"/>
        <v>0</v>
      </c>
      <c r="J1147" s="349">
        <f t="shared" si="247"/>
        <v>0</v>
      </c>
      <c r="K1147" s="365"/>
      <c r="L1147" s="365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4"/>
        <v>0</v>
      </c>
      <c r="I1148" s="331">
        <f t="shared" si="254"/>
        <v>0</v>
      </c>
      <c r="J1148" s="349">
        <f t="shared" si="247"/>
        <v>0</v>
      </c>
      <c r="K1148" s="365"/>
      <c r="L1148" s="365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4"/>
        <v>0</v>
      </c>
      <c r="I1149" s="331">
        <f t="shared" si="254"/>
        <v>0</v>
      </c>
      <c r="J1149" s="349">
        <f t="shared" si="247"/>
        <v>0</v>
      </c>
      <c r="K1149" s="365"/>
      <c r="L1149" s="365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4"/>
        <v>0</v>
      </c>
      <c r="I1150" s="331">
        <f t="shared" si="254"/>
        <v>0</v>
      </c>
      <c r="J1150" s="349">
        <f t="shared" si="247"/>
        <v>0</v>
      </c>
      <c r="K1150" s="365"/>
      <c r="L1150" s="365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47"/>
        <v>0</v>
      </c>
      <c r="K1151" s="365"/>
      <c r="L1151" s="365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5">H1153</f>
        <v>71.400000000000006</v>
      </c>
      <c r="I1152" s="331">
        <f t="shared" si="255"/>
        <v>0</v>
      </c>
      <c r="J1152" s="349">
        <f t="shared" si="247"/>
        <v>71.400000000000006</v>
      </c>
      <c r="K1152" s="331">
        <f t="shared" ref="K1152:L1156" si="256">K1153</f>
        <v>72.099999999999994</v>
      </c>
      <c r="L1152" s="331">
        <f t="shared" si="256"/>
        <v>73.7</v>
      </c>
      <c r="O1152" s="264"/>
    </row>
    <row r="1153" spans="1:15" ht="51">
      <c r="A1153" s="390" t="s">
        <v>1071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5"/>
        <v>71.400000000000006</v>
      </c>
      <c r="I1153" s="331">
        <f t="shared" si="255"/>
        <v>0</v>
      </c>
      <c r="J1153" s="349">
        <f t="shared" si="247"/>
        <v>71.400000000000006</v>
      </c>
      <c r="K1153" s="331">
        <f t="shared" si="256"/>
        <v>72.099999999999994</v>
      </c>
      <c r="L1153" s="331">
        <f t="shared" si="256"/>
        <v>73.7</v>
      </c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5"/>
        <v>71.400000000000006</v>
      </c>
      <c r="I1154" s="331">
        <f t="shared" si="255"/>
        <v>0</v>
      </c>
      <c r="J1154" s="349">
        <f t="shared" si="247"/>
        <v>71.400000000000006</v>
      </c>
      <c r="K1154" s="331">
        <f t="shared" si="256"/>
        <v>72.099999999999994</v>
      </c>
      <c r="L1154" s="331">
        <f t="shared" si="256"/>
        <v>73.7</v>
      </c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5"/>
        <v>71.400000000000006</v>
      </c>
      <c r="I1155" s="331">
        <f t="shared" si="255"/>
        <v>0</v>
      </c>
      <c r="J1155" s="349">
        <f>H1155+I1155</f>
        <v>71.400000000000006</v>
      </c>
      <c r="K1155" s="331">
        <f t="shared" si="256"/>
        <v>72.099999999999994</v>
      </c>
      <c r="L1155" s="331">
        <f t="shared" si="256"/>
        <v>73.7</v>
      </c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5"/>
        <v>71.400000000000006</v>
      </c>
      <c r="I1156" s="331">
        <f t="shared" si="255"/>
        <v>0</v>
      </c>
      <c r="J1156" s="349">
        <f t="shared" ref="J1156:J1219" si="257">H1156+I1156</f>
        <v>71.400000000000006</v>
      </c>
      <c r="K1156" s="331">
        <f t="shared" si="256"/>
        <v>72.099999999999994</v>
      </c>
      <c r="L1156" s="331">
        <f t="shared" si="256"/>
        <v>73.7</v>
      </c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57"/>
        <v>71.400000000000006</v>
      </c>
      <c r="K1157" s="368">
        <v>72.099999999999994</v>
      </c>
      <c r="L1157" s="368">
        <v>73.7</v>
      </c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57"/>
        <v>0</v>
      </c>
      <c r="K1158" s="331">
        <f>K1159+K1167</f>
        <v>0</v>
      </c>
      <c r="L1158" s="331">
        <f>L1159+L1167</f>
        <v>0</v>
      </c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58">H1160</f>
        <v>0</v>
      </c>
      <c r="I1159" s="331">
        <f t="shared" si="258"/>
        <v>0</v>
      </c>
      <c r="J1159" s="349">
        <f t="shared" si="257"/>
        <v>0</v>
      </c>
      <c r="K1159" s="331">
        <f t="shared" ref="K1159:L1161" si="259">K1160</f>
        <v>0</v>
      </c>
      <c r="L1159" s="331">
        <f>L1160</f>
        <v>0</v>
      </c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58"/>
        <v>0</v>
      </c>
      <c r="I1160" s="331">
        <f t="shared" si="258"/>
        <v>0</v>
      </c>
      <c r="J1160" s="349">
        <f t="shared" si="257"/>
        <v>0</v>
      </c>
      <c r="K1160" s="331">
        <f t="shared" si="259"/>
        <v>0</v>
      </c>
      <c r="L1160" s="331">
        <f t="shared" si="259"/>
        <v>0</v>
      </c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58"/>
        <v>0</v>
      </c>
      <c r="I1161" s="331">
        <f t="shared" si="258"/>
        <v>0</v>
      </c>
      <c r="J1161" s="349">
        <f t="shared" si="257"/>
        <v>0</v>
      </c>
      <c r="K1161" s="331">
        <f t="shared" si="259"/>
        <v>0</v>
      </c>
      <c r="L1161" s="331">
        <f t="shared" si="259"/>
        <v>0</v>
      </c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57"/>
        <v>0</v>
      </c>
      <c r="K1162" s="368"/>
      <c r="L1162" s="368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57"/>
        <v>0</v>
      </c>
      <c r="K1163" s="368"/>
      <c r="L1163" s="368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57"/>
        <v>0</v>
      </c>
      <c r="K1164" s="368"/>
      <c r="L1164" s="368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57"/>
        <v>0</v>
      </c>
      <c r="K1165" s="368"/>
      <c r="L1165" s="368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57"/>
        <v>0</v>
      </c>
      <c r="K1166" s="368"/>
      <c r="L1166" s="368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60">H1168</f>
        <v>0</v>
      </c>
      <c r="I1167" s="331">
        <f t="shared" si="260"/>
        <v>0</v>
      </c>
      <c r="J1167" s="349">
        <f t="shared" si="257"/>
        <v>0</v>
      </c>
      <c r="K1167" s="331">
        <f t="shared" ref="K1167:L1170" si="261">K1168</f>
        <v>0</v>
      </c>
      <c r="L1167" s="331">
        <f>L1168</f>
        <v>0</v>
      </c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60"/>
        <v>0</v>
      </c>
      <c r="I1168" s="331">
        <f t="shared" si="260"/>
        <v>0</v>
      </c>
      <c r="J1168" s="349">
        <f t="shared" si="257"/>
        <v>0</v>
      </c>
      <c r="K1168" s="331">
        <f t="shared" si="261"/>
        <v>0</v>
      </c>
      <c r="L1168" s="331">
        <f t="shared" si="261"/>
        <v>0</v>
      </c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60"/>
        <v>0</v>
      </c>
      <c r="I1169" s="331">
        <f t="shared" si="260"/>
        <v>0</v>
      </c>
      <c r="J1169" s="349">
        <f t="shared" si="257"/>
        <v>0</v>
      </c>
      <c r="K1169" s="331">
        <f t="shared" si="261"/>
        <v>0</v>
      </c>
      <c r="L1169" s="331">
        <f t="shared" si="261"/>
        <v>0</v>
      </c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60"/>
        <v>0</v>
      </c>
      <c r="I1170" s="331">
        <f t="shared" si="260"/>
        <v>0</v>
      </c>
      <c r="J1170" s="349">
        <f t="shared" si="257"/>
        <v>0</v>
      </c>
      <c r="K1170" s="331">
        <f t="shared" si="261"/>
        <v>0</v>
      </c>
      <c r="L1170" s="331">
        <f t="shared" si="261"/>
        <v>0</v>
      </c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57"/>
        <v>0</v>
      </c>
      <c r="K1171" s="368"/>
      <c r="L1171" s="368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57"/>
        <v>0</v>
      </c>
      <c r="K1172" s="368"/>
      <c r="L1172" s="368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57"/>
        <v>0</v>
      </c>
      <c r="K1173" s="368"/>
      <c r="L1173" s="368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57"/>
        <v>0</v>
      </c>
      <c r="K1174" s="368"/>
      <c r="L1174" s="368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57"/>
        <v>0</v>
      </c>
      <c r="K1175" s="368"/>
      <c r="L1175" s="368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57"/>
        <v>0</v>
      </c>
      <c r="K1176" s="368"/>
      <c r="L1176" s="368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57"/>
        <v>0</v>
      </c>
      <c r="K1177" s="368"/>
      <c r="L1177" s="368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57"/>
        <v>0</v>
      </c>
      <c r="K1178" s="368"/>
      <c r="L1178" s="368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57"/>
        <v>0</v>
      </c>
      <c r="K1179" s="368"/>
      <c r="L1179" s="368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5736.8</v>
      </c>
      <c r="I1180" s="349">
        <f>I1189</f>
        <v>0</v>
      </c>
      <c r="J1180" s="349">
        <f t="shared" si="257"/>
        <v>5736.8</v>
      </c>
      <c r="K1180" s="349">
        <f>K1189</f>
        <v>5665.1</v>
      </c>
      <c r="L1180" s="349">
        <f>L1189</f>
        <v>5705.7000000000007</v>
      </c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57"/>
        <v>1</v>
      </c>
      <c r="K1181" s="365"/>
      <c r="L1181" s="365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57"/>
        <v>1</v>
      </c>
      <c r="K1182" s="365"/>
      <c r="L1182" s="365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57"/>
        <v>0</v>
      </c>
      <c r="K1183" s="365"/>
      <c r="L1183" s="365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57"/>
        <v>0</v>
      </c>
      <c r="K1184" s="365"/>
      <c r="L1184" s="365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57"/>
        <v>0</v>
      </c>
      <c r="K1185" s="365"/>
      <c r="L1185" s="365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57"/>
        <v>0</v>
      </c>
      <c r="K1186" s="365"/>
      <c r="L1186" s="365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57"/>
        <v>0</v>
      </c>
      <c r="K1187" s="365"/>
      <c r="L1187" s="365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57"/>
        <v>0</v>
      </c>
      <c r="K1188" s="365"/>
      <c r="L1188" s="365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5736.8</v>
      </c>
      <c r="I1189" s="331">
        <f>I1190+I1198+I1194</f>
        <v>0</v>
      </c>
      <c r="J1189" s="349">
        <f t="shared" si="257"/>
        <v>5736.8</v>
      </c>
      <c r="K1189" s="331">
        <f>K1190+K1198+K1194</f>
        <v>5665.1</v>
      </c>
      <c r="L1189" s="331">
        <f>L1190+L1198+L1194</f>
        <v>5705.7000000000007</v>
      </c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2">H1191</f>
        <v>2780</v>
      </c>
      <c r="I1190" s="331">
        <f t="shared" si="262"/>
        <v>0</v>
      </c>
      <c r="J1190" s="349">
        <f t="shared" si="257"/>
        <v>2780</v>
      </c>
      <c r="K1190" s="331">
        <f t="shared" ref="K1190:L1192" si="263">K1191</f>
        <v>2780</v>
      </c>
      <c r="L1190" s="331">
        <f t="shared" si="263"/>
        <v>2780</v>
      </c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2"/>
        <v>2780</v>
      </c>
      <c r="I1191" s="331">
        <f t="shared" si="262"/>
        <v>0</v>
      </c>
      <c r="J1191" s="349">
        <f t="shared" si="257"/>
        <v>2780</v>
      </c>
      <c r="K1191" s="331">
        <f t="shared" si="263"/>
        <v>2780</v>
      </c>
      <c r="L1191" s="331">
        <f t="shared" si="263"/>
        <v>2780</v>
      </c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2"/>
        <v>2780</v>
      </c>
      <c r="I1192" s="331">
        <f t="shared" si="262"/>
        <v>0</v>
      </c>
      <c r="J1192" s="349">
        <f t="shared" si="257"/>
        <v>2780</v>
      </c>
      <c r="K1192" s="331">
        <f t="shared" si="263"/>
        <v>2780</v>
      </c>
      <c r="L1192" s="331">
        <f t="shared" si="263"/>
        <v>2780</v>
      </c>
      <c r="O1192" s="264"/>
    </row>
    <row r="1193" spans="1:15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2780</v>
      </c>
      <c r="I1193" s="331"/>
      <c r="J1193" s="349">
        <f t="shared" si="257"/>
        <v>2780</v>
      </c>
      <c r="K1193" s="331">
        <v>2780</v>
      </c>
      <c r="L1193" s="331">
        <v>2780</v>
      </c>
      <c r="O1193" s="264"/>
    </row>
    <row r="1194" spans="1:15" ht="38.25" hidden="1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4">H1195</f>
        <v>0</v>
      </c>
      <c r="I1194" s="368">
        <f t="shared" si="264"/>
        <v>0</v>
      </c>
      <c r="J1194" s="349">
        <f t="shared" si="257"/>
        <v>0</v>
      </c>
      <c r="K1194" s="368">
        <f t="shared" ref="K1194:L1196" si="265">K1195</f>
        <v>0</v>
      </c>
      <c r="L1194" s="368">
        <f t="shared" si="265"/>
        <v>0</v>
      </c>
      <c r="O1194" s="264"/>
    </row>
    <row r="1195" spans="1:15" ht="78.75" hidden="1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4"/>
        <v>0</v>
      </c>
      <c r="I1195" s="368">
        <f t="shared" si="264"/>
        <v>0</v>
      </c>
      <c r="J1195" s="349">
        <f t="shared" si="257"/>
        <v>0</v>
      </c>
      <c r="K1195" s="368">
        <f t="shared" si="265"/>
        <v>0</v>
      </c>
      <c r="L1195" s="368">
        <f t="shared" si="265"/>
        <v>0</v>
      </c>
      <c r="O1195" s="264"/>
    </row>
    <row r="1196" spans="1:15" ht="38.25" hidden="1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4"/>
        <v>0</v>
      </c>
      <c r="I1196" s="368">
        <f t="shared" si="264"/>
        <v>0</v>
      </c>
      <c r="J1196" s="349">
        <f t="shared" si="257"/>
        <v>0</v>
      </c>
      <c r="K1196" s="368">
        <f t="shared" si="265"/>
        <v>0</v>
      </c>
      <c r="L1196" s="368">
        <f t="shared" si="265"/>
        <v>0</v>
      </c>
      <c r="O1196" s="264"/>
    </row>
    <row r="1197" spans="1:15" hidden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/>
      <c r="I1197" s="331"/>
      <c r="J1197" s="349">
        <f t="shared" si="257"/>
        <v>0</v>
      </c>
      <c r="K1197" s="368"/>
      <c r="L1197" s="365"/>
      <c r="O1197" s="264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0</v>
      </c>
      <c r="J1198" s="349">
        <f t="shared" si="257"/>
        <v>2956.8</v>
      </c>
      <c r="K1198" s="331">
        <f>K1204+K1199</f>
        <v>2885.1</v>
      </c>
      <c r="L1198" s="331">
        <f>L1204+L1199</f>
        <v>2925.7000000000003</v>
      </c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6">H1200</f>
        <v>3.4</v>
      </c>
      <c r="I1199" s="331">
        <f t="shared" si="266"/>
        <v>0</v>
      </c>
      <c r="J1199" s="349">
        <f t="shared" si="257"/>
        <v>3.4</v>
      </c>
      <c r="K1199" s="331">
        <f t="shared" si="266"/>
        <v>3.4</v>
      </c>
      <c r="L1199" s="331">
        <f t="shared" si="266"/>
        <v>3.4</v>
      </c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6"/>
        <v>3.4</v>
      </c>
      <c r="I1200" s="331">
        <f t="shared" si="266"/>
        <v>0</v>
      </c>
      <c r="J1200" s="349">
        <f t="shared" si="257"/>
        <v>3.4</v>
      </c>
      <c r="K1200" s="331">
        <f t="shared" si="266"/>
        <v>3.4</v>
      </c>
      <c r="L1200" s="331">
        <f t="shared" si="266"/>
        <v>3.4</v>
      </c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6"/>
        <v>3.4</v>
      </c>
      <c r="I1201" s="331">
        <f t="shared" si="266"/>
        <v>0</v>
      </c>
      <c r="J1201" s="349">
        <f t="shared" si="257"/>
        <v>3.4</v>
      </c>
      <c r="K1201" s="331">
        <f t="shared" si="266"/>
        <v>3.4</v>
      </c>
      <c r="L1201" s="331">
        <f t="shared" si="266"/>
        <v>3.4</v>
      </c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/>
      <c r="J1202" s="349">
        <f t="shared" si="257"/>
        <v>3.4</v>
      </c>
      <c r="K1202" s="331">
        <v>3.4</v>
      </c>
      <c r="L1202" s="331">
        <v>3.4</v>
      </c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57"/>
        <v>2953.4</v>
      </c>
      <c r="K1203" s="331">
        <f>K1209+K1204</f>
        <v>2881.7</v>
      </c>
      <c r="L1203" s="331">
        <f>L1209+L1204</f>
        <v>2922.3</v>
      </c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67">H1205</f>
        <v>2953.4</v>
      </c>
      <c r="I1204" s="331">
        <f t="shared" si="267"/>
        <v>0</v>
      </c>
      <c r="J1204" s="349">
        <f t="shared" si="257"/>
        <v>2953.4</v>
      </c>
      <c r="K1204" s="331">
        <f t="shared" si="267"/>
        <v>2881.7</v>
      </c>
      <c r="L1204" s="331">
        <f t="shared" si="267"/>
        <v>2922.3</v>
      </c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67"/>
        <v>2953.4</v>
      </c>
      <c r="I1205" s="331">
        <f t="shared" si="267"/>
        <v>0</v>
      </c>
      <c r="J1205" s="349">
        <f t="shared" si="257"/>
        <v>2953.4</v>
      </c>
      <c r="K1205" s="331">
        <f t="shared" si="267"/>
        <v>2881.7</v>
      </c>
      <c r="L1205" s="331">
        <f t="shared" si="267"/>
        <v>2922.3</v>
      </c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57"/>
        <v>2953.4</v>
      </c>
      <c r="K1206" s="331">
        <v>2881.7</v>
      </c>
      <c r="L1206" s="331">
        <v>2922.3</v>
      </c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4850.8</v>
      </c>
      <c r="I1207" s="349">
        <f>I1223+I1256+I1208</f>
        <v>0</v>
      </c>
      <c r="J1207" s="349">
        <f t="shared" si="257"/>
        <v>4850.8</v>
      </c>
      <c r="K1207" s="349">
        <f>K1223+K1256+K1208</f>
        <v>4170.8</v>
      </c>
      <c r="L1207" s="349">
        <f>L1223+L1256+L1208</f>
        <v>4170.8</v>
      </c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57"/>
        <v>46.7</v>
      </c>
      <c r="K1208" s="349">
        <f>K1209+K1216</f>
        <v>46.7</v>
      </c>
      <c r="L1208" s="349">
        <f>L1209+L1216</f>
        <v>46.7</v>
      </c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57"/>
        <v>0</v>
      </c>
      <c r="K1209" s="365"/>
      <c r="L1209" s="365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57"/>
        <v>0</v>
      </c>
      <c r="K1210" s="365"/>
      <c r="L1210" s="365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57"/>
        <v>0</v>
      </c>
      <c r="K1211" s="365"/>
      <c r="L1211" s="365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57"/>
        <v>0</v>
      </c>
      <c r="K1212" s="365"/>
      <c r="L1212" s="365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57"/>
        <v>0</v>
      </c>
      <c r="K1213" s="365"/>
      <c r="L1213" s="365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57"/>
        <v>0</v>
      </c>
      <c r="K1214" s="365"/>
      <c r="L1214" s="365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57"/>
        <v>0</v>
      </c>
      <c r="K1215" s="365"/>
      <c r="L1215" s="365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68">H1217</f>
        <v>46.7</v>
      </c>
      <c r="I1216" s="349">
        <f t="shared" si="268"/>
        <v>0</v>
      </c>
      <c r="J1216" s="349">
        <f t="shared" si="257"/>
        <v>46.7</v>
      </c>
      <c r="K1216" s="349">
        <f t="shared" si="268"/>
        <v>46.7</v>
      </c>
      <c r="L1216" s="349">
        <f t="shared" si="268"/>
        <v>46.7</v>
      </c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68"/>
        <v>46.7</v>
      </c>
      <c r="I1217" s="331">
        <f t="shared" si="268"/>
        <v>0</v>
      </c>
      <c r="J1217" s="349">
        <f t="shared" si="257"/>
        <v>46.7</v>
      </c>
      <c r="K1217" s="331">
        <f t="shared" si="268"/>
        <v>46.7</v>
      </c>
      <c r="L1217" s="331">
        <f t="shared" si="268"/>
        <v>46.7</v>
      </c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57"/>
        <v>46.7</v>
      </c>
      <c r="K1218" s="331">
        <f>K1221+K1219</f>
        <v>46.7</v>
      </c>
      <c r="L1218" s="331">
        <f>L1221+L1219</f>
        <v>46.7</v>
      </c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57"/>
        <v>46.7</v>
      </c>
      <c r="K1219" s="331">
        <f>K1220</f>
        <v>46.7</v>
      </c>
      <c r="L1219" s="331">
        <f>L1220</f>
        <v>46.7</v>
      </c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69">H1220+I1220</f>
        <v>46.7</v>
      </c>
      <c r="K1220" s="331">
        <v>46.7</v>
      </c>
      <c r="L1220" s="365">
        <v>46.7</v>
      </c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69"/>
        <v>0</v>
      </c>
      <c r="K1221" s="331">
        <f>K1222</f>
        <v>0</v>
      </c>
      <c r="L1221" s="331">
        <f>L1222</f>
        <v>0</v>
      </c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69"/>
        <v>0</v>
      </c>
      <c r="K1222" s="365"/>
      <c r="L1222" s="365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69"/>
        <v>2939.6</v>
      </c>
      <c r="K1223" s="349">
        <f>K1224</f>
        <v>2939.6</v>
      </c>
      <c r="L1223" s="349">
        <f>L1224</f>
        <v>2939.6</v>
      </c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69"/>
        <v>2939.6</v>
      </c>
      <c r="K1224" s="349">
        <f>K1231+K1242+K1248+K1252+K1236</f>
        <v>2939.6</v>
      </c>
      <c r="L1224" s="349">
        <f>L1231+L1242+L1248+L1252+L1236</f>
        <v>2939.6</v>
      </c>
      <c r="O1224" s="264"/>
    </row>
    <row r="1225" spans="1:15" ht="76.5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69"/>
        <v>0</v>
      </c>
      <c r="K1225" s="365"/>
      <c r="L1225" s="365"/>
      <c r="O1225" s="264"/>
    </row>
    <row r="1226" spans="1:15" ht="25.5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69"/>
        <v>0</v>
      </c>
      <c r="K1226" s="365"/>
      <c r="L1226" s="365"/>
      <c r="O1226" s="264"/>
    </row>
    <row r="1227" spans="1:15" ht="25.5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69"/>
        <v>0</v>
      </c>
      <c r="K1227" s="365"/>
      <c r="L1227" s="365"/>
      <c r="O1227" s="264"/>
    </row>
    <row r="1228" spans="1:15" ht="12.75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69"/>
        <v>0</v>
      </c>
      <c r="K1228" s="365"/>
      <c r="L1228" s="365"/>
      <c r="O1228" s="264"/>
    </row>
    <row r="1229" spans="1:15" ht="24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69"/>
        <v>0</v>
      </c>
      <c r="K1229" s="365"/>
      <c r="L1229" s="365"/>
      <c r="O1229" s="264"/>
    </row>
    <row r="1230" spans="1:15" ht="13.5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69"/>
        <v>0</v>
      </c>
      <c r="K1230" s="365"/>
      <c r="L1230" s="365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70">H1232</f>
        <v>0</v>
      </c>
      <c r="I1231" s="331">
        <f t="shared" si="270"/>
        <v>0</v>
      </c>
      <c r="J1231" s="349">
        <f t="shared" si="269"/>
        <v>0</v>
      </c>
      <c r="K1231" s="331">
        <f t="shared" si="270"/>
        <v>0</v>
      </c>
      <c r="L1231" s="331">
        <f t="shared" si="270"/>
        <v>0</v>
      </c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70"/>
        <v>0</v>
      </c>
      <c r="I1232" s="331">
        <f t="shared" si="270"/>
        <v>0</v>
      </c>
      <c r="J1232" s="349">
        <f t="shared" si="269"/>
        <v>0</v>
      </c>
      <c r="K1232" s="331">
        <f t="shared" si="270"/>
        <v>0</v>
      </c>
      <c r="L1232" s="331">
        <f t="shared" si="270"/>
        <v>0</v>
      </c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69"/>
        <v>0</v>
      </c>
      <c r="K1233" s="331">
        <f>K1234+K1235</f>
        <v>0</v>
      </c>
      <c r="L1233" s="331">
        <f>L1234+L1235</f>
        <v>0</v>
      </c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69"/>
        <v>0</v>
      </c>
      <c r="K1234" s="365"/>
      <c r="L1234" s="365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69"/>
        <v>0</v>
      </c>
      <c r="K1235" s="365">
        <v>0</v>
      </c>
      <c r="L1235" s="365"/>
      <c r="O1235" s="264"/>
    </row>
    <row r="1236" spans="1:15" ht="38.25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69"/>
        <v>0</v>
      </c>
      <c r="K1236" s="331">
        <f>K1237</f>
        <v>0</v>
      </c>
      <c r="L1236" s="331">
        <f>L1237</f>
        <v>0</v>
      </c>
      <c r="O1236" s="264"/>
    </row>
    <row r="1237" spans="1:15" ht="25.5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69"/>
        <v>0</v>
      </c>
      <c r="K1237" s="331">
        <f>K1238+K1240</f>
        <v>0</v>
      </c>
      <c r="L1237" s="331">
        <f>L1238+L1240</f>
        <v>0</v>
      </c>
      <c r="O1237" s="264"/>
    </row>
    <row r="1238" spans="1:15" ht="25.5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69"/>
        <v>0</v>
      </c>
      <c r="K1238" s="331">
        <f>K1239</f>
        <v>0</v>
      </c>
      <c r="L1238" s="331">
        <f>L1239</f>
        <v>0</v>
      </c>
      <c r="O1238" s="264"/>
    </row>
    <row r="1239" spans="1:15" ht="12.75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69"/>
        <v>0</v>
      </c>
      <c r="K1239" s="368"/>
      <c r="L1239" s="368"/>
      <c r="O1239" s="264"/>
    </row>
    <row r="1240" spans="1:15" ht="25.5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69"/>
        <v>0</v>
      </c>
      <c r="K1240" s="365"/>
      <c r="L1240" s="365"/>
      <c r="O1240" s="264"/>
    </row>
    <row r="1241" spans="1:15" ht="12.75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69"/>
        <v>0</v>
      </c>
      <c r="K1241" s="365"/>
      <c r="L1241" s="365"/>
      <c r="O1241" s="264"/>
    </row>
    <row r="1242" spans="1:15" ht="52.5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69"/>
        <v>2380.1999999999998</v>
      </c>
      <c r="K1242" s="331">
        <f>K1243</f>
        <v>2380.1999999999998</v>
      </c>
      <c r="L1242" s="331">
        <f>L1243</f>
        <v>2380.1999999999998</v>
      </c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69"/>
        <v>2380.1999999999998</v>
      </c>
      <c r="K1243" s="331">
        <f>K1244+K1246</f>
        <v>2380.1999999999998</v>
      </c>
      <c r="L1243" s="331">
        <f>L1244+L1246</f>
        <v>2380.1999999999998</v>
      </c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998.5</v>
      </c>
      <c r="I1244" s="331">
        <f>I1245</f>
        <v>-298.5</v>
      </c>
      <c r="J1244" s="349">
        <f t="shared" si="269"/>
        <v>700</v>
      </c>
      <c r="K1244" s="331">
        <f>K1245</f>
        <v>1680.2</v>
      </c>
      <c r="L1244" s="331">
        <f>L1245</f>
        <v>1680.2</v>
      </c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998.5</v>
      </c>
      <c r="I1245" s="331">
        <v>-298.5</v>
      </c>
      <c r="J1245" s="349">
        <f t="shared" si="269"/>
        <v>700</v>
      </c>
      <c r="K1245" s="331">
        <v>1680.2</v>
      </c>
      <c r="L1245" s="331">
        <v>1680.2</v>
      </c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1381.7</v>
      </c>
      <c r="I1246" s="331">
        <f>I1247</f>
        <v>298.5</v>
      </c>
      <c r="J1246" s="349">
        <f t="shared" si="269"/>
        <v>1680.2</v>
      </c>
      <c r="K1246" s="331">
        <f>K1247</f>
        <v>700</v>
      </c>
      <c r="L1246" s="331">
        <f>L1247</f>
        <v>700</v>
      </c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1381.7</v>
      </c>
      <c r="I1247" s="331">
        <v>298.5</v>
      </c>
      <c r="J1247" s="349">
        <f t="shared" si="269"/>
        <v>1680.2</v>
      </c>
      <c r="K1247" s="331">
        <v>700</v>
      </c>
      <c r="L1247" s="331">
        <v>700</v>
      </c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1">H1249</f>
        <v>0</v>
      </c>
      <c r="I1248" s="331">
        <f t="shared" si="271"/>
        <v>0</v>
      </c>
      <c r="J1248" s="349">
        <f t="shared" si="269"/>
        <v>0</v>
      </c>
      <c r="K1248" s="331">
        <f t="shared" si="271"/>
        <v>0</v>
      </c>
      <c r="L1248" s="331">
        <f t="shared" si="271"/>
        <v>0</v>
      </c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1"/>
        <v>0</v>
      </c>
      <c r="I1249" s="331">
        <f t="shared" si="271"/>
        <v>0</v>
      </c>
      <c r="J1249" s="349">
        <f t="shared" si="269"/>
        <v>0</v>
      </c>
      <c r="K1249" s="331">
        <f t="shared" si="271"/>
        <v>0</v>
      </c>
      <c r="L1249" s="331">
        <f t="shared" si="271"/>
        <v>0</v>
      </c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1"/>
        <v>0</v>
      </c>
      <c r="I1250" s="331">
        <f t="shared" si="271"/>
        <v>0</v>
      </c>
      <c r="J1250" s="349">
        <f t="shared" si="269"/>
        <v>0</v>
      </c>
      <c r="K1250" s="331">
        <f t="shared" si="271"/>
        <v>0</v>
      </c>
      <c r="L1250" s="331">
        <f t="shared" si="271"/>
        <v>0</v>
      </c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69"/>
        <v>0</v>
      </c>
      <c r="K1251" s="368"/>
      <c r="L1251" s="365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2">H1253</f>
        <v>559.4</v>
      </c>
      <c r="I1252" s="331">
        <f t="shared" si="272"/>
        <v>0</v>
      </c>
      <c r="J1252" s="349">
        <f t="shared" si="269"/>
        <v>559.4</v>
      </c>
      <c r="K1252" s="331">
        <f t="shared" ref="K1252:L1254" si="273">K1253</f>
        <v>559.4</v>
      </c>
      <c r="L1252" s="331">
        <f t="shared" si="273"/>
        <v>559.4</v>
      </c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2"/>
        <v>559.4</v>
      </c>
      <c r="I1253" s="331">
        <f t="shared" si="272"/>
        <v>0</v>
      </c>
      <c r="J1253" s="349">
        <f t="shared" si="269"/>
        <v>559.4</v>
      </c>
      <c r="K1253" s="331">
        <f t="shared" si="273"/>
        <v>559.4</v>
      </c>
      <c r="L1253" s="331">
        <f t="shared" si="273"/>
        <v>559.4</v>
      </c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2"/>
        <v>559.4</v>
      </c>
      <c r="I1254" s="331">
        <f t="shared" si="272"/>
        <v>0</v>
      </c>
      <c r="J1254" s="349">
        <f t="shared" si="269"/>
        <v>559.4</v>
      </c>
      <c r="K1254" s="331">
        <f t="shared" si="273"/>
        <v>559.4</v>
      </c>
      <c r="L1254" s="331">
        <f t="shared" si="273"/>
        <v>559.4</v>
      </c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69"/>
        <v>559.4</v>
      </c>
      <c r="K1255" s="331">
        <v>559.4</v>
      </c>
      <c r="L1255" s="331">
        <v>559.4</v>
      </c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1864.5</v>
      </c>
      <c r="I1256" s="349">
        <f>I1258+I1265</f>
        <v>0</v>
      </c>
      <c r="J1256" s="349">
        <f t="shared" si="269"/>
        <v>1864.5</v>
      </c>
      <c r="K1256" s="349">
        <f>K1258+K1265</f>
        <v>1184.5</v>
      </c>
      <c r="L1256" s="349">
        <f>L1258+L1265</f>
        <v>1184.5</v>
      </c>
      <c r="O1256" s="264"/>
    </row>
    <row r="1257" spans="1:15" ht="25.5" hidden="1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69"/>
        <v>0</v>
      </c>
      <c r="K1257" s="365"/>
      <c r="L1257" s="365"/>
      <c r="O1257" s="264"/>
    </row>
    <row r="1258" spans="1:15" ht="38.25" hidden="1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69"/>
        <v>0</v>
      </c>
      <c r="K1258" s="365"/>
      <c r="L1258" s="365"/>
      <c r="O1258" s="264"/>
    </row>
    <row r="1259" spans="1:15" ht="73.5" hidden="1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69"/>
        <v>0</v>
      </c>
      <c r="K1259" s="365"/>
      <c r="L1259" s="365"/>
      <c r="O1259" s="264"/>
    </row>
    <row r="1260" spans="1:15" ht="25.5" hidden="1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69"/>
        <v>0</v>
      </c>
      <c r="K1260" s="365"/>
      <c r="L1260" s="365"/>
      <c r="O1260" s="264"/>
    </row>
    <row r="1261" spans="1:15" ht="12.75" hidden="1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69"/>
        <v>0</v>
      </c>
      <c r="K1261" s="365"/>
      <c r="L1261" s="365"/>
      <c r="O1261" s="264"/>
    </row>
    <row r="1262" spans="1:15" ht="25.5" hidden="1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69"/>
        <v>0</v>
      </c>
      <c r="K1262" s="365"/>
      <c r="L1262" s="365"/>
      <c r="O1262" s="264"/>
    </row>
    <row r="1263" spans="1:15" ht="38.25" hidden="1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69"/>
        <v>0</v>
      </c>
      <c r="K1263" s="365"/>
      <c r="L1263" s="365"/>
      <c r="O1263" s="264"/>
    </row>
    <row r="1264" spans="1:15" ht="12.75" hidden="1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69"/>
        <v>0</v>
      </c>
      <c r="K1264" s="365"/>
      <c r="L1264" s="365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1864.5</v>
      </c>
      <c r="I1265" s="331">
        <f>I1274+I1266+I1270</f>
        <v>0</v>
      </c>
      <c r="J1265" s="349">
        <f t="shared" si="269"/>
        <v>1864.5</v>
      </c>
      <c r="K1265" s="331">
        <f>K1274+K1266+K1270</f>
        <v>1184.5</v>
      </c>
      <c r="L1265" s="331">
        <f>L1274+L1266+L1270</f>
        <v>1184.5</v>
      </c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4">H1267</f>
        <v>0</v>
      </c>
      <c r="I1266" s="331">
        <f t="shared" si="274"/>
        <v>0</v>
      </c>
      <c r="J1266" s="349">
        <f t="shared" si="269"/>
        <v>0</v>
      </c>
      <c r="K1266" s="331">
        <f t="shared" ref="K1266:L1268" si="275">K1267</f>
        <v>0</v>
      </c>
      <c r="L1266" s="331">
        <f t="shared" si="275"/>
        <v>0</v>
      </c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4"/>
        <v>0</v>
      </c>
      <c r="I1267" s="331">
        <f t="shared" si="274"/>
        <v>0</v>
      </c>
      <c r="J1267" s="349">
        <f t="shared" si="269"/>
        <v>0</v>
      </c>
      <c r="K1267" s="331">
        <f t="shared" si="275"/>
        <v>0</v>
      </c>
      <c r="L1267" s="331">
        <f t="shared" si="275"/>
        <v>0</v>
      </c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4"/>
        <v>0</v>
      </c>
      <c r="I1268" s="331">
        <f t="shared" si="274"/>
        <v>0</v>
      </c>
      <c r="J1268" s="349">
        <f t="shared" si="269"/>
        <v>0</v>
      </c>
      <c r="K1268" s="331">
        <f t="shared" si="275"/>
        <v>0</v>
      </c>
      <c r="L1268" s="331">
        <f t="shared" si="275"/>
        <v>0</v>
      </c>
      <c r="O1268" s="264"/>
    </row>
    <row r="1269" spans="1:15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/>
      <c r="I1269" s="331"/>
      <c r="J1269" s="349">
        <f t="shared" si="269"/>
        <v>0</v>
      </c>
      <c r="K1269" s="331"/>
      <c r="L1269" s="365"/>
      <c r="O1269" s="264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4"/>
        <v>680</v>
      </c>
      <c r="I1270" s="331">
        <f t="shared" si="274"/>
        <v>0</v>
      </c>
      <c r="J1270" s="349">
        <f t="shared" si="269"/>
        <v>680</v>
      </c>
      <c r="K1270" s="331"/>
      <c r="L1270" s="365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4"/>
        <v>680</v>
      </c>
      <c r="I1271" s="331">
        <f t="shared" si="274"/>
        <v>0</v>
      </c>
      <c r="J1271" s="349">
        <f t="shared" si="269"/>
        <v>680</v>
      </c>
      <c r="K1271" s="331"/>
      <c r="L1271" s="365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4"/>
        <v>680</v>
      </c>
      <c r="I1272" s="331">
        <f t="shared" si="274"/>
        <v>0</v>
      </c>
      <c r="J1272" s="349">
        <f t="shared" si="269"/>
        <v>680</v>
      </c>
      <c r="K1272" s="331"/>
      <c r="L1272" s="365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680</v>
      </c>
      <c r="I1273" s="331">
        <v>0</v>
      </c>
      <c r="J1273" s="349">
        <f t="shared" si="269"/>
        <v>680</v>
      </c>
      <c r="K1273" s="331"/>
      <c r="L1273" s="365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0</v>
      </c>
      <c r="J1274" s="349">
        <f t="shared" si="269"/>
        <v>1184.5</v>
      </c>
      <c r="K1274" s="331">
        <f>K1275</f>
        <v>1184.5</v>
      </c>
      <c r="L1274" s="331">
        <f>L1275</f>
        <v>1184.5</v>
      </c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0</v>
      </c>
      <c r="J1275" s="349">
        <f t="shared" si="269"/>
        <v>1184.5</v>
      </c>
      <c r="K1275" s="331">
        <f>K1276+K1278</f>
        <v>1184.5</v>
      </c>
      <c r="L1275" s="331">
        <f>L1276+L1278</f>
        <v>1184.5</v>
      </c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0</v>
      </c>
      <c r="J1276" s="349">
        <f t="shared" si="269"/>
        <v>1091</v>
      </c>
      <c r="K1276" s="331">
        <f>K1277</f>
        <v>1091</v>
      </c>
      <c r="L1276" s="331">
        <f>L1277</f>
        <v>1091</v>
      </c>
      <c r="O1276" s="264"/>
    </row>
    <row r="1277" spans="1:15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1091</v>
      </c>
      <c r="I1277" s="331"/>
      <c r="J1277" s="349">
        <f t="shared" si="269"/>
        <v>1091</v>
      </c>
      <c r="K1277" s="331">
        <v>1091</v>
      </c>
      <c r="L1277" s="331">
        <v>1091</v>
      </c>
      <c r="O1277" s="26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6">H1279</f>
        <v>93.5</v>
      </c>
      <c r="I1278" s="331">
        <f t="shared" si="276"/>
        <v>0</v>
      </c>
      <c r="J1278" s="349">
        <f t="shared" si="269"/>
        <v>93.5</v>
      </c>
      <c r="K1278" s="331">
        <f t="shared" si="276"/>
        <v>93.5</v>
      </c>
      <c r="L1278" s="331">
        <f t="shared" si="276"/>
        <v>93.5</v>
      </c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6"/>
        <v>93.5</v>
      </c>
      <c r="I1279" s="331">
        <f t="shared" si="276"/>
        <v>0</v>
      </c>
      <c r="J1279" s="349">
        <f t="shared" si="269"/>
        <v>93.5</v>
      </c>
      <c r="K1279" s="331">
        <f t="shared" si="276"/>
        <v>93.5</v>
      </c>
      <c r="L1279" s="331">
        <f t="shared" si="276"/>
        <v>93.5</v>
      </c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69"/>
        <v>93.5</v>
      </c>
      <c r="K1280" s="331">
        <v>93.5</v>
      </c>
      <c r="L1280" s="331">
        <v>93.5</v>
      </c>
      <c r="O1280" s="264"/>
    </row>
    <row r="1281" spans="1:15" ht="209.25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77">H1282</f>
        <v>0</v>
      </c>
      <c r="I1281" s="331">
        <f t="shared" si="277"/>
        <v>0</v>
      </c>
      <c r="J1281" s="349">
        <f t="shared" si="269"/>
        <v>0</v>
      </c>
      <c r="K1281" s="368"/>
      <c r="L1281" s="368"/>
      <c r="O1281" s="264"/>
    </row>
    <row r="1282" spans="1:15" ht="38.25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77"/>
        <v>0</v>
      </c>
      <c r="I1282" s="331">
        <f t="shared" si="277"/>
        <v>0</v>
      </c>
      <c r="J1282" s="349">
        <f t="shared" si="269"/>
        <v>0</v>
      </c>
      <c r="K1282" s="368"/>
      <c r="L1282" s="368"/>
      <c r="O1282" s="264"/>
    </row>
    <row r="1283" spans="1:15" ht="38.25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77"/>
        <v>0</v>
      </c>
      <c r="I1283" s="331">
        <f t="shared" si="277"/>
        <v>0</v>
      </c>
      <c r="J1283" s="349">
        <f t="shared" si="269"/>
        <v>0</v>
      </c>
      <c r="K1283" s="368"/>
      <c r="L1283" s="368"/>
      <c r="O1283" s="264"/>
    </row>
    <row r="1284" spans="1:15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69"/>
        <v>0</v>
      </c>
      <c r="K1284" s="368"/>
      <c r="L1284" s="368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78">H1286</f>
        <v>150</v>
      </c>
      <c r="I1285" s="349">
        <f t="shared" si="278"/>
        <v>0</v>
      </c>
      <c r="J1285" s="349">
        <f t="shared" si="269"/>
        <v>150</v>
      </c>
      <c r="K1285" s="349">
        <f t="shared" si="278"/>
        <v>150</v>
      </c>
      <c r="L1285" s="349">
        <f t="shared" si="278"/>
        <v>0</v>
      </c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78"/>
        <v>150</v>
      </c>
      <c r="I1286" s="349">
        <f t="shared" si="278"/>
        <v>0</v>
      </c>
      <c r="J1286" s="349">
        <f t="shared" si="269"/>
        <v>150</v>
      </c>
      <c r="K1286" s="349">
        <f t="shared" si="278"/>
        <v>150</v>
      </c>
      <c r="L1286" s="349">
        <f t="shared" si="278"/>
        <v>0</v>
      </c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78"/>
        <v>150</v>
      </c>
      <c r="I1287" s="331">
        <f t="shared" si="278"/>
        <v>0</v>
      </c>
      <c r="J1287" s="349">
        <f t="shared" si="269"/>
        <v>150</v>
      </c>
      <c r="K1287" s="331">
        <f t="shared" si="278"/>
        <v>150</v>
      </c>
      <c r="L1287" s="331">
        <f t="shared" si="278"/>
        <v>0</v>
      </c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78"/>
        <v>150</v>
      </c>
      <c r="I1288" s="331">
        <f t="shared" si="278"/>
        <v>0</v>
      </c>
      <c r="J1288" s="349">
        <f t="shared" ref="J1288:J1351" si="279">H1288+I1288</f>
        <v>150</v>
      </c>
      <c r="K1288" s="331">
        <f t="shared" si="278"/>
        <v>150</v>
      </c>
      <c r="L1288" s="331">
        <f t="shared" si="278"/>
        <v>0</v>
      </c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78"/>
        <v>150</v>
      </c>
      <c r="I1289" s="331">
        <f t="shared" si="278"/>
        <v>0</v>
      </c>
      <c r="J1289" s="349">
        <f t="shared" si="279"/>
        <v>150</v>
      </c>
      <c r="K1289" s="331">
        <f t="shared" si="278"/>
        <v>150</v>
      </c>
      <c r="L1289" s="331">
        <f t="shared" si="278"/>
        <v>0</v>
      </c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78"/>
        <v>150</v>
      </c>
      <c r="I1290" s="331">
        <f t="shared" si="278"/>
        <v>0</v>
      </c>
      <c r="J1290" s="349">
        <f t="shared" si="279"/>
        <v>150</v>
      </c>
      <c r="K1290" s="331">
        <f t="shared" si="278"/>
        <v>150</v>
      </c>
      <c r="L1290" s="331">
        <f t="shared" si="278"/>
        <v>0</v>
      </c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78"/>
        <v>150</v>
      </c>
      <c r="I1291" s="331">
        <f t="shared" si="278"/>
        <v>0</v>
      </c>
      <c r="J1291" s="349">
        <f t="shared" si="279"/>
        <v>150</v>
      </c>
      <c r="K1291" s="331">
        <f t="shared" si="278"/>
        <v>150</v>
      </c>
      <c r="L1291" s="331">
        <f t="shared" si="278"/>
        <v>0</v>
      </c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79"/>
        <v>150</v>
      </c>
      <c r="K1292" s="368">
        <v>150</v>
      </c>
      <c r="L1292" s="368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16362.529999999999</v>
      </c>
      <c r="I1293" s="349">
        <f>I1294+I1295+I1296</f>
        <v>958.3</v>
      </c>
      <c r="J1293" s="349">
        <f t="shared" si="279"/>
        <v>17320.829999999998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16362.53</v>
      </c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15662.529999999999</v>
      </c>
      <c r="I1294" s="349">
        <f>I1319+I1322+I1325+I1336+I1376+I1392+I1403+I1512+I1520+I1497+I1428+I1327+I1419+I1397+I1346+I1340+I1518+I1355+I1440+I1481+I1502</f>
        <v>958.3</v>
      </c>
      <c r="J1294" s="349">
        <f t="shared" si="279"/>
        <v>16620.829999999998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700</v>
      </c>
      <c r="I1295" s="349">
        <f>I1393+I1384+I1350+I1380+I1429+I1398+I1424+I1341+I1436</f>
        <v>0</v>
      </c>
      <c r="J1295" s="349">
        <f t="shared" si="279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0</v>
      </c>
      <c r="I1296" s="349">
        <f>I1430+I1342+I1315+I1508</f>
        <v>0</v>
      </c>
      <c r="J1296" s="349">
        <f t="shared" si="279"/>
        <v>0</v>
      </c>
      <c r="K1296" s="349">
        <f>K1430+K1342+K1315+K1508</f>
        <v>0</v>
      </c>
      <c r="L1296" s="349">
        <f>L1430+L1342+L1315+L1508</f>
        <v>0</v>
      </c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79"/>
        <v>0</v>
      </c>
      <c r="K1297" s="349">
        <f>K1420</f>
        <v>0</v>
      </c>
      <c r="L1297" s="349">
        <f>L1420</f>
        <v>0</v>
      </c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1276.53</v>
      </c>
      <c r="I1298" s="349">
        <f>I1299</f>
        <v>417.5</v>
      </c>
      <c r="J1298" s="349">
        <f t="shared" si="279"/>
        <v>1694.03</v>
      </c>
      <c r="K1298" s="349">
        <f>K1299</f>
        <v>1252.53</v>
      </c>
      <c r="L1298" s="349">
        <f>L1299</f>
        <v>1252.53</v>
      </c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1276.53</v>
      </c>
      <c r="I1299" s="349">
        <f>I1301+I1311</f>
        <v>417.5</v>
      </c>
      <c r="J1299" s="349">
        <f t="shared" si="279"/>
        <v>1694.03</v>
      </c>
      <c r="K1299" s="349">
        <f>K1301+K1311</f>
        <v>1252.53</v>
      </c>
      <c r="L1299" s="349">
        <f>L1301+L1311</f>
        <v>1252.53</v>
      </c>
      <c r="O1299" s="264"/>
    </row>
    <row r="1300" spans="1:15" ht="15.75" hidden="1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79"/>
        <v>0</v>
      </c>
      <c r="K1300" s="365"/>
      <c r="L1300" s="365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79"/>
        <v>0</v>
      </c>
      <c r="K1301" s="365"/>
      <c r="L1301" s="365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79"/>
        <v>0</v>
      </c>
      <c r="K1302" s="365"/>
      <c r="L1302" s="365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79"/>
        <v>0</v>
      </c>
      <c r="K1303" s="365"/>
      <c r="L1303" s="365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79"/>
        <v>0</v>
      </c>
      <c r="K1304" s="365"/>
      <c r="L1304" s="365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79"/>
        <v>0</v>
      </c>
      <c r="K1305" s="365"/>
      <c r="L1305" s="365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79"/>
        <v>0</v>
      </c>
      <c r="K1306" s="365"/>
      <c r="L1306" s="365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79"/>
        <v>0</v>
      </c>
      <c r="K1307" s="365"/>
      <c r="L1307" s="365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79"/>
        <v>0</v>
      </c>
      <c r="K1308" s="365"/>
      <c r="L1308" s="365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79"/>
        <v>0</v>
      </c>
      <c r="K1309" s="365"/>
      <c r="L1309" s="365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79"/>
        <v>0</v>
      </c>
      <c r="K1310" s="365"/>
      <c r="L1310" s="365"/>
      <c r="O1310" s="264"/>
    </row>
    <row r="1311" spans="1:15" ht="25.5" hidden="1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1276.53</v>
      </c>
      <c r="I1311" s="331">
        <f>I1316+I1312</f>
        <v>417.5</v>
      </c>
      <c r="J1311" s="349">
        <f t="shared" si="279"/>
        <v>1694.03</v>
      </c>
      <c r="K1311" s="331">
        <f>K1316+K1312</f>
        <v>1252.53</v>
      </c>
      <c r="L1311" s="331">
        <f>L1316+L1312</f>
        <v>1252.53</v>
      </c>
      <c r="O1311" s="264"/>
    </row>
    <row r="1312" spans="1:15" ht="38.25" hidden="1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80">H1313</f>
        <v>0</v>
      </c>
      <c r="I1312" s="331">
        <f t="shared" si="280"/>
        <v>0</v>
      </c>
      <c r="J1312" s="349">
        <f t="shared" si="279"/>
        <v>0</v>
      </c>
      <c r="K1312" s="331">
        <f t="shared" ref="K1312:L1314" si="281">K1313</f>
        <v>0</v>
      </c>
      <c r="L1312" s="331">
        <f t="shared" si="281"/>
        <v>0</v>
      </c>
      <c r="O1312" s="264"/>
    </row>
    <row r="1313" spans="1:15" ht="89.25" hidden="1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80"/>
        <v>0</v>
      </c>
      <c r="I1313" s="331">
        <f t="shared" si="280"/>
        <v>0</v>
      </c>
      <c r="J1313" s="349">
        <f t="shared" si="279"/>
        <v>0</v>
      </c>
      <c r="K1313" s="331">
        <f t="shared" si="281"/>
        <v>0</v>
      </c>
      <c r="L1313" s="331">
        <f t="shared" si="281"/>
        <v>0</v>
      </c>
      <c r="O1313" s="264"/>
    </row>
    <row r="1314" spans="1:15" ht="38.25" hidden="1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80"/>
        <v>0</v>
      </c>
      <c r="I1314" s="331">
        <f t="shared" si="280"/>
        <v>0</v>
      </c>
      <c r="J1314" s="349">
        <f t="shared" si="279"/>
        <v>0</v>
      </c>
      <c r="K1314" s="331">
        <f t="shared" si="281"/>
        <v>0</v>
      </c>
      <c r="L1314" s="331">
        <f t="shared" si="281"/>
        <v>0</v>
      </c>
      <c r="O1314" s="264"/>
    </row>
    <row r="1315" spans="1:15" hidden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/>
      <c r="I1315" s="331"/>
      <c r="J1315" s="349">
        <f t="shared" si="279"/>
        <v>0</v>
      </c>
      <c r="K1315" s="331"/>
      <c r="L1315" s="365"/>
      <c r="O1315" s="264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1276.53</v>
      </c>
      <c r="I1316" s="331">
        <f>I1317+I1320+I1323</f>
        <v>417.5</v>
      </c>
      <c r="J1316" s="349">
        <f t="shared" si="279"/>
        <v>1694.03</v>
      </c>
      <c r="K1316" s="331">
        <f>K1317+K1320+K1323</f>
        <v>1252.53</v>
      </c>
      <c r="L1316" s="331">
        <f>L1317+L1320+L1323</f>
        <v>1252.53</v>
      </c>
      <c r="O1316" s="264"/>
    </row>
    <row r="1317" spans="1:15" ht="75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2">H1318</f>
        <v>786.23</v>
      </c>
      <c r="I1317" s="331">
        <f t="shared" si="282"/>
        <v>336.2</v>
      </c>
      <c r="J1317" s="349">
        <f t="shared" si="279"/>
        <v>1122.43</v>
      </c>
      <c r="K1317" s="331">
        <f t="shared" si="282"/>
        <v>886.23</v>
      </c>
      <c r="L1317" s="331">
        <f t="shared" si="282"/>
        <v>886.23</v>
      </c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2"/>
        <v>786.23</v>
      </c>
      <c r="I1318" s="331">
        <f t="shared" si="282"/>
        <v>336.2</v>
      </c>
      <c r="J1318" s="349">
        <f t="shared" si="279"/>
        <v>1122.43</v>
      </c>
      <c r="K1318" s="331">
        <f t="shared" si="282"/>
        <v>886.23</v>
      </c>
      <c r="L1318" s="331">
        <f t="shared" si="282"/>
        <v>886.23</v>
      </c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786.23</v>
      </c>
      <c r="I1319" s="331">
        <f>240.4+95.8</f>
        <v>336.2</v>
      </c>
      <c r="J1319" s="349">
        <f t="shared" si="279"/>
        <v>1122.43</v>
      </c>
      <c r="K1319" s="331">
        <v>886.23</v>
      </c>
      <c r="L1319" s="331">
        <v>886.23</v>
      </c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3">H1321</f>
        <v>480.3</v>
      </c>
      <c r="I1320" s="331">
        <f t="shared" si="283"/>
        <v>81.3</v>
      </c>
      <c r="J1320" s="349">
        <f t="shared" si="279"/>
        <v>561.6</v>
      </c>
      <c r="K1320" s="331">
        <f t="shared" si="283"/>
        <v>356.3</v>
      </c>
      <c r="L1320" s="331">
        <f t="shared" si="283"/>
        <v>356.3</v>
      </c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3"/>
        <v>480.3</v>
      </c>
      <c r="I1321" s="331">
        <f t="shared" si="283"/>
        <v>81.3</v>
      </c>
      <c r="J1321" s="349">
        <f t="shared" si="279"/>
        <v>561.6</v>
      </c>
      <c r="K1321" s="331">
        <f t="shared" si="283"/>
        <v>356.3</v>
      </c>
      <c r="L1321" s="331">
        <f t="shared" si="283"/>
        <v>356.3</v>
      </c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480.3</v>
      </c>
      <c r="I1322" s="331">
        <v>81.3</v>
      </c>
      <c r="J1322" s="349">
        <f t="shared" si="279"/>
        <v>561.6</v>
      </c>
      <c r="K1322" s="368">
        <v>356.3</v>
      </c>
      <c r="L1322" s="368">
        <v>356.3</v>
      </c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4">H1324</f>
        <v>10</v>
      </c>
      <c r="I1323" s="331">
        <f t="shared" si="284"/>
        <v>0</v>
      </c>
      <c r="J1323" s="349">
        <f t="shared" si="279"/>
        <v>10</v>
      </c>
      <c r="K1323" s="331">
        <f t="shared" si="284"/>
        <v>10</v>
      </c>
      <c r="L1323" s="331">
        <f t="shared" si="284"/>
        <v>10</v>
      </c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4"/>
        <v>10</v>
      </c>
      <c r="I1324" s="331">
        <f t="shared" si="284"/>
        <v>0</v>
      </c>
      <c r="J1324" s="349">
        <f t="shared" si="279"/>
        <v>10</v>
      </c>
      <c r="K1324" s="331">
        <f t="shared" si="284"/>
        <v>10</v>
      </c>
      <c r="L1324" s="331">
        <f t="shared" si="284"/>
        <v>10</v>
      </c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79"/>
        <v>10</v>
      </c>
      <c r="K1325" s="368">
        <v>10</v>
      </c>
      <c r="L1325" s="368">
        <v>10</v>
      </c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79"/>
        <v>0</v>
      </c>
      <c r="K1326" s="365"/>
      <c r="L1326" s="365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79"/>
        <v>0</v>
      </c>
      <c r="K1327" s="365"/>
      <c r="L1327" s="365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79"/>
        <v>6000</v>
      </c>
      <c r="K1328" s="349">
        <f>K1329</f>
        <v>6000</v>
      </c>
      <c r="L1328" s="349">
        <f>L1329</f>
        <v>5000</v>
      </c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79"/>
        <v>6000</v>
      </c>
      <c r="K1329" s="349">
        <f>K1330+K1351</f>
        <v>6000</v>
      </c>
      <c r="L1329" s="349">
        <f>L1330+L1351</f>
        <v>5000</v>
      </c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5">H1331</f>
        <v>6000</v>
      </c>
      <c r="I1330" s="349">
        <f t="shared" si="285"/>
        <v>0</v>
      </c>
      <c r="J1330" s="349">
        <f t="shared" si="279"/>
        <v>6000</v>
      </c>
      <c r="K1330" s="349">
        <f t="shared" si="285"/>
        <v>6000</v>
      </c>
      <c r="L1330" s="349">
        <f t="shared" si="285"/>
        <v>5000</v>
      </c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5"/>
        <v>6000</v>
      </c>
      <c r="I1331" s="331">
        <f t="shared" si="285"/>
        <v>0</v>
      </c>
      <c r="J1331" s="349">
        <f t="shared" si="279"/>
        <v>6000</v>
      </c>
      <c r="K1331" s="331">
        <f t="shared" si="285"/>
        <v>6000</v>
      </c>
      <c r="L1331" s="331">
        <f t="shared" si="285"/>
        <v>5000</v>
      </c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79"/>
        <v>6000</v>
      </c>
      <c r="K1332" s="331">
        <f>K1333+K1347+K1343+K1337</f>
        <v>6000</v>
      </c>
      <c r="L1332" s="331">
        <f>L1333+L1347+L1343+L1337</f>
        <v>5000</v>
      </c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6">H1334</f>
        <v>6000</v>
      </c>
      <c r="I1333" s="331">
        <f t="shared" si="286"/>
        <v>0</v>
      </c>
      <c r="J1333" s="349">
        <f t="shared" si="279"/>
        <v>6000</v>
      </c>
      <c r="K1333" s="331">
        <f t="shared" ref="K1333:L1335" si="287">K1334</f>
        <v>6000</v>
      </c>
      <c r="L1333" s="331">
        <f t="shared" si="287"/>
        <v>5000</v>
      </c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6"/>
        <v>6000</v>
      </c>
      <c r="I1334" s="331">
        <f t="shared" si="286"/>
        <v>0</v>
      </c>
      <c r="J1334" s="349">
        <f t="shared" si="279"/>
        <v>6000</v>
      </c>
      <c r="K1334" s="331">
        <f t="shared" si="287"/>
        <v>6000</v>
      </c>
      <c r="L1334" s="331">
        <f t="shared" si="287"/>
        <v>5000</v>
      </c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6"/>
        <v>6000</v>
      </c>
      <c r="I1335" s="331">
        <f t="shared" si="286"/>
        <v>0</v>
      </c>
      <c r="J1335" s="349">
        <f t="shared" si="279"/>
        <v>6000</v>
      </c>
      <c r="K1335" s="331">
        <f t="shared" si="287"/>
        <v>6000</v>
      </c>
      <c r="L1335" s="331">
        <f t="shared" si="287"/>
        <v>5000</v>
      </c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79"/>
        <v>6000</v>
      </c>
      <c r="K1336" s="368">
        <v>6000</v>
      </c>
      <c r="L1336" s="368">
        <v>5000</v>
      </c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88">H1338</f>
        <v>0</v>
      </c>
      <c r="I1337" s="368">
        <f t="shared" si="288"/>
        <v>0</v>
      </c>
      <c r="J1337" s="349">
        <f t="shared" si="279"/>
        <v>0</v>
      </c>
      <c r="K1337" s="368">
        <f t="shared" si="288"/>
        <v>0</v>
      </c>
      <c r="L1337" s="368">
        <f t="shared" si="288"/>
        <v>0</v>
      </c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88"/>
        <v>0</v>
      </c>
      <c r="I1338" s="368">
        <f t="shared" si="288"/>
        <v>0</v>
      </c>
      <c r="J1338" s="349">
        <f t="shared" si="279"/>
        <v>0</v>
      </c>
      <c r="K1338" s="368">
        <f t="shared" si="288"/>
        <v>0</v>
      </c>
      <c r="L1338" s="368">
        <f t="shared" si="288"/>
        <v>0</v>
      </c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79"/>
        <v>0</v>
      </c>
      <c r="K1339" s="368">
        <f>K1340+K1341+K1342</f>
        <v>0</v>
      </c>
      <c r="L1339" s="368">
        <f>L1340+L1341+L1342</f>
        <v>0</v>
      </c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79"/>
        <v>0</v>
      </c>
      <c r="K1340" s="368"/>
      <c r="L1340" s="365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79"/>
        <v>0</v>
      </c>
      <c r="K1341" s="368"/>
      <c r="L1341" s="365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79"/>
        <v>0</v>
      </c>
      <c r="K1342" s="368"/>
      <c r="L1342" s="365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89">H1344</f>
        <v>0</v>
      </c>
      <c r="I1343" s="331">
        <f t="shared" si="289"/>
        <v>0</v>
      </c>
      <c r="J1343" s="349">
        <f t="shared" si="279"/>
        <v>0</v>
      </c>
      <c r="K1343" s="331">
        <f t="shared" si="289"/>
        <v>0</v>
      </c>
      <c r="L1343" s="365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89"/>
        <v>0</v>
      </c>
      <c r="I1344" s="331">
        <f t="shared" si="289"/>
        <v>0</v>
      </c>
      <c r="J1344" s="349">
        <f t="shared" si="279"/>
        <v>0</v>
      </c>
      <c r="K1344" s="331">
        <f t="shared" si="289"/>
        <v>0</v>
      </c>
      <c r="L1344" s="365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89"/>
        <v>0</v>
      </c>
      <c r="I1345" s="331">
        <f t="shared" si="289"/>
        <v>0</v>
      </c>
      <c r="J1345" s="349">
        <f t="shared" si="279"/>
        <v>0</v>
      </c>
      <c r="K1345" s="331">
        <f t="shared" si="289"/>
        <v>0</v>
      </c>
      <c r="L1345" s="365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79"/>
        <v>0</v>
      </c>
      <c r="K1346" s="365"/>
      <c r="L1346" s="365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90">H1348</f>
        <v>0</v>
      </c>
      <c r="I1347" s="331">
        <f t="shared" si="290"/>
        <v>0</v>
      </c>
      <c r="J1347" s="349">
        <f t="shared" si="279"/>
        <v>0</v>
      </c>
      <c r="K1347" s="331">
        <f t="shared" ref="K1347:L1349" si="291">K1348</f>
        <v>0</v>
      </c>
      <c r="L1347" s="331">
        <f t="shared" si="291"/>
        <v>0</v>
      </c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90"/>
        <v>0</v>
      </c>
      <c r="I1348" s="331">
        <f t="shared" si="290"/>
        <v>0</v>
      </c>
      <c r="J1348" s="349">
        <f t="shared" si="279"/>
        <v>0</v>
      </c>
      <c r="K1348" s="331">
        <f t="shared" si="291"/>
        <v>0</v>
      </c>
      <c r="L1348" s="331">
        <f t="shared" si="291"/>
        <v>0</v>
      </c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90"/>
        <v>0</v>
      </c>
      <c r="I1349" s="331">
        <f t="shared" si="290"/>
        <v>0</v>
      </c>
      <c r="J1349" s="349">
        <f t="shared" si="279"/>
        <v>0</v>
      </c>
      <c r="K1349" s="331">
        <f t="shared" si="291"/>
        <v>0</v>
      </c>
      <c r="L1349" s="331">
        <f t="shared" si="291"/>
        <v>0</v>
      </c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79"/>
        <v>0</v>
      </c>
      <c r="K1350" s="365"/>
      <c r="L1350" s="365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2">H1352</f>
        <v>0</v>
      </c>
      <c r="I1351" s="331">
        <f t="shared" si="292"/>
        <v>0</v>
      </c>
      <c r="J1351" s="349">
        <f t="shared" si="279"/>
        <v>0</v>
      </c>
      <c r="K1351" s="331">
        <f t="shared" ref="K1351:L1354" si="293">K1352</f>
        <v>0</v>
      </c>
      <c r="L1351" s="331">
        <f t="shared" si="293"/>
        <v>0</v>
      </c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2"/>
        <v>0</v>
      </c>
      <c r="I1352" s="331">
        <f t="shared" si="292"/>
        <v>0</v>
      </c>
      <c r="J1352" s="349">
        <f t="shared" ref="J1352:J1415" si="294">H1352+I1352</f>
        <v>0</v>
      </c>
      <c r="K1352" s="331">
        <f t="shared" si="293"/>
        <v>0</v>
      </c>
      <c r="L1352" s="331">
        <f t="shared" si="293"/>
        <v>0</v>
      </c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2"/>
        <v>0</v>
      </c>
      <c r="I1353" s="331">
        <f t="shared" si="292"/>
        <v>0</v>
      </c>
      <c r="J1353" s="349">
        <f t="shared" si="294"/>
        <v>0</v>
      </c>
      <c r="K1353" s="331">
        <f t="shared" si="293"/>
        <v>0</v>
      </c>
      <c r="L1353" s="331">
        <f t="shared" si="293"/>
        <v>0</v>
      </c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2"/>
        <v>0</v>
      </c>
      <c r="I1354" s="331">
        <f t="shared" si="292"/>
        <v>0</v>
      </c>
      <c r="J1354" s="349">
        <f t="shared" si="294"/>
        <v>0</v>
      </c>
      <c r="K1354" s="331">
        <f t="shared" si="293"/>
        <v>0</v>
      </c>
      <c r="L1354" s="331">
        <f t="shared" si="293"/>
        <v>0</v>
      </c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4"/>
        <v>0</v>
      </c>
      <c r="K1355" s="368"/>
      <c r="L1355" s="368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9042.2999999999993</v>
      </c>
      <c r="I1356" s="349">
        <f>I1357+I1503</f>
        <v>522.4</v>
      </c>
      <c r="J1356" s="349">
        <f t="shared" si="294"/>
        <v>9564.6999999999989</v>
      </c>
      <c r="K1356" s="349">
        <f>K1357+K1503+K1513</f>
        <v>8420.8000000000011</v>
      </c>
      <c r="L1356" s="349">
        <f>L1357+L1503+L1513</f>
        <v>7404.3</v>
      </c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7992.3</v>
      </c>
      <c r="I1357" s="349">
        <f>I1370+I1498+I1493+I1431</f>
        <v>80</v>
      </c>
      <c r="J1357" s="349">
        <f t="shared" si="294"/>
        <v>8072.3</v>
      </c>
      <c r="K1357" s="349">
        <f>K1370+K1498+K1493+K1431</f>
        <v>7227.1</v>
      </c>
      <c r="L1357" s="349">
        <f>L1370+L1498+L1493+L1431</f>
        <v>6210.6</v>
      </c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4"/>
        <v>0</v>
      </c>
      <c r="K1358" s="365"/>
      <c r="L1358" s="365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4"/>
        <v>0</v>
      </c>
      <c r="K1359" s="365"/>
      <c r="L1359" s="365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5">H1361</f>
        <v>0</v>
      </c>
      <c r="I1360" s="331">
        <f t="shared" si="295"/>
        <v>0</v>
      </c>
      <c r="J1360" s="349">
        <f t="shared" si="294"/>
        <v>0</v>
      </c>
      <c r="K1360" s="365"/>
      <c r="L1360" s="365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5"/>
        <v>0</v>
      </c>
      <c r="I1361" s="331">
        <f t="shared" si="295"/>
        <v>0</v>
      </c>
      <c r="J1361" s="349">
        <f t="shared" si="294"/>
        <v>0</v>
      </c>
      <c r="K1361" s="365"/>
      <c r="L1361" s="365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5"/>
        <v>0</v>
      </c>
      <c r="I1362" s="331">
        <f t="shared" si="295"/>
        <v>0</v>
      </c>
      <c r="J1362" s="349">
        <f t="shared" si="294"/>
        <v>0</v>
      </c>
      <c r="K1362" s="365"/>
      <c r="L1362" s="365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5"/>
        <v>0</v>
      </c>
      <c r="I1363" s="331">
        <f t="shared" si="295"/>
        <v>0</v>
      </c>
      <c r="J1363" s="349">
        <f t="shared" si="294"/>
        <v>0</v>
      </c>
      <c r="K1363" s="365"/>
      <c r="L1363" s="365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4"/>
        <v>0</v>
      </c>
      <c r="K1364" s="365"/>
      <c r="L1364" s="365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6">H1366</f>
        <v>0</v>
      </c>
      <c r="I1365" s="331">
        <f t="shared" si="296"/>
        <v>0</v>
      </c>
      <c r="J1365" s="349">
        <f t="shared" si="294"/>
        <v>0</v>
      </c>
      <c r="K1365" s="365"/>
      <c r="L1365" s="365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6"/>
        <v>0</v>
      </c>
      <c r="I1366" s="331">
        <f t="shared" si="296"/>
        <v>0</v>
      </c>
      <c r="J1366" s="349">
        <f t="shared" si="294"/>
        <v>0</v>
      </c>
      <c r="K1366" s="365"/>
      <c r="L1366" s="365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6"/>
        <v>0</v>
      </c>
      <c r="I1367" s="331">
        <f t="shared" si="296"/>
        <v>0</v>
      </c>
      <c r="J1367" s="349">
        <f t="shared" si="294"/>
        <v>0</v>
      </c>
      <c r="K1367" s="365"/>
      <c r="L1367" s="365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6"/>
        <v>0</v>
      </c>
      <c r="I1368" s="331">
        <f t="shared" si="296"/>
        <v>0</v>
      </c>
      <c r="J1368" s="349">
        <f t="shared" si="294"/>
        <v>0</v>
      </c>
      <c r="K1368" s="365"/>
      <c r="L1368" s="365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4"/>
        <v>0</v>
      </c>
      <c r="K1369" s="365"/>
      <c r="L1369" s="365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7914.8</v>
      </c>
      <c r="I1370" s="349">
        <f>I1371+I1414</f>
        <v>80</v>
      </c>
      <c r="J1370" s="349">
        <f t="shared" si="294"/>
        <v>7994.8</v>
      </c>
      <c r="K1370" s="349">
        <f>K1371+K1414</f>
        <v>7153</v>
      </c>
      <c r="L1370" s="349">
        <f>L1371+L1414</f>
        <v>6153</v>
      </c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7700</v>
      </c>
      <c r="I1371" s="331">
        <f>I1372+I1389+I1400</f>
        <v>80</v>
      </c>
      <c r="J1371" s="349">
        <f t="shared" si="294"/>
        <v>7780</v>
      </c>
      <c r="K1371" s="331">
        <f>K1372+K1389+K1400</f>
        <v>7000</v>
      </c>
      <c r="L1371" s="331">
        <f>L1372+L1389+L1400</f>
        <v>6000</v>
      </c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7700</v>
      </c>
      <c r="I1372" s="331">
        <f>I1373+I1389+I1400+I1381</f>
        <v>80</v>
      </c>
      <c r="J1372" s="349">
        <f t="shared" si="294"/>
        <v>7780</v>
      </c>
      <c r="K1372" s="331">
        <f>K1373+K1389+K1400+K1381</f>
        <v>7000</v>
      </c>
      <c r="L1372" s="331">
        <f>L1373+L1389+L1400+L1381</f>
        <v>6000</v>
      </c>
      <c r="O1372" s="264"/>
    </row>
    <row r="1373" spans="1:15" ht="21.75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297">H1374</f>
        <v>7000</v>
      </c>
      <c r="I1373" s="331">
        <f t="shared" si="297"/>
        <v>80</v>
      </c>
      <c r="J1373" s="349">
        <f t="shared" si="294"/>
        <v>7080</v>
      </c>
      <c r="K1373" s="331">
        <f t="shared" ref="K1373:L1375" si="298">K1374</f>
        <v>7000</v>
      </c>
      <c r="L1373" s="331">
        <f t="shared" si="298"/>
        <v>6000</v>
      </c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297"/>
        <v>7000</v>
      </c>
      <c r="I1374" s="331">
        <f t="shared" si="297"/>
        <v>80</v>
      </c>
      <c r="J1374" s="349">
        <f t="shared" si="294"/>
        <v>7080</v>
      </c>
      <c r="K1374" s="331">
        <f t="shared" si="298"/>
        <v>7000</v>
      </c>
      <c r="L1374" s="331">
        <f t="shared" si="298"/>
        <v>6000</v>
      </c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297"/>
        <v>7000</v>
      </c>
      <c r="I1375" s="331">
        <f t="shared" si="297"/>
        <v>80</v>
      </c>
      <c r="J1375" s="349">
        <f t="shared" si="294"/>
        <v>7080</v>
      </c>
      <c r="K1375" s="331">
        <f t="shared" si="298"/>
        <v>7000</v>
      </c>
      <c r="L1375" s="331">
        <f t="shared" si="298"/>
        <v>6000</v>
      </c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7000</v>
      </c>
      <c r="I1376" s="331">
        <v>80</v>
      </c>
      <c r="J1376" s="349">
        <f t="shared" si="294"/>
        <v>7080</v>
      </c>
      <c r="K1376" s="368">
        <v>7000</v>
      </c>
      <c r="L1376" s="368">
        <v>6000</v>
      </c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4"/>
        <v>0</v>
      </c>
      <c r="K1377" s="365"/>
      <c r="L1377" s="365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4"/>
        <v>0</v>
      </c>
      <c r="K1378" s="365"/>
      <c r="L1378" s="365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4"/>
        <v>0</v>
      </c>
      <c r="K1379" s="365"/>
      <c r="L1379" s="365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4"/>
        <v>0</v>
      </c>
      <c r="K1380" s="365"/>
      <c r="L1380" s="365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299">H1382</f>
        <v>700</v>
      </c>
      <c r="I1381" s="331">
        <f t="shared" si="299"/>
        <v>0</v>
      </c>
      <c r="J1381" s="349">
        <f t="shared" si="294"/>
        <v>700</v>
      </c>
      <c r="K1381" s="331">
        <f t="shared" si="299"/>
        <v>0</v>
      </c>
      <c r="L1381" s="365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299"/>
        <v>700</v>
      </c>
      <c r="I1382" s="331">
        <f t="shared" si="299"/>
        <v>0</v>
      </c>
      <c r="J1382" s="349">
        <f t="shared" si="294"/>
        <v>700</v>
      </c>
      <c r="K1382" s="331">
        <f t="shared" si="299"/>
        <v>0</v>
      </c>
      <c r="L1382" s="365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299"/>
        <v>700</v>
      </c>
      <c r="I1383" s="331">
        <f t="shared" si="299"/>
        <v>0</v>
      </c>
      <c r="J1383" s="349">
        <f t="shared" si="294"/>
        <v>700</v>
      </c>
      <c r="K1383" s="331">
        <f t="shared" si="299"/>
        <v>0</v>
      </c>
      <c r="L1383" s="365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700</v>
      </c>
      <c r="I1384" s="331">
        <v>0</v>
      </c>
      <c r="J1384" s="349">
        <f t="shared" si="294"/>
        <v>700</v>
      </c>
      <c r="K1384" s="365"/>
      <c r="L1384" s="365"/>
      <c r="O1384" s="264"/>
    </row>
    <row r="1385" spans="1:15" ht="25.5" hidden="1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4"/>
        <v>0</v>
      </c>
      <c r="K1385" s="365"/>
      <c r="L1385" s="365"/>
      <c r="O1385" s="264"/>
    </row>
    <row r="1386" spans="1:15" ht="12.75" hidden="1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4"/>
        <v>0</v>
      </c>
      <c r="K1386" s="365"/>
      <c r="L1386" s="365"/>
      <c r="O1386" s="264"/>
    </row>
    <row r="1387" spans="1:15" ht="15" hidden="1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4"/>
        <v>0</v>
      </c>
      <c r="K1387" s="365"/>
      <c r="L1387" s="365"/>
      <c r="O1387" s="264"/>
    </row>
    <row r="1388" spans="1:15" ht="12.75" hidden="1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4"/>
        <v>0</v>
      </c>
      <c r="K1388" s="365"/>
      <c r="L1388" s="365"/>
      <c r="O1388" s="264"/>
    </row>
    <row r="1389" spans="1:15" s="247" customFormat="1" ht="40.5" hidden="1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4"/>
        <v>0</v>
      </c>
      <c r="K1389" s="365"/>
      <c r="L1389" s="365"/>
      <c r="O1389" s="264"/>
    </row>
    <row r="1390" spans="1:15" ht="38.25" hidden="1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4"/>
        <v>0</v>
      </c>
      <c r="K1390" s="365"/>
      <c r="L1390" s="365"/>
      <c r="O1390" s="264"/>
    </row>
    <row r="1391" spans="1:15" ht="15" hidden="1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4"/>
        <v>0</v>
      </c>
      <c r="K1391" s="365"/>
      <c r="L1391" s="365"/>
      <c r="O1391" s="264"/>
    </row>
    <row r="1392" spans="1:15" ht="12.75" hidden="1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4"/>
        <v>0</v>
      </c>
      <c r="K1392" s="365"/>
      <c r="L1392" s="365"/>
      <c r="O1392" s="264"/>
    </row>
    <row r="1393" spans="1:15" ht="12.75" hidden="1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4"/>
        <v>0</v>
      </c>
      <c r="K1393" s="365"/>
      <c r="L1393" s="365"/>
      <c r="O1393" s="264"/>
    </row>
    <row r="1394" spans="1:15" ht="42.75" hidden="1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300">H1395</f>
        <v>0</v>
      </c>
      <c r="I1394" s="331">
        <f t="shared" si="300"/>
        <v>0</v>
      </c>
      <c r="J1394" s="349">
        <f t="shared" si="294"/>
        <v>0</v>
      </c>
      <c r="K1394" s="331">
        <f t="shared" si="300"/>
        <v>0</v>
      </c>
      <c r="L1394" s="331">
        <f t="shared" si="300"/>
        <v>0</v>
      </c>
      <c r="O1394" s="264"/>
    </row>
    <row r="1395" spans="1:15" ht="38.25" hidden="1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300"/>
        <v>0</v>
      </c>
      <c r="I1395" s="331">
        <f t="shared" si="300"/>
        <v>0</v>
      </c>
      <c r="J1395" s="349">
        <f t="shared" si="294"/>
        <v>0</v>
      </c>
      <c r="K1395" s="331">
        <f t="shared" si="300"/>
        <v>0</v>
      </c>
      <c r="L1395" s="331">
        <f t="shared" si="300"/>
        <v>0</v>
      </c>
      <c r="O1395" s="264"/>
    </row>
    <row r="1396" spans="1:15" ht="14.25" hidden="1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4"/>
        <v>0</v>
      </c>
      <c r="K1396" s="331">
        <f>K1397+K1398</f>
        <v>0</v>
      </c>
      <c r="L1396" s="331">
        <f>L1397+L1398</f>
        <v>0</v>
      </c>
      <c r="O1396" s="264"/>
    </row>
    <row r="1397" spans="1:15" ht="12.75" hidden="1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4"/>
        <v>0</v>
      </c>
      <c r="K1397" s="365"/>
      <c r="L1397" s="365"/>
      <c r="O1397" s="264"/>
    </row>
    <row r="1398" spans="1:15" ht="12.75" hidden="1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4"/>
        <v>0</v>
      </c>
      <c r="K1398" s="365"/>
      <c r="L1398" s="365"/>
      <c r="O1398" s="264"/>
    </row>
    <row r="1399" spans="1:15" ht="12.75" hidden="1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4"/>
        <v>0</v>
      </c>
      <c r="K1399" s="365"/>
      <c r="L1399" s="365"/>
      <c r="O1399" s="264"/>
    </row>
    <row r="1400" spans="1:15" ht="25.5" hidden="1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4"/>
        <v>0</v>
      </c>
      <c r="K1400" s="331">
        <f>K1401</f>
        <v>0</v>
      </c>
      <c r="L1400" s="365"/>
      <c r="O1400" s="264"/>
    </row>
    <row r="1401" spans="1:15" ht="38.25" hidden="1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4"/>
        <v>0</v>
      </c>
      <c r="K1401" s="331">
        <f>K1402</f>
        <v>0</v>
      </c>
      <c r="L1401" s="365"/>
      <c r="O1401" s="264"/>
    </row>
    <row r="1402" spans="1:15" ht="14.25" hidden="1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4"/>
        <v>0</v>
      </c>
      <c r="K1402" s="331">
        <f>K1403+K1404+K1405</f>
        <v>0</v>
      </c>
      <c r="L1402" s="365"/>
      <c r="O1402" s="264"/>
    </row>
    <row r="1403" spans="1:15" ht="12.75" hidden="1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4"/>
        <v>0</v>
      </c>
      <c r="K1403" s="365"/>
      <c r="L1403" s="365"/>
      <c r="O1403" s="264"/>
    </row>
    <row r="1404" spans="1:15" ht="12.75" hidden="1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4"/>
        <v>0</v>
      </c>
      <c r="K1404" s="365"/>
      <c r="L1404" s="365"/>
      <c r="O1404" s="264"/>
    </row>
    <row r="1405" spans="1:15" ht="12.75" hidden="1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4"/>
        <v>0</v>
      </c>
      <c r="K1405" s="365"/>
      <c r="L1405" s="365"/>
      <c r="O1405" s="264"/>
    </row>
    <row r="1406" spans="1:15" ht="40.5" hidden="1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4"/>
        <v>0</v>
      </c>
      <c r="K1406" s="365"/>
      <c r="L1406" s="365"/>
      <c r="O1406" s="264"/>
    </row>
    <row r="1407" spans="1:15" ht="37.5" hidden="1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4"/>
        <v>0</v>
      </c>
      <c r="K1407" s="365"/>
      <c r="L1407" s="365"/>
      <c r="O1407" s="264"/>
    </row>
    <row r="1408" spans="1:15" ht="11.25" hidden="1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4"/>
        <v>0</v>
      </c>
      <c r="K1408" s="365"/>
      <c r="L1408" s="365"/>
      <c r="O1408" s="264"/>
    </row>
    <row r="1409" spans="1:15" ht="12.75" hidden="1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4"/>
        <v>0</v>
      </c>
      <c r="K1409" s="365"/>
      <c r="L1409" s="365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4"/>
        <v>0</v>
      </c>
      <c r="K1410" s="365"/>
      <c r="L1410" s="365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4"/>
        <v>0</v>
      </c>
      <c r="K1411" s="365"/>
      <c r="L1411" s="365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4"/>
        <v>0</v>
      </c>
      <c r="K1412" s="365"/>
      <c r="L1412" s="365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4"/>
        <v>0</v>
      </c>
      <c r="K1413" s="365"/>
      <c r="L1413" s="365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4"/>
        <v>214.8</v>
      </c>
      <c r="K1414" s="331">
        <f>K1415</f>
        <v>153</v>
      </c>
      <c r="L1414" s="331">
        <f>L1415</f>
        <v>153</v>
      </c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4"/>
        <v>214.8</v>
      </c>
      <c r="K1415" s="331">
        <f>K1425+K1416+K1421</f>
        <v>153</v>
      </c>
      <c r="L1415" s="331">
        <f>L1425+L1416+L1421</f>
        <v>153</v>
      </c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1">H1417</f>
        <v>214.8</v>
      </c>
      <c r="I1416" s="331">
        <f t="shared" si="301"/>
        <v>0</v>
      </c>
      <c r="J1416" s="349">
        <f t="shared" ref="J1416:J1479" si="302">H1416+I1416</f>
        <v>214.8</v>
      </c>
      <c r="K1416" s="331">
        <f t="shared" si="301"/>
        <v>153</v>
      </c>
      <c r="L1416" s="331">
        <f t="shared" si="301"/>
        <v>153</v>
      </c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1"/>
        <v>214.8</v>
      </c>
      <c r="I1417" s="331">
        <f t="shared" si="301"/>
        <v>0</v>
      </c>
      <c r="J1417" s="349">
        <f t="shared" si="302"/>
        <v>214.8</v>
      </c>
      <c r="K1417" s="331">
        <f t="shared" si="301"/>
        <v>153</v>
      </c>
      <c r="L1417" s="331">
        <f t="shared" si="301"/>
        <v>153</v>
      </c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2"/>
        <v>214.8</v>
      </c>
      <c r="K1418" s="331">
        <f>K1419+K1420</f>
        <v>153</v>
      </c>
      <c r="L1418" s="331">
        <f>L1419+L1420</f>
        <v>153</v>
      </c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2"/>
        <v>214.8</v>
      </c>
      <c r="K1419" s="368">
        <v>153</v>
      </c>
      <c r="L1419" s="368">
        <v>153</v>
      </c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2"/>
        <v>0</v>
      </c>
      <c r="K1420" s="368"/>
      <c r="L1420" s="365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3">H1422</f>
        <v>0</v>
      </c>
      <c r="I1421" s="331">
        <f t="shared" si="303"/>
        <v>0</v>
      </c>
      <c r="J1421" s="349">
        <f t="shared" si="302"/>
        <v>0</v>
      </c>
      <c r="K1421" s="331">
        <f t="shared" ref="K1421:L1423" si="304">K1422</f>
        <v>0</v>
      </c>
      <c r="L1421" s="331">
        <f t="shared" si="304"/>
        <v>0</v>
      </c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3"/>
        <v>0</v>
      </c>
      <c r="I1422" s="331">
        <f t="shared" si="303"/>
        <v>0</v>
      </c>
      <c r="J1422" s="349">
        <f t="shared" si="302"/>
        <v>0</v>
      </c>
      <c r="K1422" s="331">
        <f t="shared" si="304"/>
        <v>0</v>
      </c>
      <c r="L1422" s="331">
        <f t="shared" si="304"/>
        <v>0</v>
      </c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3"/>
        <v>0</v>
      </c>
      <c r="I1423" s="331">
        <f t="shared" si="303"/>
        <v>0</v>
      </c>
      <c r="J1423" s="349">
        <f t="shared" si="302"/>
        <v>0</v>
      </c>
      <c r="K1423" s="331">
        <f t="shared" si="304"/>
        <v>0</v>
      </c>
      <c r="L1423" s="331">
        <f t="shared" si="304"/>
        <v>0</v>
      </c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2"/>
        <v>0</v>
      </c>
      <c r="K1424" s="368"/>
      <c r="L1424" s="365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5">H1426</f>
        <v>0</v>
      </c>
      <c r="I1425" s="331">
        <f t="shared" si="305"/>
        <v>0</v>
      </c>
      <c r="J1425" s="349">
        <f t="shared" si="302"/>
        <v>0</v>
      </c>
      <c r="K1425" s="331">
        <f t="shared" si="305"/>
        <v>0</v>
      </c>
      <c r="L1425" s="331">
        <f t="shared" si="305"/>
        <v>0</v>
      </c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5"/>
        <v>0</v>
      </c>
      <c r="I1426" s="331">
        <f t="shared" si="305"/>
        <v>0</v>
      </c>
      <c r="J1426" s="349">
        <f t="shared" si="302"/>
        <v>0</v>
      </c>
      <c r="K1426" s="331">
        <f t="shared" si="305"/>
        <v>0</v>
      </c>
      <c r="L1426" s="331">
        <f t="shared" si="305"/>
        <v>0</v>
      </c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2"/>
        <v>0</v>
      </c>
      <c r="K1427" s="331">
        <f>K1428+K1429+K1430</f>
        <v>0</v>
      </c>
      <c r="L1427" s="331">
        <f>L1428+L1429+L1430</f>
        <v>0</v>
      </c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2"/>
        <v>0</v>
      </c>
      <c r="K1428" s="365"/>
      <c r="L1428" s="365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2"/>
        <v>0</v>
      </c>
      <c r="K1429" s="368"/>
      <c r="L1429" s="368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2"/>
        <v>0</v>
      </c>
      <c r="K1430" s="368"/>
      <c r="L1430" s="368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2"/>
        <v>0</v>
      </c>
      <c r="K1431" s="404">
        <f>K1437+K1478+K1432</f>
        <v>0</v>
      </c>
      <c r="L1431" s="404">
        <f>L1437+L1478+L1432</f>
        <v>0</v>
      </c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6">H1433</f>
        <v>0</v>
      </c>
      <c r="I1432" s="331">
        <f t="shared" si="306"/>
        <v>0</v>
      </c>
      <c r="J1432" s="349">
        <f t="shared" si="302"/>
        <v>0</v>
      </c>
      <c r="K1432" s="331">
        <f t="shared" si="306"/>
        <v>0</v>
      </c>
      <c r="L1432" s="331">
        <f t="shared" si="306"/>
        <v>0</v>
      </c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6"/>
        <v>0</v>
      </c>
      <c r="I1433" s="331">
        <f t="shared" si="306"/>
        <v>0</v>
      </c>
      <c r="J1433" s="349">
        <f t="shared" si="302"/>
        <v>0</v>
      </c>
      <c r="K1433" s="331">
        <f t="shared" si="306"/>
        <v>0</v>
      </c>
      <c r="L1433" s="331">
        <f t="shared" si="306"/>
        <v>0</v>
      </c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2"/>
        <v>0</v>
      </c>
      <c r="K1434" s="331">
        <f>K1435+K1436</f>
        <v>0</v>
      </c>
      <c r="L1434" s="331">
        <f>L1435+L1436</f>
        <v>0</v>
      </c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2"/>
        <v>0</v>
      </c>
      <c r="K1435" s="365"/>
      <c r="L1435" s="365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2"/>
        <v>0</v>
      </c>
      <c r="K1436" s="365"/>
      <c r="L1436" s="365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07">H1438</f>
        <v>0</v>
      </c>
      <c r="I1437" s="368">
        <f t="shared" si="307"/>
        <v>0</v>
      </c>
      <c r="J1437" s="349">
        <f t="shared" si="302"/>
        <v>0</v>
      </c>
      <c r="K1437" s="368">
        <f t="shared" ref="K1437:L1439" si="308">K1438</f>
        <v>0</v>
      </c>
      <c r="L1437" s="368">
        <f t="shared" si="308"/>
        <v>0</v>
      </c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07"/>
        <v>0</v>
      </c>
      <c r="I1438" s="368">
        <f t="shared" si="307"/>
        <v>0</v>
      </c>
      <c r="J1438" s="349">
        <f t="shared" si="302"/>
        <v>0</v>
      </c>
      <c r="K1438" s="368">
        <f t="shared" si="308"/>
        <v>0</v>
      </c>
      <c r="L1438" s="368">
        <f t="shared" si="308"/>
        <v>0</v>
      </c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07"/>
        <v>0</v>
      </c>
      <c r="I1439" s="368">
        <f t="shared" si="307"/>
        <v>0</v>
      </c>
      <c r="J1439" s="349">
        <f t="shared" si="302"/>
        <v>0</v>
      </c>
      <c r="K1439" s="368">
        <f t="shared" si="308"/>
        <v>0</v>
      </c>
      <c r="L1439" s="368">
        <f t="shared" si="308"/>
        <v>0</v>
      </c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2"/>
        <v>0</v>
      </c>
      <c r="K1440" s="368"/>
      <c r="L1440" s="368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09">H1442</f>
        <v>0</v>
      </c>
      <c r="I1441" s="368">
        <f t="shared" si="309"/>
        <v>0</v>
      </c>
      <c r="J1441" s="349">
        <f t="shared" si="302"/>
        <v>0</v>
      </c>
      <c r="K1441" s="368">
        <f t="shared" si="309"/>
        <v>0</v>
      </c>
      <c r="L1441" s="368">
        <f t="shared" si="309"/>
        <v>0</v>
      </c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09"/>
        <v>0</v>
      </c>
      <c r="I1442" s="368">
        <f t="shared" si="309"/>
        <v>0</v>
      </c>
      <c r="J1442" s="349">
        <f t="shared" si="302"/>
        <v>0</v>
      </c>
      <c r="K1442" s="368">
        <f t="shared" si="309"/>
        <v>0</v>
      </c>
      <c r="L1442" s="368">
        <f t="shared" si="309"/>
        <v>0</v>
      </c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09"/>
        <v>0</v>
      </c>
      <c r="I1443" s="368">
        <f t="shared" si="309"/>
        <v>0</v>
      </c>
      <c r="J1443" s="349">
        <f t="shared" si="302"/>
        <v>0</v>
      </c>
      <c r="K1443" s="368">
        <f t="shared" si="309"/>
        <v>0</v>
      </c>
      <c r="L1443" s="368">
        <f t="shared" si="309"/>
        <v>0</v>
      </c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2"/>
        <v>0</v>
      </c>
      <c r="K1444" s="368"/>
      <c r="L1444" s="368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2"/>
        <v>0</v>
      </c>
      <c r="K1445" s="368"/>
      <c r="L1445" s="368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2"/>
        <v>0</v>
      </c>
      <c r="K1446" s="368"/>
      <c r="L1446" s="368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2"/>
        <v>0</v>
      </c>
      <c r="K1447" s="368"/>
      <c r="L1447" s="368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2"/>
        <v>0</v>
      </c>
      <c r="K1448" s="368"/>
      <c r="L1448" s="368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2"/>
        <v>0</v>
      </c>
      <c r="K1449" s="368"/>
      <c r="L1449" s="368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2"/>
        <v>0</v>
      </c>
      <c r="K1450" s="368"/>
      <c r="L1450" s="368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2"/>
        <v>0</v>
      </c>
      <c r="K1451" s="368"/>
      <c r="L1451" s="368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2"/>
        <v>0</v>
      </c>
      <c r="K1452" s="368"/>
      <c r="L1452" s="368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2"/>
        <v>0</v>
      </c>
      <c r="K1453" s="368"/>
      <c r="L1453" s="368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2"/>
        <v>0</v>
      </c>
      <c r="K1454" s="368"/>
      <c r="L1454" s="368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2"/>
        <v>0</v>
      </c>
      <c r="K1455" s="368"/>
      <c r="L1455" s="368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2"/>
        <v>0</v>
      </c>
      <c r="K1456" s="368"/>
      <c r="L1456" s="368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2"/>
        <v>0</v>
      </c>
      <c r="K1457" s="368"/>
      <c r="L1457" s="368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2"/>
        <v>0</v>
      </c>
      <c r="K1458" s="368"/>
      <c r="L1458" s="368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2"/>
        <v>0</v>
      </c>
      <c r="K1459" s="368"/>
      <c r="L1459" s="368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2"/>
        <v>0</v>
      </c>
      <c r="K1460" s="368"/>
      <c r="L1460" s="368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2"/>
        <v>0</v>
      </c>
      <c r="K1461" s="368"/>
      <c r="L1461" s="368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2"/>
        <v>0</v>
      </c>
      <c r="K1462" s="368"/>
      <c r="L1462" s="368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2"/>
        <v>0</v>
      </c>
      <c r="K1463" s="368"/>
      <c r="L1463" s="368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2"/>
        <v>0</v>
      </c>
      <c r="K1464" s="368"/>
      <c r="L1464" s="368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2"/>
        <v>0</v>
      </c>
      <c r="K1465" s="368"/>
      <c r="L1465" s="368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2"/>
        <v>0</v>
      </c>
      <c r="K1466" s="368"/>
      <c r="L1466" s="368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2"/>
        <v>0</v>
      </c>
      <c r="K1467" s="368"/>
      <c r="L1467" s="368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2"/>
        <v>0</v>
      </c>
      <c r="K1468" s="368"/>
      <c r="L1468" s="368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2"/>
        <v>0</v>
      </c>
      <c r="K1469" s="368"/>
      <c r="L1469" s="368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2"/>
        <v>0</v>
      </c>
      <c r="K1470" s="368"/>
      <c r="L1470" s="368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2"/>
        <v>0</v>
      </c>
      <c r="K1471" s="368"/>
      <c r="L1471" s="368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2"/>
        <v>0</v>
      </c>
      <c r="K1472" s="368"/>
      <c r="L1472" s="368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2"/>
        <v>0</v>
      </c>
      <c r="K1473" s="368"/>
      <c r="L1473" s="368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2"/>
        <v>0</v>
      </c>
      <c r="K1474" s="368"/>
      <c r="L1474" s="368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2"/>
        <v>0</v>
      </c>
      <c r="K1475" s="368"/>
      <c r="L1475" s="368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2"/>
        <v>0</v>
      </c>
      <c r="K1476" s="368"/>
      <c r="L1476" s="368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2"/>
        <v>0</v>
      </c>
      <c r="K1477" s="368"/>
      <c r="L1477" s="368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10">H1479</f>
        <v>0</v>
      </c>
      <c r="I1478" s="368">
        <f t="shared" si="310"/>
        <v>0</v>
      </c>
      <c r="J1478" s="349">
        <f t="shared" si="302"/>
        <v>0</v>
      </c>
      <c r="K1478" s="368">
        <f t="shared" si="310"/>
        <v>0</v>
      </c>
      <c r="L1478" s="368">
        <f t="shared" si="310"/>
        <v>0</v>
      </c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10"/>
        <v>0</v>
      </c>
      <c r="I1479" s="368">
        <f t="shared" si="310"/>
        <v>0</v>
      </c>
      <c r="J1479" s="349">
        <f t="shared" si="302"/>
        <v>0</v>
      </c>
      <c r="K1479" s="368">
        <f t="shared" si="310"/>
        <v>0</v>
      </c>
      <c r="L1479" s="368">
        <f t="shared" si="310"/>
        <v>0</v>
      </c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1">H1480+I1480</f>
        <v>0</v>
      </c>
      <c r="K1480" s="368">
        <f>K1481+K1482</f>
        <v>0</v>
      </c>
      <c r="L1480" s="368">
        <f>L1481+L1482</f>
        <v>0</v>
      </c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1"/>
        <v>0</v>
      </c>
      <c r="K1481" s="368"/>
      <c r="L1481" s="368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1"/>
        <v>0</v>
      </c>
      <c r="K1482" s="368"/>
      <c r="L1482" s="368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1"/>
        <v>0</v>
      </c>
      <c r="K1483" s="368"/>
      <c r="L1483" s="368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1"/>
        <v>0</v>
      </c>
      <c r="K1484" s="368"/>
      <c r="L1484" s="368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1"/>
        <v>0</v>
      </c>
      <c r="K1485" s="368"/>
      <c r="L1485" s="368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1"/>
        <v>0</v>
      </c>
      <c r="K1486" s="368"/>
      <c r="L1486" s="368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1"/>
        <v>0</v>
      </c>
      <c r="K1487" s="368"/>
      <c r="L1487" s="368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1"/>
        <v>0</v>
      </c>
      <c r="K1488" s="368"/>
      <c r="L1488" s="368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1"/>
        <v>0</v>
      </c>
      <c r="K1489" s="368"/>
      <c r="L1489" s="368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1"/>
        <v>0</v>
      </c>
      <c r="K1490" s="368"/>
      <c r="L1490" s="368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1"/>
        <v>0</v>
      </c>
      <c r="K1491" s="368"/>
      <c r="L1491" s="368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1"/>
        <v>0</v>
      </c>
      <c r="K1492" s="368"/>
      <c r="L1492" s="368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2">H1494</f>
        <v>0</v>
      </c>
      <c r="I1493" s="331">
        <f t="shared" si="312"/>
        <v>0</v>
      </c>
      <c r="J1493" s="349">
        <f t="shared" si="311"/>
        <v>0</v>
      </c>
      <c r="K1493" s="331">
        <f t="shared" si="312"/>
        <v>0</v>
      </c>
      <c r="L1493" s="331">
        <f t="shared" si="312"/>
        <v>0</v>
      </c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2"/>
        <v>0</v>
      </c>
      <c r="I1494" s="331">
        <f t="shared" si="312"/>
        <v>0</v>
      </c>
      <c r="J1494" s="349">
        <f t="shared" si="311"/>
        <v>0</v>
      </c>
      <c r="K1494" s="331">
        <f t="shared" si="312"/>
        <v>0</v>
      </c>
      <c r="L1494" s="331">
        <f t="shared" si="312"/>
        <v>0</v>
      </c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2"/>
        <v>0</v>
      </c>
      <c r="I1495" s="331">
        <f t="shared" si="312"/>
        <v>0</v>
      </c>
      <c r="J1495" s="349">
        <f t="shared" si="311"/>
        <v>0</v>
      </c>
      <c r="K1495" s="331">
        <f t="shared" si="312"/>
        <v>0</v>
      </c>
      <c r="L1495" s="331">
        <f t="shared" si="312"/>
        <v>0</v>
      </c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2"/>
        <v>0</v>
      </c>
      <c r="I1496" s="331">
        <f t="shared" si="312"/>
        <v>0</v>
      </c>
      <c r="J1496" s="349">
        <f t="shared" si="311"/>
        <v>0</v>
      </c>
      <c r="K1496" s="331">
        <f t="shared" si="312"/>
        <v>0</v>
      </c>
      <c r="L1496" s="331">
        <f t="shared" si="312"/>
        <v>0</v>
      </c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1"/>
        <v>0</v>
      </c>
      <c r="K1497" s="365"/>
      <c r="L1497" s="365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3">H1499</f>
        <v>77.5</v>
      </c>
      <c r="I1498" s="349">
        <f t="shared" si="313"/>
        <v>0</v>
      </c>
      <c r="J1498" s="349">
        <f t="shared" si="311"/>
        <v>77.5</v>
      </c>
      <c r="K1498" s="349">
        <f t="shared" ref="K1498:L1501" si="314">K1499</f>
        <v>74.099999999999994</v>
      </c>
      <c r="L1498" s="349">
        <f t="shared" si="314"/>
        <v>57.6</v>
      </c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3"/>
        <v>77.5</v>
      </c>
      <c r="I1499" s="331">
        <f t="shared" si="313"/>
        <v>0</v>
      </c>
      <c r="J1499" s="349">
        <f t="shared" si="311"/>
        <v>77.5</v>
      </c>
      <c r="K1499" s="331">
        <f t="shared" si="314"/>
        <v>74.099999999999994</v>
      </c>
      <c r="L1499" s="331">
        <f t="shared" si="314"/>
        <v>57.6</v>
      </c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3"/>
        <v>77.5</v>
      </c>
      <c r="I1500" s="331">
        <f t="shared" si="313"/>
        <v>0</v>
      </c>
      <c r="J1500" s="349">
        <f t="shared" si="311"/>
        <v>77.5</v>
      </c>
      <c r="K1500" s="331">
        <f t="shared" si="314"/>
        <v>74.099999999999994</v>
      </c>
      <c r="L1500" s="331">
        <f t="shared" si="314"/>
        <v>57.6</v>
      </c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3"/>
        <v>77.5</v>
      </c>
      <c r="I1501" s="331">
        <f t="shared" si="313"/>
        <v>0</v>
      </c>
      <c r="J1501" s="349">
        <f t="shared" si="311"/>
        <v>77.5</v>
      </c>
      <c r="K1501" s="331">
        <f t="shared" si="314"/>
        <v>74.099999999999994</v>
      </c>
      <c r="L1501" s="331">
        <f t="shared" si="314"/>
        <v>57.6</v>
      </c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1"/>
        <v>77.5</v>
      </c>
      <c r="K1502" s="368">
        <v>74.099999999999994</v>
      </c>
      <c r="L1502" s="368">
        <v>57.6</v>
      </c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1050</v>
      </c>
      <c r="I1503" s="349">
        <f>I1504</f>
        <v>442.4</v>
      </c>
      <c r="J1503" s="349">
        <f t="shared" si="311"/>
        <v>1492.4</v>
      </c>
      <c r="K1503" s="349">
        <f>K1504</f>
        <v>1150</v>
      </c>
      <c r="L1503" s="349">
        <f>L1504</f>
        <v>1150</v>
      </c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1050</v>
      </c>
      <c r="I1504" s="331">
        <f>I1509+I1505</f>
        <v>442.4</v>
      </c>
      <c r="J1504" s="349">
        <f t="shared" si="311"/>
        <v>1492.4</v>
      </c>
      <c r="K1504" s="331">
        <f>K1509+K1505</f>
        <v>1150</v>
      </c>
      <c r="L1504" s="331">
        <f>L1509+L1505</f>
        <v>1150</v>
      </c>
      <c r="O1504" s="264"/>
    </row>
    <row r="1505" spans="1:15" ht="38.25" hidden="1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5">H1506</f>
        <v>0</v>
      </c>
      <c r="I1505" s="331">
        <f t="shared" si="315"/>
        <v>0</v>
      </c>
      <c r="J1505" s="349">
        <f t="shared" si="311"/>
        <v>0</v>
      </c>
      <c r="K1505" s="331">
        <f t="shared" ref="K1505:L1507" si="316">K1506</f>
        <v>0</v>
      </c>
      <c r="L1505" s="331">
        <f t="shared" si="316"/>
        <v>0</v>
      </c>
      <c r="O1505" s="264"/>
    </row>
    <row r="1506" spans="1:15" ht="78" hidden="1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5"/>
        <v>0</v>
      </c>
      <c r="I1506" s="331">
        <f t="shared" si="315"/>
        <v>0</v>
      </c>
      <c r="J1506" s="349">
        <f t="shared" si="311"/>
        <v>0</v>
      </c>
      <c r="K1506" s="331">
        <f t="shared" si="316"/>
        <v>0</v>
      </c>
      <c r="L1506" s="331">
        <f t="shared" si="316"/>
        <v>0</v>
      </c>
      <c r="O1506" s="264"/>
    </row>
    <row r="1507" spans="1:15" ht="38.25" hidden="1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5"/>
        <v>0</v>
      </c>
      <c r="I1507" s="331">
        <f t="shared" si="315"/>
        <v>0</v>
      </c>
      <c r="J1507" s="349">
        <f t="shared" si="311"/>
        <v>0</v>
      </c>
      <c r="K1507" s="331">
        <f t="shared" si="316"/>
        <v>0</v>
      </c>
      <c r="L1507" s="331">
        <f t="shared" si="316"/>
        <v>0</v>
      </c>
      <c r="O1507" s="264"/>
    </row>
    <row r="1508" spans="1:15" hidden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/>
      <c r="I1508" s="331"/>
      <c r="J1508" s="349">
        <f t="shared" si="311"/>
        <v>0</v>
      </c>
      <c r="K1508" s="331"/>
      <c r="L1508" s="365"/>
      <c r="O1508" s="264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17">H1510</f>
        <v>1050</v>
      </c>
      <c r="I1509" s="331">
        <f t="shared" si="317"/>
        <v>442.4</v>
      </c>
      <c r="J1509" s="349">
        <f t="shared" si="311"/>
        <v>1492.4</v>
      </c>
      <c r="K1509" s="331">
        <f t="shared" ref="K1509:L1511" si="318">K1510</f>
        <v>1150</v>
      </c>
      <c r="L1509" s="331">
        <f t="shared" si="318"/>
        <v>1150</v>
      </c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17"/>
        <v>1050</v>
      </c>
      <c r="I1510" s="331">
        <f t="shared" si="317"/>
        <v>442.4</v>
      </c>
      <c r="J1510" s="349">
        <f t="shared" si="311"/>
        <v>1492.4</v>
      </c>
      <c r="K1510" s="331">
        <f t="shared" si="318"/>
        <v>1150</v>
      </c>
      <c r="L1510" s="331">
        <f t="shared" si="318"/>
        <v>1150</v>
      </c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17"/>
        <v>1050</v>
      </c>
      <c r="I1511" s="331">
        <f t="shared" si="317"/>
        <v>442.4</v>
      </c>
      <c r="J1511" s="349">
        <f t="shared" si="311"/>
        <v>1492.4</v>
      </c>
      <c r="K1511" s="331">
        <f t="shared" si="318"/>
        <v>1150</v>
      </c>
      <c r="L1511" s="331">
        <f t="shared" si="318"/>
        <v>1150</v>
      </c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1050</v>
      </c>
      <c r="I1512" s="331">
        <v>442.4</v>
      </c>
      <c r="J1512" s="349">
        <f t="shared" si="311"/>
        <v>1492.4</v>
      </c>
      <c r="K1512" s="368">
        <v>1150</v>
      </c>
      <c r="L1512" s="368">
        <v>1150</v>
      </c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19">H1514</f>
        <v>43.7</v>
      </c>
      <c r="I1513" s="331">
        <f t="shared" si="319"/>
        <v>18.399999999999999</v>
      </c>
      <c r="J1513" s="349">
        <f t="shared" si="311"/>
        <v>62.1</v>
      </c>
      <c r="K1513" s="331">
        <f t="shared" ref="K1513:L1515" si="320">K1514</f>
        <v>43.7</v>
      </c>
      <c r="L1513" s="331">
        <f t="shared" si="320"/>
        <v>43.7</v>
      </c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19"/>
        <v>43.7</v>
      </c>
      <c r="I1514" s="331">
        <f t="shared" si="319"/>
        <v>18.399999999999999</v>
      </c>
      <c r="J1514" s="349">
        <f t="shared" si="311"/>
        <v>62.1</v>
      </c>
      <c r="K1514" s="331">
        <f t="shared" si="320"/>
        <v>43.7</v>
      </c>
      <c r="L1514" s="331">
        <f t="shared" si="320"/>
        <v>43.7</v>
      </c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19"/>
        <v>43.7</v>
      </c>
      <c r="I1515" s="331">
        <f t="shared" si="319"/>
        <v>18.399999999999999</v>
      </c>
      <c r="J1515" s="349">
        <f t="shared" si="311"/>
        <v>62.1</v>
      </c>
      <c r="K1515" s="331">
        <f t="shared" si="320"/>
        <v>43.7</v>
      </c>
      <c r="L1515" s="331">
        <f t="shared" si="320"/>
        <v>43.7</v>
      </c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43.7</v>
      </c>
      <c r="I1516" s="331">
        <f>I1519+I1517</f>
        <v>18.399999999999999</v>
      </c>
      <c r="J1516" s="349">
        <f t="shared" si="311"/>
        <v>62.1</v>
      </c>
      <c r="K1516" s="331">
        <f>K1519+K1517</f>
        <v>43.7</v>
      </c>
      <c r="L1516" s="331">
        <f>L1519+L1517</f>
        <v>43.7</v>
      </c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43.7</v>
      </c>
      <c r="I1517" s="368">
        <f>I1518</f>
        <v>18.399999999999999</v>
      </c>
      <c r="J1517" s="349">
        <f t="shared" si="311"/>
        <v>62.1</v>
      </c>
      <c r="K1517" s="368">
        <f>K1518</f>
        <v>43.7</v>
      </c>
      <c r="L1517" s="368">
        <f>L1518</f>
        <v>43.7</v>
      </c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43.7</v>
      </c>
      <c r="I1518" s="331">
        <v>18.399999999999999</v>
      </c>
      <c r="J1518" s="349">
        <f t="shared" si="311"/>
        <v>62.1</v>
      </c>
      <c r="K1518" s="331">
        <v>43.7</v>
      </c>
      <c r="L1518" s="331">
        <v>43.7</v>
      </c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1"/>
        <v>0</v>
      </c>
      <c r="K1519" s="331">
        <f>K1520</f>
        <v>0</v>
      </c>
      <c r="L1519" s="365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1"/>
        <v>0</v>
      </c>
      <c r="K1520" s="365"/>
      <c r="L1520" s="365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2005.5</v>
      </c>
      <c r="I1521" s="389">
        <f>I1522+I1523+I1524</f>
        <v>35.199999999999989</v>
      </c>
      <c r="J1521" s="349">
        <f t="shared" si="311"/>
        <v>2040.7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2005.5</v>
      </c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H1531+H1538+H1542+H1568+H1575+H1581+H1557+H1534+H1551+H1545+H1562</f>
        <v>2005.5</v>
      </c>
      <c r="I1522" s="389">
        <f>I1531+I1538+I1542+I1568+I1575+I1581+I1557+I1534+I1551+I1545+I1562</f>
        <v>35.199999999999989</v>
      </c>
      <c r="J1522" s="349">
        <f t="shared" si="311"/>
        <v>2040.7</v>
      </c>
      <c r="K1522" s="389">
        <f>K1531+K1538+K1542+K1568+K1575+K1581+K1557+K1534+K1551+K1545+K1562</f>
        <v>1265.2</v>
      </c>
      <c r="L1522" s="389">
        <f>L1531+L1538+L1542+L1568+L1575+L1581+L1557+L1534+L1551+L1545+L1562</f>
        <v>1265.2</v>
      </c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H1604</f>
        <v>0</v>
      </c>
      <c r="I1523" s="389">
        <f>I1604</f>
        <v>0</v>
      </c>
      <c r="J1523" s="349">
        <f t="shared" si="311"/>
        <v>0</v>
      </c>
      <c r="K1523" s="389">
        <f>K1604</f>
        <v>0</v>
      </c>
      <c r="L1523" s="389">
        <f>L1604</f>
        <v>0</v>
      </c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H1593</f>
        <v>0</v>
      </c>
      <c r="I1524" s="389">
        <f>I1593</f>
        <v>0</v>
      </c>
      <c r="J1524" s="349">
        <f t="shared" si="311"/>
        <v>0</v>
      </c>
      <c r="K1524" s="389">
        <f>K1593</f>
        <v>0</v>
      </c>
      <c r="L1524" s="389">
        <f>L1593</f>
        <v>0</v>
      </c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1">H1526</f>
        <v>848.8</v>
      </c>
      <c r="I1525" s="389">
        <f t="shared" si="321"/>
        <v>133.19999999999999</v>
      </c>
      <c r="J1525" s="349">
        <f t="shared" si="311"/>
        <v>982</v>
      </c>
      <c r="K1525" s="389">
        <f t="shared" si="321"/>
        <v>591.20000000000005</v>
      </c>
      <c r="L1525" s="389">
        <f t="shared" si="321"/>
        <v>591.20000000000005</v>
      </c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1"/>
        <v>848.8</v>
      </c>
      <c r="I1526" s="389">
        <f t="shared" si="321"/>
        <v>133.19999999999999</v>
      </c>
      <c r="J1526" s="349">
        <f t="shared" si="311"/>
        <v>982</v>
      </c>
      <c r="K1526" s="389">
        <f t="shared" si="321"/>
        <v>591.20000000000005</v>
      </c>
      <c r="L1526" s="389">
        <f t="shared" si="321"/>
        <v>591.20000000000005</v>
      </c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848.8</v>
      </c>
      <c r="I1527" s="389">
        <f>I1528+I1535+I1539</f>
        <v>133.19999999999999</v>
      </c>
      <c r="J1527" s="349">
        <f t="shared" si="311"/>
        <v>982</v>
      </c>
      <c r="K1527" s="389">
        <f>K1528+K1535+K1539</f>
        <v>591.20000000000005</v>
      </c>
      <c r="L1527" s="389">
        <f>L1528+L1535+L1539</f>
        <v>591.20000000000005</v>
      </c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164.4</v>
      </c>
      <c r="I1528" s="368">
        <f>I1529+I1532</f>
        <v>0</v>
      </c>
      <c r="J1528" s="349">
        <f t="shared" si="311"/>
        <v>164.4</v>
      </c>
      <c r="K1528" s="368">
        <f>K1529+K1532</f>
        <v>164.4</v>
      </c>
      <c r="L1528" s="368">
        <f>L1529+L1532</f>
        <v>164.4</v>
      </c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2">H1530</f>
        <v>164.4</v>
      </c>
      <c r="I1529" s="368">
        <f t="shared" si="322"/>
        <v>0</v>
      </c>
      <c r="J1529" s="349">
        <f t="shared" si="311"/>
        <v>164.4</v>
      </c>
      <c r="K1529" s="368">
        <f t="shared" si="322"/>
        <v>164.4</v>
      </c>
      <c r="L1529" s="368">
        <f t="shared" si="322"/>
        <v>164.4</v>
      </c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2"/>
        <v>164.4</v>
      </c>
      <c r="I1530" s="368">
        <f t="shared" si="322"/>
        <v>0</v>
      </c>
      <c r="J1530" s="349">
        <f t="shared" si="311"/>
        <v>164.4</v>
      </c>
      <c r="K1530" s="368">
        <f t="shared" si="322"/>
        <v>164.4</v>
      </c>
      <c r="L1530" s="368">
        <f t="shared" si="322"/>
        <v>164.4</v>
      </c>
      <c r="O1530" s="264"/>
    </row>
    <row r="1531" spans="1:15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164.4</v>
      </c>
      <c r="I1531" s="331"/>
      <c r="J1531" s="349">
        <f t="shared" si="311"/>
        <v>164.4</v>
      </c>
      <c r="K1531" s="331">
        <v>164.4</v>
      </c>
      <c r="L1531" s="331">
        <v>164.4</v>
      </c>
      <c r="O1531" s="264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3">H1533</f>
        <v>0</v>
      </c>
      <c r="I1532" s="331">
        <f t="shared" si="323"/>
        <v>0</v>
      </c>
      <c r="J1532" s="349">
        <f t="shared" si="311"/>
        <v>0</v>
      </c>
      <c r="K1532" s="331">
        <f t="shared" si="323"/>
        <v>0</v>
      </c>
      <c r="L1532" s="331">
        <f t="shared" si="323"/>
        <v>0</v>
      </c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3"/>
        <v>0</v>
      </c>
      <c r="I1533" s="331">
        <f t="shared" si="323"/>
        <v>0</v>
      </c>
      <c r="J1533" s="349">
        <f t="shared" si="311"/>
        <v>0</v>
      </c>
      <c r="K1533" s="331">
        <f t="shared" si="323"/>
        <v>0</v>
      </c>
      <c r="L1533" s="331">
        <f t="shared" si="323"/>
        <v>0</v>
      </c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1"/>
        <v>0</v>
      </c>
      <c r="K1534" s="365"/>
      <c r="L1534" s="365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4">H1536</f>
        <v>568.4</v>
      </c>
      <c r="I1535" s="368">
        <f t="shared" si="324"/>
        <v>0</v>
      </c>
      <c r="J1535" s="349">
        <f t="shared" si="311"/>
        <v>568.4</v>
      </c>
      <c r="K1535" s="368">
        <f t="shared" ref="K1535:L1537" si="325">K1536</f>
        <v>270</v>
      </c>
      <c r="L1535" s="368">
        <f t="shared" si="325"/>
        <v>270</v>
      </c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4"/>
        <v>568.4</v>
      </c>
      <c r="I1536" s="368">
        <f t="shared" si="324"/>
        <v>0</v>
      </c>
      <c r="J1536" s="349">
        <f t="shared" si="311"/>
        <v>568.4</v>
      </c>
      <c r="K1536" s="368">
        <f t="shared" si="325"/>
        <v>270</v>
      </c>
      <c r="L1536" s="368">
        <f t="shared" si="325"/>
        <v>270</v>
      </c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4"/>
        <v>568.4</v>
      </c>
      <c r="I1537" s="368">
        <f t="shared" si="324"/>
        <v>0</v>
      </c>
      <c r="J1537" s="349">
        <f t="shared" si="311"/>
        <v>568.4</v>
      </c>
      <c r="K1537" s="368">
        <f t="shared" si="325"/>
        <v>270</v>
      </c>
      <c r="L1537" s="368">
        <f t="shared" si="325"/>
        <v>270</v>
      </c>
      <c r="O1537" s="264"/>
    </row>
    <row r="1538" spans="1:15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568.4</v>
      </c>
      <c r="I1538" s="331"/>
      <c r="J1538" s="349">
        <f t="shared" si="311"/>
        <v>568.4</v>
      </c>
      <c r="K1538" s="368">
        <v>270</v>
      </c>
      <c r="L1538" s="368">
        <v>270</v>
      </c>
      <c r="O1538" s="264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116</v>
      </c>
      <c r="I1539" s="368">
        <f>I1540+I1543</f>
        <v>133.19999999999999</v>
      </c>
      <c r="J1539" s="349">
        <f t="shared" si="311"/>
        <v>249.2</v>
      </c>
      <c r="K1539" s="368">
        <f>K1540+K1543</f>
        <v>156.80000000000001</v>
      </c>
      <c r="L1539" s="368">
        <f>L1540+L1543</f>
        <v>156.80000000000001</v>
      </c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6">H1541</f>
        <v>116</v>
      </c>
      <c r="I1540" s="368">
        <f>I1541</f>
        <v>133.19999999999999</v>
      </c>
      <c r="J1540" s="349">
        <f t="shared" si="311"/>
        <v>249.2</v>
      </c>
      <c r="K1540" s="368">
        <f t="shared" si="326"/>
        <v>156.80000000000001</v>
      </c>
      <c r="L1540" s="368">
        <f t="shared" si="326"/>
        <v>156.80000000000001</v>
      </c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6"/>
        <v>116</v>
      </c>
      <c r="I1541" s="368">
        <f t="shared" si="326"/>
        <v>133.19999999999999</v>
      </c>
      <c r="J1541" s="349">
        <f t="shared" si="311"/>
        <v>249.2</v>
      </c>
      <c r="K1541" s="368">
        <f t="shared" si="326"/>
        <v>156.80000000000001</v>
      </c>
      <c r="L1541" s="368">
        <f t="shared" si="326"/>
        <v>156.80000000000001</v>
      </c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116</v>
      </c>
      <c r="I1542" s="331">
        <f>98+35.2</f>
        <v>133.19999999999999</v>
      </c>
      <c r="J1542" s="349">
        <f t="shared" si="311"/>
        <v>249.2</v>
      </c>
      <c r="K1542" s="368">
        <v>156.80000000000001</v>
      </c>
      <c r="L1542" s="368">
        <v>156.80000000000001</v>
      </c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27">H1544</f>
        <v>0</v>
      </c>
      <c r="I1543" s="331">
        <f t="shared" si="327"/>
        <v>0</v>
      </c>
      <c r="J1543" s="349">
        <f t="shared" si="311"/>
        <v>0</v>
      </c>
      <c r="K1543" s="331">
        <f t="shared" si="327"/>
        <v>0</v>
      </c>
      <c r="L1543" s="331">
        <f t="shared" si="327"/>
        <v>0</v>
      </c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27"/>
        <v>0</v>
      </c>
      <c r="I1544" s="331">
        <f t="shared" si="327"/>
        <v>0</v>
      </c>
      <c r="J1544" s="349">
        <f t="shared" ref="J1544:J1607" si="328">H1544+I1544</f>
        <v>0</v>
      </c>
      <c r="K1544" s="331">
        <f t="shared" si="327"/>
        <v>0</v>
      </c>
      <c r="L1544" s="331">
        <f t="shared" si="327"/>
        <v>0</v>
      </c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28"/>
        <v>0</v>
      </c>
      <c r="K1545" s="368"/>
      <c r="L1545" s="368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710</v>
      </c>
      <c r="I1546" s="389">
        <f>I1552+I1563+I1547</f>
        <v>-98</v>
      </c>
      <c r="J1546" s="349">
        <f t="shared" si="328"/>
        <v>612</v>
      </c>
      <c r="K1546" s="389">
        <f>K1552+K1563+K1547</f>
        <v>484</v>
      </c>
      <c r="L1546" s="389">
        <f>L1552+L1563+L1547</f>
        <v>484</v>
      </c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29">H1548</f>
        <v>25</v>
      </c>
      <c r="I1547" s="389">
        <f t="shared" si="329"/>
        <v>0</v>
      </c>
      <c r="J1547" s="349">
        <f t="shared" si="328"/>
        <v>25</v>
      </c>
      <c r="K1547" s="389">
        <f t="shared" ref="K1547:L1550" si="330">K1548</f>
        <v>79</v>
      </c>
      <c r="L1547" s="389">
        <f t="shared" si="330"/>
        <v>79</v>
      </c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29"/>
        <v>25</v>
      </c>
      <c r="I1548" s="458">
        <f t="shared" si="329"/>
        <v>0</v>
      </c>
      <c r="J1548" s="349">
        <f t="shared" si="328"/>
        <v>25</v>
      </c>
      <c r="K1548" s="458">
        <f t="shared" si="330"/>
        <v>79</v>
      </c>
      <c r="L1548" s="458">
        <f t="shared" si="330"/>
        <v>79</v>
      </c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29"/>
        <v>25</v>
      </c>
      <c r="I1549" s="458">
        <f t="shared" si="329"/>
        <v>0</v>
      </c>
      <c r="J1549" s="349">
        <f t="shared" si="328"/>
        <v>25</v>
      </c>
      <c r="K1549" s="458">
        <f t="shared" si="330"/>
        <v>79</v>
      </c>
      <c r="L1549" s="458">
        <f t="shared" si="330"/>
        <v>79</v>
      </c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29"/>
        <v>25</v>
      </c>
      <c r="I1550" s="458">
        <f t="shared" si="329"/>
        <v>0</v>
      </c>
      <c r="J1550" s="349">
        <f t="shared" si="328"/>
        <v>25</v>
      </c>
      <c r="K1550" s="458">
        <f t="shared" si="330"/>
        <v>79</v>
      </c>
      <c r="L1550" s="458">
        <f t="shared" si="330"/>
        <v>79</v>
      </c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25</v>
      </c>
      <c r="I1551" s="458">
        <v>0</v>
      </c>
      <c r="J1551" s="349">
        <f t="shared" si="328"/>
        <v>25</v>
      </c>
      <c r="K1551" s="389">
        <v>79</v>
      </c>
      <c r="L1551" s="389">
        <v>79</v>
      </c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28"/>
        <v>300</v>
      </c>
      <c r="K1552" s="389">
        <f>K1554</f>
        <v>300</v>
      </c>
      <c r="L1552" s="389">
        <f>L1554</f>
        <v>300</v>
      </c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1">H1554</f>
        <v>300</v>
      </c>
      <c r="I1553" s="389">
        <f t="shared" si="331"/>
        <v>0</v>
      </c>
      <c r="J1553" s="349">
        <f t="shared" si="328"/>
        <v>300</v>
      </c>
      <c r="K1553" s="389">
        <f t="shared" ref="K1553:L1556" si="332">K1554</f>
        <v>300</v>
      </c>
      <c r="L1553" s="389">
        <f t="shared" si="332"/>
        <v>300</v>
      </c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1"/>
        <v>300</v>
      </c>
      <c r="I1554" s="458">
        <f t="shared" si="331"/>
        <v>0</v>
      </c>
      <c r="J1554" s="349">
        <f t="shared" si="328"/>
        <v>300</v>
      </c>
      <c r="K1554" s="458">
        <f t="shared" si="332"/>
        <v>300</v>
      </c>
      <c r="L1554" s="458">
        <f t="shared" si="332"/>
        <v>300</v>
      </c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1"/>
        <v>300</v>
      </c>
      <c r="I1555" s="458">
        <f t="shared" si="331"/>
        <v>0</v>
      </c>
      <c r="J1555" s="349">
        <f t="shared" si="328"/>
        <v>300</v>
      </c>
      <c r="K1555" s="458">
        <f t="shared" si="332"/>
        <v>300</v>
      </c>
      <c r="L1555" s="458">
        <f t="shared" si="332"/>
        <v>300</v>
      </c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1"/>
        <v>300</v>
      </c>
      <c r="I1556" s="458">
        <f t="shared" si="331"/>
        <v>0</v>
      </c>
      <c r="J1556" s="349">
        <f t="shared" si="328"/>
        <v>300</v>
      </c>
      <c r="K1556" s="458">
        <f t="shared" si="332"/>
        <v>300</v>
      </c>
      <c r="L1556" s="458">
        <f t="shared" si="332"/>
        <v>300</v>
      </c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28"/>
        <v>300</v>
      </c>
      <c r="K1557" s="368">
        <v>300</v>
      </c>
      <c r="L1557" s="368">
        <v>300</v>
      </c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3">H1559</f>
        <v>0</v>
      </c>
      <c r="I1558" s="458">
        <f t="shared" si="333"/>
        <v>0</v>
      </c>
      <c r="J1558" s="349">
        <f t="shared" si="328"/>
        <v>0</v>
      </c>
      <c r="K1558" s="368"/>
      <c r="L1558" s="368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3"/>
        <v>0</v>
      </c>
      <c r="I1559" s="389">
        <f t="shared" si="333"/>
        <v>0</v>
      </c>
      <c r="J1559" s="349">
        <f t="shared" si="328"/>
        <v>0</v>
      </c>
      <c r="K1559" s="365"/>
      <c r="L1559" s="365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3"/>
        <v>0</v>
      </c>
      <c r="I1560" s="389">
        <f t="shared" si="333"/>
        <v>0</v>
      </c>
      <c r="J1560" s="349">
        <f t="shared" si="328"/>
        <v>0</v>
      </c>
      <c r="K1560" s="365"/>
      <c r="L1560" s="365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3"/>
        <v>0</v>
      </c>
      <c r="I1561" s="389">
        <f t="shared" si="333"/>
        <v>0</v>
      </c>
      <c r="J1561" s="349">
        <f t="shared" si="328"/>
        <v>0</v>
      </c>
      <c r="K1561" s="365"/>
      <c r="L1561" s="365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28"/>
        <v>0</v>
      </c>
      <c r="K1562" s="365"/>
      <c r="L1562" s="365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4">H1564</f>
        <v>385</v>
      </c>
      <c r="I1563" s="349">
        <f t="shared" si="334"/>
        <v>-98</v>
      </c>
      <c r="J1563" s="349">
        <f t="shared" si="328"/>
        <v>287</v>
      </c>
      <c r="K1563" s="349">
        <f t="shared" ref="K1563:L1567" si="335">K1564</f>
        <v>105</v>
      </c>
      <c r="L1563" s="349">
        <f t="shared" si="335"/>
        <v>105</v>
      </c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4"/>
        <v>385</v>
      </c>
      <c r="I1564" s="368">
        <f t="shared" si="334"/>
        <v>-98</v>
      </c>
      <c r="J1564" s="349">
        <f t="shared" si="328"/>
        <v>287</v>
      </c>
      <c r="K1564" s="368">
        <f t="shared" si="335"/>
        <v>105</v>
      </c>
      <c r="L1564" s="368">
        <f t="shared" si="335"/>
        <v>105</v>
      </c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4"/>
        <v>385</v>
      </c>
      <c r="I1565" s="368">
        <f t="shared" si="334"/>
        <v>-98</v>
      </c>
      <c r="J1565" s="349">
        <f t="shared" si="328"/>
        <v>287</v>
      </c>
      <c r="K1565" s="368">
        <f t="shared" si="335"/>
        <v>105</v>
      </c>
      <c r="L1565" s="368">
        <f t="shared" si="335"/>
        <v>105</v>
      </c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4"/>
        <v>385</v>
      </c>
      <c r="I1566" s="368">
        <f t="shared" si="334"/>
        <v>-98</v>
      </c>
      <c r="J1566" s="349">
        <f t="shared" si="328"/>
        <v>287</v>
      </c>
      <c r="K1566" s="368">
        <f t="shared" si="335"/>
        <v>105</v>
      </c>
      <c r="L1566" s="368">
        <f t="shared" si="335"/>
        <v>105</v>
      </c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4"/>
        <v>385</v>
      </c>
      <c r="I1567" s="368">
        <f t="shared" si="334"/>
        <v>-98</v>
      </c>
      <c r="J1567" s="349">
        <f t="shared" si="328"/>
        <v>287</v>
      </c>
      <c r="K1567" s="368">
        <f t="shared" si="335"/>
        <v>105</v>
      </c>
      <c r="L1567" s="368">
        <f t="shared" si="335"/>
        <v>105</v>
      </c>
      <c r="O1567" s="264"/>
    </row>
    <row r="1568" spans="1:15" s="322" customFormat="1">
      <c r="A1568" s="471" t="s">
        <v>9</v>
      </c>
      <c r="B1568" s="472" t="s">
        <v>405</v>
      </c>
      <c r="C1568" s="295" t="s">
        <v>65</v>
      </c>
      <c r="D1568" s="295" t="s">
        <v>80</v>
      </c>
      <c r="E1568" s="172" t="s">
        <v>777</v>
      </c>
      <c r="F1568" s="295" t="s">
        <v>29</v>
      </c>
      <c r="G1568" s="295" t="s">
        <v>10</v>
      </c>
      <c r="H1568" s="317">
        <v>385</v>
      </c>
      <c r="I1568" s="317">
        <v>-98</v>
      </c>
      <c r="J1568" s="310">
        <f t="shared" si="328"/>
        <v>287</v>
      </c>
      <c r="K1568" s="473">
        <v>105</v>
      </c>
      <c r="L1568" s="473">
        <v>105</v>
      </c>
      <c r="O1568" s="474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H1571+H1576</f>
        <v>446.7</v>
      </c>
      <c r="I1569" s="349">
        <f>I1571+I1576</f>
        <v>0</v>
      </c>
      <c r="J1569" s="349">
        <f t="shared" si="328"/>
        <v>446.7</v>
      </c>
      <c r="K1569" s="349">
        <f>K1571+K1576</f>
        <v>190</v>
      </c>
      <c r="L1569" s="349">
        <f>L1571+L1576</f>
        <v>190</v>
      </c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6">H1571</f>
        <v>446.7</v>
      </c>
      <c r="I1570" s="349">
        <f t="shared" si="336"/>
        <v>0</v>
      </c>
      <c r="J1570" s="349">
        <f t="shared" si="328"/>
        <v>446.7</v>
      </c>
      <c r="K1570" s="349">
        <f t="shared" ref="K1570:L1574" si="337">K1571</f>
        <v>190</v>
      </c>
      <c r="L1570" s="349">
        <f t="shared" si="337"/>
        <v>190</v>
      </c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6"/>
        <v>446.7</v>
      </c>
      <c r="I1571" s="368">
        <f t="shared" si="336"/>
        <v>0</v>
      </c>
      <c r="J1571" s="349">
        <f t="shared" si="328"/>
        <v>446.7</v>
      </c>
      <c r="K1571" s="368">
        <f t="shared" si="337"/>
        <v>190</v>
      </c>
      <c r="L1571" s="368">
        <f t="shared" si="337"/>
        <v>190</v>
      </c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 t="shared" si="336"/>
        <v>446.7</v>
      </c>
      <c r="I1572" s="368">
        <f t="shared" si="336"/>
        <v>0</v>
      </c>
      <c r="J1572" s="349">
        <f t="shared" si="328"/>
        <v>446.7</v>
      </c>
      <c r="K1572" s="368">
        <f t="shared" si="337"/>
        <v>190</v>
      </c>
      <c r="L1572" s="368">
        <f t="shared" si="337"/>
        <v>190</v>
      </c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6"/>
        <v>446.7</v>
      </c>
      <c r="I1573" s="368">
        <f t="shared" si="336"/>
        <v>0</v>
      </c>
      <c r="J1573" s="349">
        <f t="shared" si="328"/>
        <v>446.7</v>
      </c>
      <c r="K1573" s="368">
        <f t="shared" si="337"/>
        <v>190</v>
      </c>
      <c r="L1573" s="368">
        <f t="shared" si="337"/>
        <v>190</v>
      </c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6"/>
        <v>446.7</v>
      </c>
      <c r="I1574" s="368">
        <f t="shared" si="336"/>
        <v>0</v>
      </c>
      <c r="J1574" s="349">
        <f t="shared" si="328"/>
        <v>446.7</v>
      </c>
      <c r="K1574" s="368">
        <f t="shared" si="337"/>
        <v>190</v>
      </c>
      <c r="L1574" s="368">
        <f t="shared" si="337"/>
        <v>190</v>
      </c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446.7</v>
      </c>
      <c r="I1575" s="331"/>
      <c r="J1575" s="349">
        <f t="shared" si="328"/>
        <v>446.7</v>
      </c>
      <c r="K1575" s="368">
        <v>190</v>
      </c>
      <c r="L1575" s="368">
        <v>190</v>
      </c>
      <c r="O1575" s="264"/>
    </row>
    <row r="1576" spans="1:15" ht="12.75" hidden="1" customHeight="1">
      <c r="A1576" s="397" t="s">
        <v>176</v>
      </c>
      <c r="B1576" s="227" t="s">
        <v>405</v>
      </c>
      <c r="C1576" s="250" t="s">
        <v>84</v>
      </c>
      <c r="D1576" s="250" t="s">
        <v>177</v>
      </c>
      <c r="E1576" s="250"/>
      <c r="F1576" s="250"/>
      <c r="G1576" s="250"/>
      <c r="H1576" s="331">
        <f>H1577</f>
        <v>0</v>
      </c>
      <c r="I1576" s="331">
        <f>I1577</f>
        <v>0</v>
      </c>
      <c r="J1576" s="349">
        <f t="shared" si="328"/>
        <v>0</v>
      </c>
      <c r="K1576" s="331">
        <f>K1577</f>
        <v>0</v>
      </c>
      <c r="L1576" s="365"/>
      <c r="O1576" s="264"/>
    </row>
    <row r="1577" spans="1:15" ht="60.75" hidden="1" customHeight="1">
      <c r="A1577" s="421" t="s">
        <v>640</v>
      </c>
      <c r="B1577" s="353" t="s">
        <v>405</v>
      </c>
      <c r="C1577" s="250" t="s">
        <v>84</v>
      </c>
      <c r="D1577" s="250" t="s">
        <v>177</v>
      </c>
      <c r="E1577" s="34" t="s">
        <v>774</v>
      </c>
      <c r="F1577" s="250"/>
      <c r="G1577" s="250"/>
      <c r="H1577" s="349">
        <f>H1579</f>
        <v>0</v>
      </c>
      <c r="I1577" s="349">
        <f>I1579</f>
        <v>0</v>
      </c>
      <c r="J1577" s="349">
        <f t="shared" si="328"/>
        <v>0</v>
      </c>
      <c r="K1577" s="349">
        <f>K1579</f>
        <v>0</v>
      </c>
      <c r="L1577" s="365"/>
      <c r="O1577" s="264"/>
    </row>
    <row r="1578" spans="1:15" ht="13.5" hidden="1" customHeight="1">
      <c r="A1578" s="421" t="s">
        <v>214</v>
      </c>
      <c r="B1578" s="353" t="s">
        <v>405</v>
      </c>
      <c r="C1578" s="250" t="s">
        <v>84</v>
      </c>
      <c r="D1578" s="250" t="s">
        <v>177</v>
      </c>
      <c r="E1578" s="34" t="s">
        <v>773</v>
      </c>
      <c r="F1578" s="250"/>
      <c r="G1578" s="250"/>
      <c r="H1578" s="349">
        <f t="shared" ref="H1578:K1580" si="338">H1579</f>
        <v>0</v>
      </c>
      <c r="I1578" s="349">
        <f t="shared" si="338"/>
        <v>0</v>
      </c>
      <c r="J1578" s="349">
        <f t="shared" si="328"/>
        <v>0</v>
      </c>
      <c r="K1578" s="349">
        <f t="shared" si="338"/>
        <v>0</v>
      </c>
      <c r="L1578" s="365"/>
      <c r="O1578" s="264"/>
    </row>
    <row r="1579" spans="1:15" ht="24" hidden="1" customHeight="1">
      <c r="A1579" s="388" t="s">
        <v>82</v>
      </c>
      <c r="B1579" s="370" t="s">
        <v>405</v>
      </c>
      <c r="C1579" s="209" t="s">
        <v>84</v>
      </c>
      <c r="D1579" s="209" t="s">
        <v>177</v>
      </c>
      <c r="E1579" s="35" t="s">
        <v>773</v>
      </c>
      <c r="F1579" s="209" t="s">
        <v>27</v>
      </c>
      <c r="G1579" s="209"/>
      <c r="H1579" s="331">
        <f t="shared" si="338"/>
        <v>0</v>
      </c>
      <c r="I1579" s="331">
        <f t="shared" si="338"/>
        <v>0</v>
      </c>
      <c r="J1579" s="349">
        <f t="shared" si="328"/>
        <v>0</v>
      </c>
      <c r="K1579" s="331">
        <f t="shared" si="338"/>
        <v>0</v>
      </c>
      <c r="L1579" s="365"/>
      <c r="O1579" s="264"/>
    </row>
    <row r="1580" spans="1:15" ht="24" hidden="1" customHeight="1">
      <c r="A1580" s="388" t="s">
        <v>74</v>
      </c>
      <c r="B1580" s="370" t="s">
        <v>405</v>
      </c>
      <c r="C1580" s="209" t="s">
        <v>84</v>
      </c>
      <c r="D1580" s="209" t="s">
        <v>177</v>
      </c>
      <c r="E1580" s="35" t="s">
        <v>773</v>
      </c>
      <c r="F1580" s="209" t="s">
        <v>29</v>
      </c>
      <c r="G1580" s="209"/>
      <c r="H1580" s="331">
        <f t="shared" si="338"/>
        <v>0</v>
      </c>
      <c r="I1580" s="331">
        <f t="shared" si="338"/>
        <v>0</v>
      </c>
      <c r="J1580" s="349">
        <f t="shared" si="328"/>
        <v>0</v>
      </c>
      <c r="K1580" s="331">
        <f t="shared" si="338"/>
        <v>0</v>
      </c>
      <c r="L1580" s="365"/>
      <c r="O1580" s="264"/>
    </row>
    <row r="1581" spans="1:15" ht="12.75" hidden="1" customHeight="1">
      <c r="A1581" s="369" t="s">
        <v>9</v>
      </c>
      <c r="B1581" s="370" t="s">
        <v>405</v>
      </c>
      <c r="C1581" s="209" t="s">
        <v>84</v>
      </c>
      <c r="D1581" s="209" t="s">
        <v>177</v>
      </c>
      <c r="E1581" s="35" t="s">
        <v>773</v>
      </c>
      <c r="F1581" s="209" t="s">
        <v>29</v>
      </c>
      <c r="G1581" s="209" t="s">
        <v>10</v>
      </c>
      <c r="H1581" s="331"/>
      <c r="I1581" s="331"/>
      <c r="J1581" s="349">
        <f t="shared" si="328"/>
        <v>0</v>
      </c>
      <c r="K1581" s="365"/>
      <c r="L1581" s="365"/>
      <c r="O1581" s="264"/>
    </row>
    <row r="1582" spans="1:15" ht="12.75" hidden="1" customHeight="1">
      <c r="A1582" s="372" t="s">
        <v>401</v>
      </c>
      <c r="B1582" s="372" t="s">
        <v>405</v>
      </c>
      <c r="C1582" s="250" t="s">
        <v>138</v>
      </c>
      <c r="D1582" s="250" t="s">
        <v>138</v>
      </c>
      <c r="E1582" s="34"/>
      <c r="F1582" s="34"/>
      <c r="G1582" s="34"/>
      <c r="H1582" s="389">
        <f t="shared" ref="H1582:L1583" si="339">H1583</f>
        <v>0</v>
      </c>
      <c r="I1582" s="389">
        <f t="shared" si="339"/>
        <v>0</v>
      </c>
      <c r="J1582" s="349">
        <f t="shared" si="328"/>
        <v>0</v>
      </c>
      <c r="K1582" s="389">
        <f t="shared" si="339"/>
        <v>0</v>
      </c>
      <c r="L1582" s="389">
        <f t="shared" si="339"/>
        <v>0</v>
      </c>
      <c r="O1582" s="264"/>
    </row>
    <row r="1583" spans="1:15" ht="12.75" hidden="1" customHeight="1">
      <c r="A1583" s="352" t="s">
        <v>145</v>
      </c>
      <c r="B1583" s="353" t="s">
        <v>405</v>
      </c>
      <c r="C1583" s="250" t="s">
        <v>138</v>
      </c>
      <c r="D1583" s="250" t="s">
        <v>146</v>
      </c>
      <c r="E1583" s="250"/>
      <c r="F1583" s="209"/>
      <c r="G1583" s="209"/>
      <c r="H1583" s="349">
        <f t="shared" si="339"/>
        <v>0</v>
      </c>
      <c r="I1583" s="349">
        <f t="shared" si="339"/>
        <v>0</v>
      </c>
      <c r="J1583" s="349">
        <f t="shared" si="328"/>
        <v>0</v>
      </c>
      <c r="K1583" s="349">
        <f t="shared" si="339"/>
        <v>0</v>
      </c>
      <c r="L1583" s="349">
        <f t="shared" si="339"/>
        <v>0</v>
      </c>
      <c r="O1583" s="264"/>
    </row>
    <row r="1584" spans="1:15" ht="27" hidden="1" customHeight="1">
      <c r="A1584" s="355" t="s">
        <v>16</v>
      </c>
      <c r="B1584" s="422" t="s">
        <v>405</v>
      </c>
      <c r="C1584" s="250" t="s">
        <v>138</v>
      </c>
      <c r="D1584" s="250" t="s">
        <v>146</v>
      </c>
      <c r="E1584" s="398" t="s">
        <v>651</v>
      </c>
      <c r="F1584" s="35"/>
      <c r="G1584" s="35"/>
      <c r="H1584" s="368">
        <f>H1600+H1589</f>
        <v>0</v>
      </c>
      <c r="I1584" s="368">
        <f>I1600+I1589</f>
        <v>0</v>
      </c>
      <c r="J1584" s="349">
        <f t="shared" si="328"/>
        <v>0</v>
      </c>
      <c r="K1584" s="368">
        <f>K1600+K1589</f>
        <v>0</v>
      </c>
      <c r="L1584" s="368">
        <f>L1600+L1589</f>
        <v>0</v>
      </c>
      <c r="O1584" s="264"/>
    </row>
    <row r="1585" spans="1:15" ht="51" hidden="1" customHeight="1">
      <c r="A1585" s="394" t="s">
        <v>385</v>
      </c>
      <c r="B1585" s="403" t="s">
        <v>405</v>
      </c>
      <c r="C1585" s="209" t="s">
        <v>138</v>
      </c>
      <c r="D1585" s="209" t="s">
        <v>146</v>
      </c>
      <c r="E1585" s="427" t="s">
        <v>386</v>
      </c>
      <c r="F1585" s="209"/>
      <c r="G1585" s="209"/>
      <c r="H1585" s="331"/>
      <c r="I1585" s="331"/>
      <c r="J1585" s="349">
        <f t="shared" si="328"/>
        <v>0</v>
      </c>
      <c r="K1585" s="365"/>
      <c r="L1585" s="365"/>
      <c r="O1585" s="264"/>
    </row>
    <row r="1586" spans="1:15" ht="38.25" hidden="1" customHeight="1">
      <c r="A1586" s="388" t="s">
        <v>148</v>
      </c>
      <c r="B1586" s="379" t="s">
        <v>405</v>
      </c>
      <c r="C1586" s="209" t="s">
        <v>138</v>
      </c>
      <c r="D1586" s="209" t="s">
        <v>146</v>
      </c>
      <c r="E1586" s="427" t="s">
        <v>386</v>
      </c>
      <c r="F1586" s="209" t="s">
        <v>93</v>
      </c>
      <c r="G1586" s="209"/>
      <c r="H1586" s="331"/>
      <c r="I1586" s="331"/>
      <c r="J1586" s="349">
        <f t="shared" si="328"/>
        <v>0</v>
      </c>
      <c r="K1586" s="365"/>
      <c r="L1586" s="365"/>
      <c r="O1586" s="264"/>
    </row>
    <row r="1587" spans="1:15" ht="12.75" hidden="1" customHeight="1">
      <c r="A1587" s="388" t="s">
        <v>149</v>
      </c>
      <c r="B1587" s="379" t="s">
        <v>405</v>
      </c>
      <c r="C1587" s="209" t="s">
        <v>138</v>
      </c>
      <c r="D1587" s="209" t="s">
        <v>146</v>
      </c>
      <c r="E1587" s="427" t="s">
        <v>386</v>
      </c>
      <c r="F1587" s="209" t="s">
        <v>150</v>
      </c>
      <c r="G1587" s="209"/>
      <c r="H1587" s="331"/>
      <c r="I1587" s="331"/>
      <c r="J1587" s="349">
        <f t="shared" si="328"/>
        <v>0</v>
      </c>
      <c r="K1587" s="365"/>
      <c r="L1587" s="365"/>
      <c r="O1587" s="264"/>
    </row>
    <row r="1588" spans="1:15" ht="12.75" hidden="1" customHeight="1">
      <c r="A1588" s="47" t="s">
        <v>11</v>
      </c>
      <c r="B1588" s="83" t="s">
        <v>405</v>
      </c>
      <c r="C1588" s="209" t="s">
        <v>138</v>
      </c>
      <c r="D1588" s="209" t="s">
        <v>146</v>
      </c>
      <c r="E1588" s="427" t="s">
        <v>386</v>
      </c>
      <c r="F1588" s="209" t="s">
        <v>150</v>
      </c>
      <c r="G1588" s="209" t="s">
        <v>12</v>
      </c>
      <c r="H1588" s="331"/>
      <c r="I1588" s="331"/>
      <c r="J1588" s="349">
        <f t="shared" si="328"/>
        <v>0</v>
      </c>
      <c r="K1588" s="365"/>
      <c r="L1588" s="365"/>
      <c r="O1588" s="264"/>
    </row>
    <row r="1589" spans="1:15" ht="63.75" hidden="1" customHeight="1">
      <c r="A1589" s="426" t="s">
        <v>841</v>
      </c>
      <c r="B1589" s="403" t="s">
        <v>405</v>
      </c>
      <c r="C1589" s="209" t="s">
        <v>138</v>
      </c>
      <c r="D1589" s="209" t="s">
        <v>146</v>
      </c>
      <c r="E1589" s="427" t="s">
        <v>840</v>
      </c>
      <c r="F1589" s="209"/>
      <c r="G1589" s="209"/>
      <c r="H1589" s="368">
        <f t="shared" ref="H1589:L1590" si="340">H1590</f>
        <v>0</v>
      </c>
      <c r="I1589" s="368">
        <f t="shared" si="340"/>
        <v>0</v>
      </c>
      <c r="J1589" s="349">
        <f t="shared" si="328"/>
        <v>0</v>
      </c>
      <c r="K1589" s="368">
        <f t="shared" si="340"/>
        <v>0</v>
      </c>
      <c r="L1589" s="368">
        <f t="shared" si="340"/>
        <v>0</v>
      </c>
      <c r="O1589" s="264"/>
    </row>
    <row r="1590" spans="1:15" ht="38.25" hidden="1" customHeight="1">
      <c r="A1590" s="388" t="s">
        <v>148</v>
      </c>
      <c r="B1590" s="379" t="s">
        <v>405</v>
      </c>
      <c r="C1590" s="209" t="s">
        <v>138</v>
      </c>
      <c r="D1590" s="209" t="s">
        <v>146</v>
      </c>
      <c r="E1590" s="427" t="s">
        <v>840</v>
      </c>
      <c r="F1590" s="209" t="s">
        <v>93</v>
      </c>
      <c r="G1590" s="209"/>
      <c r="H1590" s="368">
        <f t="shared" si="340"/>
        <v>0</v>
      </c>
      <c r="I1590" s="368">
        <f t="shared" si="340"/>
        <v>0</v>
      </c>
      <c r="J1590" s="349">
        <f t="shared" si="328"/>
        <v>0</v>
      </c>
      <c r="K1590" s="368">
        <f t="shared" si="340"/>
        <v>0</v>
      </c>
      <c r="L1590" s="368">
        <f t="shared" si="340"/>
        <v>0</v>
      </c>
      <c r="O1590" s="264"/>
    </row>
    <row r="1591" spans="1:15" ht="12.75" hidden="1" customHeight="1">
      <c r="A1591" s="388" t="s">
        <v>149</v>
      </c>
      <c r="B1591" s="379" t="s">
        <v>405</v>
      </c>
      <c r="C1591" s="209" t="s">
        <v>138</v>
      </c>
      <c r="D1591" s="209" t="s">
        <v>146</v>
      </c>
      <c r="E1591" s="427" t="s">
        <v>840</v>
      </c>
      <c r="F1591" s="209" t="s">
        <v>150</v>
      </c>
      <c r="G1591" s="209"/>
      <c r="H1591" s="368">
        <f>H1593</f>
        <v>0</v>
      </c>
      <c r="I1591" s="368">
        <f>I1593</f>
        <v>0</v>
      </c>
      <c r="J1591" s="349">
        <f t="shared" si="328"/>
        <v>0</v>
      </c>
      <c r="K1591" s="368">
        <f>K1593</f>
        <v>0</v>
      </c>
      <c r="L1591" s="368">
        <f>L1593</f>
        <v>0</v>
      </c>
      <c r="O1591" s="264"/>
    </row>
    <row r="1592" spans="1:15" ht="51" hidden="1" customHeight="1">
      <c r="A1592" s="378" t="s">
        <v>512</v>
      </c>
      <c r="B1592" s="83" t="s">
        <v>405</v>
      </c>
      <c r="C1592" s="209" t="s">
        <v>138</v>
      </c>
      <c r="D1592" s="209" t="s">
        <v>146</v>
      </c>
      <c r="E1592" s="427" t="s">
        <v>840</v>
      </c>
      <c r="F1592" s="209" t="s">
        <v>514</v>
      </c>
      <c r="G1592" s="209"/>
      <c r="H1592" s="368">
        <f>H1593</f>
        <v>0</v>
      </c>
      <c r="I1592" s="368">
        <f>I1593</f>
        <v>0</v>
      </c>
      <c r="J1592" s="349">
        <f t="shared" si="328"/>
        <v>0</v>
      </c>
      <c r="K1592" s="368">
        <f>K1593</f>
        <v>0</v>
      </c>
      <c r="L1592" s="368">
        <f>L1593</f>
        <v>0</v>
      </c>
      <c r="O1592" s="264"/>
    </row>
    <row r="1593" spans="1:15" ht="12.75" hidden="1" customHeight="1">
      <c r="A1593" s="47" t="s">
        <v>628</v>
      </c>
      <c r="B1593" s="83" t="s">
        <v>405</v>
      </c>
      <c r="C1593" s="209" t="s">
        <v>138</v>
      </c>
      <c r="D1593" s="209" t="s">
        <v>146</v>
      </c>
      <c r="E1593" s="427" t="s">
        <v>840</v>
      </c>
      <c r="F1593" s="209" t="s">
        <v>514</v>
      </c>
      <c r="G1593" s="209" t="s">
        <v>197</v>
      </c>
      <c r="H1593" s="331"/>
      <c r="I1593" s="331"/>
      <c r="J1593" s="349">
        <f t="shared" si="328"/>
        <v>0</v>
      </c>
      <c r="K1593" s="365"/>
      <c r="L1593" s="365"/>
      <c r="O1593" s="264"/>
    </row>
    <row r="1594" spans="1:15" ht="89.25" hidden="1" customHeight="1">
      <c r="A1594" s="426" t="s">
        <v>524</v>
      </c>
      <c r="B1594" s="403" t="s">
        <v>405</v>
      </c>
      <c r="C1594" s="209" t="s">
        <v>138</v>
      </c>
      <c r="D1594" s="209" t="s">
        <v>146</v>
      </c>
      <c r="E1594" s="427" t="s">
        <v>629</v>
      </c>
      <c r="F1594" s="209"/>
      <c r="G1594" s="209"/>
      <c r="H1594" s="331"/>
      <c r="I1594" s="331"/>
      <c r="J1594" s="349">
        <f t="shared" si="328"/>
        <v>0</v>
      </c>
      <c r="K1594" s="365"/>
      <c r="L1594" s="365"/>
      <c r="O1594" s="264"/>
    </row>
    <row r="1595" spans="1:15" ht="38.25" hidden="1" customHeight="1">
      <c r="A1595" s="388" t="s">
        <v>148</v>
      </c>
      <c r="B1595" s="379" t="s">
        <v>405</v>
      </c>
      <c r="C1595" s="209" t="s">
        <v>138</v>
      </c>
      <c r="D1595" s="209" t="s">
        <v>146</v>
      </c>
      <c r="E1595" s="427" t="s">
        <v>629</v>
      </c>
      <c r="F1595" s="209" t="s">
        <v>93</v>
      </c>
      <c r="G1595" s="209"/>
      <c r="H1595" s="331"/>
      <c r="I1595" s="331"/>
      <c r="J1595" s="349">
        <f t="shared" si="328"/>
        <v>0</v>
      </c>
      <c r="K1595" s="365"/>
      <c r="L1595" s="365"/>
      <c r="O1595" s="264"/>
    </row>
    <row r="1596" spans="1:15" ht="12.75" hidden="1" customHeight="1">
      <c r="A1596" s="388" t="s">
        <v>149</v>
      </c>
      <c r="B1596" s="379" t="s">
        <v>405</v>
      </c>
      <c r="C1596" s="209" t="s">
        <v>138</v>
      </c>
      <c r="D1596" s="209" t="s">
        <v>146</v>
      </c>
      <c r="E1596" s="427" t="s">
        <v>629</v>
      </c>
      <c r="F1596" s="209" t="s">
        <v>150</v>
      </c>
      <c r="G1596" s="209"/>
      <c r="H1596" s="331"/>
      <c r="I1596" s="331"/>
      <c r="J1596" s="349">
        <f t="shared" si="328"/>
        <v>0</v>
      </c>
      <c r="K1596" s="365"/>
      <c r="L1596" s="365"/>
      <c r="O1596" s="264"/>
    </row>
    <row r="1597" spans="1:15" ht="38.25" hidden="1" customHeight="1">
      <c r="A1597" s="388" t="s">
        <v>148</v>
      </c>
      <c r="B1597" s="379" t="s">
        <v>405</v>
      </c>
      <c r="C1597" s="209" t="s">
        <v>138</v>
      </c>
      <c r="D1597" s="209" t="s">
        <v>146</v>
      </c>
      <c r="E1597" s="427" t="s">
        <v>629</v>
      </c>
      <c r="F1597" s="209" t="s">
        <v>514</v>
      </c>
      <c r="G1597" s="209"/>
      <c r="H1597" s="331"/>
      <c r="I1597" s="331"/>
      <c r="J1597" s="349">
        <f t="shared" si="328"/>
        <v>0</v>
      </c>
      <c r="K1597" s="365"/>
      <c r="L1597" s="365"/>
      <c r="O1597" s="264"/>
    </row>
    <row r="1598" spans="1:15" ht="12.75" hidden="1" customHeight="1">
      <c r="A1598" s="47" t="s">
        <v>11</v>
      </c>
      <c r="B1598" s="83" t="s">
        <v>405</v>
      </c>
      <c r="C1598" s="209" t="s">
        <v>138</v>
      </c>
      <c r="D1598" s="209" t="s">
        <v>146</v>
      </c>
      <c r="E1598" s="427" t="s">
        <v>629</v>
      </c>
      <c r="F1598" s="209" t="s">
        <v>514</v>
      </c>
      <c r="G1598" s="209" t="s">
        <v>12</v>
      </c>
      <c r="H1598" s="331"/>
      <c r="I1598" s="331"/>
      <c r="J1598" s="349">
        <f t="shared" si="328"/>
        <v>0</v>
      </c>
      <c r="K1598" s="365"/>
      <c r="L1598" s="365"/>
      <c r="O1598" s="264"/>
    </row>
    <row r="1599" spans="1:15" ht="12.75" hidden="1" customHeight="1">
      <c r="A1599" s="47" t="s">
        <v>628</v>
      </c>
      <c r="B1599" s="83" t="s">
        <v>405</v>
      </c>
      <c r="C1599" s="209" t="s">
        <v>138</v>
      </c>
      <c r="D1599" s="209" t="s">
        <v>146</v>
      </c>
      <c r="E1599" s="427" t="s">
        <v>629</v>
      </c>
      <c r="F1599" s="209" t="s">
        <v>514</v>
      </c>
      <c r="G1599" s="209" t="s">
        <v>197</v>
      </c>
      <c r="H1599" s="331"/>
      <c r="I1599" s="331"/>
      <c r="J1599" s="349">
        <f t="shared" si="328"/>
        <v>0</v>
      </c>
      <c r="K1599" s="365"/>
      <c r="L1599" s="365"/>
      <c r="O1599" s="264"/>
    </row>
    <row r="1600" spans="1:15" ht="51" hidden="1" customHeight="1">
      <c r="A1600" s="394" t="s">
        <v>842</v>
      </c>
      <c r="B1600" s="83" t="s">
        <v>405</v>
      </c>
      <c r="C1600" s="209" t="s">
        <v>138</v>
      </c>
      <c r="D1600" s="209" t="s">
        <v>146</v>
      </c>
      <c r="E1600" s="427" t="s">
        <v>779</v>
      </c>
      <c r="F1600" s="209"/>
      <c r="G1600" s="209"/>
      <c r="H1600" s="368">
        <f t="shared" ref="H1600:L1603" si="341">H1601</f>
        <v>0</v>
      </c>
      <c r="I1600" s="368">
        <f t="shared" si="341"/>
        <v>0</v>
      </c>
      <c r="J1600" s="349">
        <f t="shared" si="328"/>
        <v>0</v>
      </c>
      <c r="K1600" s="368">
        <f t="shared" si="341"/>
        <v>0</v>
      </c>
      <c r="L1600" s="368">
        <f t="shared" si="341"/>
        <v>0</v>
      </c>
      <c r="O1600" s="264"/>
    </row>
    <row r="1601" spans="1:15" ht="38.25" hidden="1" customHeight="1">
      <c r="A1601" s="388" t="s">
        <v>148</v>
      </c>
      <c r="B1601" s="83" t="s">
        <v>405</v>
      </c>
      <c r="C1601" s="209" t="s">
        <v>138</v>
      </c>
      <c r="D1601" s="209" t="s">
        <v>146</v>
      </c>
      <c r="E1601" s="427" t="s">
        <v>779</v>
      </c>
      <c r="F1601" s="209" t="s">
        <v>93</v>
      </c>
      <c r="G1601" s="209"/>
      <c r="H1601" s="368">
        <f t="shared" si="341"/>
        <v>0</v>
      </c>
      <c r="I1601" s="368">
        <f t="shared" si="341"/>
        <v>0</v>
      </c>
      <c r="J1601" s="349">
        <f t="shared" si="328"/>
        <v>0</v>
      </c>
      <c r="K1601" s="368">
        <f t="shared" si="341"/>
        <v>0</v>
      </c>
      <c r="L1601" s="368">
        <f t="shared" si="341"/>
        <v>0</v>
      </c>
      <c r="O1601" s="264"/>
    </row>
    <row r="1602" spans="1:15" ht="12.75" hidden="1" customHeight="1">
      <c r="A1602" s="388" t="s">
        <v>149</v>
      </c>
      <c r="B1602" s="83" t="s">
        <v>405</v>
      </c>
      <c r="C1602" s="209" t="s">
        <v>138</v>
      </c>
      <c r="D1602" s="209" t="s">
        <v>146</v>
      </c>
      <c r="E1602" s="427" t="s">
        <v>779</v>
      </c>
      <c r="F1602" s="209" t="s">
        <v>150</v>
      </c>
      <c r="G1602" s="209"/>
      <c r="H1602" s="368">
        <f t="shared" si="341"/>
        <v>0</v>
      </c>
      <c r="I1602" s="368">
        <f t="shared" si="341"/>
        <v>0</v>
      </c>
      <c r="J1602" s="349">
        <f t="shared" si="328"/>
        <v>0</v>
      </c>
      <c r="K1602" s="368">
        <f t="shared" si="341"/>
        <v>0</v>
      </c>
      <c r="L1602" s="368">
        <f t="shared" si="341"/>
        <v>0</v>
      </c>
      <c r="O1602" s="264"/>
    </row>
    <row r="1603" spans="1:15" ht="63.75" hidden="1" customHeight="1">
      <c r="A1603" s="378" t="s">
        <v>512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 t="s">
        <v>514</v>
      </c>
      <c r="G1603" s="209"/>
      <c r="H1603" s="368">
        <f t="shared" si="341"/>
        <v>0</v>
      </c>
      <c r="I1603" s="368">
        <f t="shared" si="341"/>
        <v>0</v>
      </c>
      <c r="J1603" s="349">
        <f t="shared" si="328"/>
        <v>0</v>
      </c>
      <c r="K1603" s="368">
        <f t="shared" si="341"/>
        <v>0</v>
      </c>
      <c r="L1603" s="368">
        <f t="shared" si="341"/>
        <v>0</v>
      </c>
      <c r="O1603" s="264"/>
    </row>
    <row r="1604" spans="1:15" ht="12.75" hidden="1" customHeight="1">
      <c r="A1604" s="47" t="s">
        <v>11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514</v>
      </c>
      <c r="G1604" s="209" t="s">
        <v>12</v>
      </c>
      <c r="H1604" s="331"/>
      <c r="I1604" s="331"/>
      <c r="J1604" s="349">
        <f t="shared" si="328"/>
        <v>0</v>
      </c>
      <c r="K1604" s="365"/>
      <c r="L1604" s="365"/>
      <c r="O1604" s="264"/>
    </row>
    <row r="1605" spans="1:15" ht="24" customHeight="1">
      <c r="A1605" s="460" t="s">
        <v>872</v>
      </c>
      <c r="B1605" s="372" t="s">
        <v>430</v>
      </c>
      <c r="C1605" s="372"/>
      <c r="D1605" s="34"/>
      <c r="E1605" s="34"/>
      <c r="F1605" s="34"/>
      <c r="G1605" s="34"/>
      <c r="H1605" s="389">
        <f>H1606+H1607+H1608</f>
        <v>988.5</v>
      </c>
      <c r="I1605" s="389">
        <f>I1606+I1607+I1608</f>
        <v>0</v>
      </c>
      <c r="J1605" s="349">
        <f t="shared" si="328"/>
        <v>988.5</v>
      </c>
      <c r="K1605" s="389">
        <f>K1606+K1607+K1608</f>
        <v>988.5</v>
      </c>
      <c r="L1605" s="389">
        <f>L1606+L1607+L1608</f>
        <v>988.5</v>
      </c>
      <c r="M1605">
        <v>657.7</v>
      </c>
      <c r="O1605" s="264"/>
    </row>
    <row r="1606" spans="1:15">
      <c r="A1606" s="436" t="s">
        <v>9</v>
      </c>
      <c r="B1606" s="372" t="s">
        <v>430</v>
      </c>
      <c r="C1606" s="372"/>
      <c r="D1606" s="34"/>
      <c r="E1606" s="34"/>
      <c r="F1606" s="34"/>
      <c r="G1606" s="34" t="s">
        <v>10</v>
      </c>
      <c r="H1606" s="389">
        <f>H1615+H1618</f>
        <v>988.5</v>
      </c>
      <c r="I1606" s="389">
        <f>I1615+I1618</f>
        <v>0</v>
      </c>
      <c r="J1606" s="349">
        <f t="shared" si="328"/>
        <v>988.5</v>
      </c>
      <c r="K1606" s="389">
        <f>K1615+K1618</f>
        <v>988.5</v>
      </c>
      <c r="L1606" s="389">
        <f>L1615+L1618</f>
        <v>988.5</v>
      </c>
      <c r="O1606" s="264"/>
    </row>
    <row r="1607" spans="1:15" ht="12.75" customHeight="1">
      <c r="A1607" s="436" t="s">
        <v>11</v>
      </c>
      <c r="B1607" s="372" t="s">
        <v>873</v>
      </c>
      <c r="C1607" s="372"/>
      <c r="D1607" s="34"/>
      <c r="E1607" s="34"/>
      <c r="F1607" s="34"/>
      <c r="G1607" s="34" t="s">
        <v>12</v>
      </c>
      <c r="H1607" s="389">
        <f>H1651</f>
        <v>0</v>
      </c>
      <c r="I1607" s="389">
        <f>I1651</f>
        <v>0</v>
      </c>
      <c r="J1607" s="349">
        <f t="shared" si="328"/>
        <v>0</v>
      </c>
      <c r="K1607" s="389">
        <f>K1651</f>
        <v>0</v>
      </c>
      <c r="L1607" s="461"/>
      <c r="O1607" s="264"/>
    </row>
    <row r="1608" spans="1:15" ht="12.75" customHeight="1">
      <c r="A1608" s="436" t="s">
        <v>628</v>
      </c>
      <c r="B1608" s="372" t="s">
        <v>874</v>
      </c>
      <c r="C1608" s="372"/>
      <c r="D1608" s="34"/>
      <c r="E1608" s="34"/>
      <c r="F1608" s="34"/>
      <c r="G1608" s="34" t="s">
        <v>197</v>
      </c>
      <c r="H1608" s="389">
        <f>H1640</f>
        <v>0</v>
      </c>
      <c r="I1608" s="389">
        <f>I1640</f>
        <v>0</v>
      </c>
      <c r="J1608" s="349">
        <f t="shared" ref="J1608:J1619" si="342">H1608+I1608</f>
        <v>0</v>
      </c>
      <c r="K1608" s="389">
        <f>K1640</f>
        <v>0</v>
      </c>
      <c r="L1608" s="461"/>
      <c r="O1608" s="264"/>
    </row>
    <row r="1609" spans="1:15" ht="20.25" customHeight="1">
      <c r="A1609" s="436" t="s">
        <v>411</v>
      </c>
      <c r="B1609" s="372" t="s">
        <v>430</v>
      </c>
      <c r="C1609" s="372" t="s">
        <v>13</v>
      </c>
      <c r="D1609" s="209"/>
      <c r="E1609" s="34"/>
      <c r="F1609" s="34"/>
      <c r="G1609" s="34"/>
      <c r="H1609" s="389">
        <f t="shared" ref="H1609:I1611" si="343">H1610</f>
        <v>988.5</v>
      </c>
      <c r="I1609" s="389">
        <f t="shared" si="343"/>
        <v>0</v>
      </c>
      <c r="J1609" s="349">
        <f t="shared" si="342"/>
        <v>988.5</v>
      </c>
      <c r="K1609" s="389">
        <f t="shared" ref="K1609:L1611" si="344">K1610</f>
        <v>988.5</v>
      </c>
      <c r="L1609" s="389">
        <f t="shared" si="344"/>
        <v>988.5</v>
      </c>
      <c r="O1609" s="264"/>
    </row>
    <row r="1610" spans="1:15" ht="52.5" customHeight="1">
      <c r="A1610" s="352" t="s">
        <v>40</v>
      </c>
      <c r="B1610" s="372" t="s">
        <v>430</v>
      </c>
      <c r="C1610" s="250" t="s">
        <v>13</v>
      </c>
      <c r="D1610" s="250" t="s">
        <v>41</v>
      </c>
      <c r="E1610" s="250"/>
      <c r="F1610" s="250"/>
      <c r="G1610" s="250"/>
      <c r="H1610" s="349">
        <f t="shared" si="343"/>
        <v>988.5</v>
      </c>
      <c r="I1610" s="349">
        <f t="shared" si="343"/>
        <v>0</v>
      </c>
      <c r="J1610" s="349">
        <f t="shared" si="342"/>
        <v>988.5</v>
      </c>
      <c r="K1610" s="349">
        <f t="shared" si="344"/>
        <v>988.5</v>
      </c>
      <c r="L1610" s="349">
        <f t="shared" si="344"/>
        <v>988.5</v>
      </c>
      <c r="O1610" s="264"/>
    </row>
    <row r="1611" spans="1:15" ht="28.5" customHeight="1">
      <c r="A1611" s="352" t="s">
        <v>16</v>
      </c>
      <c r="B1611" s="372" t="s">
        <v>430</v>
      </c>
      <c r="C1611" s="250" t="s">
        <v>13</v>
      </c>
      <c r="D1611" s="250" t="s">
        <v>41</v>
      </c>
      <c r="E1611" s="250" t="s">
        <v>651</v>
      </c>
      <c r="F1611" s="250"/>
      <c r="G1611" s="250"/>
      <c r="H1611" s="331">
        <f t="shared" si="343"/>
        <v>988.5</v>
      </c>
      <c r="I1611" s="331">
        <f t="shared" si="343"/>
        <v>0</v>
      </c>
      <c r="J1611" s="349">
        <f t="shared" si="342"/>
        <v>988.5</v>
      </c>
      <c r="K1611" s="331">
        <f t="shared" si="344"/>
        <v>988.5</v>
      </c>
      <c r="L1611" s="331">
        <f t="shared" si="344"/>
        <v>988.5</v>
      </c>
      <c r="O1611" s="264"/>
    </row>
    <row r="1612" spans="1:15" ht="13.5">
      <c r="A1612" s="352" t="s">
        <v>207</v>
      </c>
      <c r="B1612" s="372" t="s">
        <v>430</v>
      </c>
      <c r="C1612" s="250" t="s">
        <v>13</v>
      </c>
      <c r="D1612" s="250" t="s">
        <v>41</v>
      </c>
      <c r="E1612" s="250" t="s">
        <v>653</v>
      </c>
      <c r="F1612" s="354"/>
      <c r="G1612" s="354"/>
      <c r="H1612" s="331">
        <f>H1613+H1616</f>
        <v>988.5</v>
      </c>
      <c r="I1612" s="331">
        <f>I1613+I1616</f>
        <v>0</v>
      </c>
      <c r="J1612" s="349">
        <f t="shared" si="342"/>
        <v>988.5</v>
      </c>
      <c r="K1612" s="331">
        <f>K1613+K1616</f>
        <v>988.5</v>
      </c>
      <c r="L1612" s="331">
        <f>L1613+L1616</f>
        <v>988.5</v>
      </c>
      <c r="O1612" s="264"/>
    </row>
    <row r="1613" spans="1:15" ht="81" customHeight="1">
      <c r="A1613" s="369" t="s">
        <v>18</v>
      </c>
      <c r="B1613" s="372" t="s">
        <v>430</v>
      </c>
      <c r="C1613" s="209" t="s">
        <v>13</v>
      </c>
      <c r="D1613" s="209" t="s">
        <v>41</v>
      </c>
      <c r="E1613" s="209" t="s">
        <v>653</v>
      </c>
      <c r="F1613" s="209" t="s">
        <v>19</v>
      </c>
      <c r="G1613" s="209"/>
      <c r="H1613" s="331">
        <f>H1614</f>
        <v>980</v>
      </c>
      <c r="I1613" s="331">
        <f>I1614</f>
        <v>0</v>
      </c>
      <c r="J1613" s="349">
        <f t="shared" si="342"/>
        <v>980</v>
      </c>
      <c r="K1613" s="331">
        <f>K1614</f>
        <v>980</v>
      </c>
      <c r="L1613" s="331">
        <f>L1614</f>
        <v>980</v>
      </c>
      <c r="O1613" s="264"/>
    </row>
    <row r="1614" spans="1:15" ht="38.25">
      <c r="A1614" s="369" t="s">
        <v>20</v>
      </c>
      <c r="B1614" s="372" t="s">
        <v>430</v>
      </c>
      <c r="C1614" s="209" t="s">
        <v>13</v>
      </c>
      <c r="D1614" s="209" t="s">
        <v>41</v>
      </c>
      <c r="E1614" s="209" t="s">
        <v>653</v>
      </c>
      <c r="F1614" s="209" t="s">
        <v>21</v>
      </c>
      <c r="G1614" s="209"/>
      <c r="H1614" s="331">
        <v>980</v>
      </c>
      <c r="I1614" s="331"/>
      <c r="J1614" s="349">
        <f t="shared" si="342"/>
        <v>980</v>
      </c>
      <c r="K1614" s="331">
        <f>K1615</f>
        <v>980</v>
      </c>
      <c r="L1614" s="331">
        <f>L1615</f>
        <v>980</v>
      </c>
      <c r="O1614" s="264"/>
    </row>
    <row r="1615" spans="1:15">
      <c r="A1615" s="369" t="s">
        <v>9</v>
      </c>
      <c r="B1615" s="372" t="s">
        <v>430</v>
      </c>
      <c r="C1615" s="209" t="s">
        <v>13</v>
      </c>
      <c r="D1615" s="209" t="s">
        <v>41</v>
      </c>
      <c r="E1615" s="209" t="s">
        <v>653</v>
      </c>
      <c r="F1615" s="209" t="s">
        <v>21</v>
      </c>
      <c r="G1615" s="209" t="s">
        <v>10</v>
      </c>
      <c r="H1615" s="331">
        <v>980</v>
      </c>
      <c r="I1615" s="331"/>
      <c r="J1615" s="349">
        <f t="shared" si="342"/>
        <v>980</v>
      </c>
      <c r="K1615" s="331">
        <v>980</v>
      </c>
      <c r="L1615" s="331">
        <v>980</v>
      </c>
      <c r="O1615" s="264"/>
    </row>
    <row r="1616" spans="1:15" ht="27" customHeight="1">
      <c r="A1616" s="388" t="s">
        <v>35</v>
      </c>
      <c r="B1616" s="379" t="s">
        <v>430</v>
      </c>
      <c r="C1616" s="209" t="s">
        <v>13</v>
      </c>
      <c r="D1616" s="209" t="s">
        <v>41</v>
      </c>
      <c r="E1616" s="209" t="s">
        <v>653</v>
      </c>
      <c r="F1616" s="209" t="s">
        <v>27</v>
      </c>
      <c r="G1616" s="209"/>
      <c r="H1616" s="368">
        <f t="shared" ref="H1616:L1617" si="345">H1617</f>
        <v>8.5</v>
      </c>
      <c r="I1616" s="368">
        <f t="shared" si="345"/>
        <v>0</v>
      </c>
      <c r="J1616" s="349">
        <f t="shared" si="342"/>
        <v>8.5</v>
      </c>
      <c r="K1616" s="368">
        <f t="shared" si="345"/>
        <v>8.5</v>
      </c>
      <c r="L1616" s="368">
        <f t="shared" si="345"/>
        <v>8.5</v>
      </c>
      <c r="O1616" s="264"/>
    </row>
    <row r="1617" spans="1:15" ht="23.25" customHeight="1">
      <c r="A1617" s="388" t="s">
        <v>90</v>
      </c>
      <c r="B1617" s="379" t="s">
        <v>430</v>
      </c>
      <c r="C1617" s="209" t="s">
        <v>13</v>
      </c>
      <c r="D1617" s="209" t="s">
        <v>41</v>
      </c>
      <c r="E1617" s="209" t="s">
        <v>653</v>
      </c>
      <c r="F1617" s="209" t="s">
        <v>29</v>
      </c>
      <c r="G1617" s="209"/>
      <c r="H1617" s="368">
        <f t="shared" si="345"/>
        <v>8.5</v>
      </c>
      <c r="I1617" s="368">
        <f t="shared" si="345"/>
        <v>0</v>
      </c>
      <c r="J1617" s="349">
        <f t="shared" si="342"/>
        <v>8.5</v>
      </c>
      <c r="K1617" s="368">
        <f t="shared" si="345"/>
        <v>8.5</v>
      </c>
      <c r="L1617" s="368">
        <f t="shared" si="345"/>
        <v>8.5</v>
      </c>
      <c r="O1617" s="264"/>
    </row>
    <row r="1618" spans="1:15">
      <c r="A1618" s="225" t="s">
        <v>9</v>
      </c>
      <c r="B1618" s="227" t="s">
        <v>430</v>
      </c>
      <c r="C1618" s="209" t="s">
        <v>13</v>
      </c>
      <c r="D1618" s="209" t="s">
        <v>41</v>
      </c>
      <c r="E1618" s="209" t="s">
        <v>653</v>
      </c>
      <c r="F1618" s="209" t="s">
        <v>29</v>
      </c>
      <c r="G1618" s="209" t="s">
        <v>10</v>
      </c>
      <c r="H1618" s="331">
        <v>8.5</v>
      </c>
      <c r="I1618" s="331"/>
      <c r="J1618" s="349">
        <f t="shared" si="342"/>
        <v>8.5</v>
      </c>
      <c r="K1618" s="331">
        <v>8.5</v>
      </c>
      <c r="L1618" s="331">
        <v>8.5</v>
      </c>
      <c r="O1618" s="264"/>
    </row>
    <row r="1619" spans="1:15" ht="12.75" customHeight="1">
      <c r="A1619" s="373" t="s">
        <v>863</v>
      </c>
      <c r="B1619" s="373" t="s">
        <v>38</v>
      </c>
      <c r="C1619" s="462" t="s">
        <v>864</v>
      </c>
      <c r="D1619" s="463" t="s">
        <v>864</v>
      </c>
      <c r="E1619" s="463" t="s">
        <v>865</v>
      </c>
      <c r="F1619" s="463" t="s">
        <v>38</v>
      </c>
      <c r="G1619" s="463" t="s">
        <v>866</v>
      </c>
      <c r="H1619" s="365"/>
      <c r="I1619" s="365"/>
      <c r="J1619" s="349">
        <f t="shared" si="342"/>
        <v>0</v>
      </c>
      <c r="K1619" s="365"/>
      <c r="L1619" s="365"/>
      <c r="O1619" s="264"/>
    </row>
  </sheetData>
  <mergeCells count="19"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</mergeCells>
  <pageMargins left="0" right="0" top="0" bottom="0" header="0" footer="0"/>
  <pageSetup paperSize="9" scale="8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2:S1619"/>
  <sheetViews>
    <sheetView topLeftCell="A1231" zoomScale="90" zoomScaleNormal="90" zoomScaleSheetLayoutView="100" workbookViewId="0">
      <selection activeCell="I48" sqref="I48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  <col min="17" max="17" width="9.5703125" bestFit="1" customWidth="1"/>
    <col min="18" max="18" width="11.5703125" bestFit="1" customWidth="1"/>
  </cols>
  <sheetData>
    <row r="2" spans="1:18">
      <c r="A2" s="485" t="s">
        <v>875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</row>
    <row r="3" spans="1:18">
      <c r="A3" s="485" t="s">
        <v>1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</row>
    <row r="4" spans="1:18">
      <c r="A4" s="485" t="s">
        <v>2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</row>
    <row r="5" spans="1:18">
      <c r="A5" s="485" t="s">
        <v>1067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8">
      <c r="A6" s="485" t="s">
        <v>883</v>
      </c>
      <c r="B6" s="485"/>
      <c r="C6" s="485"/>
      <c r="D6" s="485"/>
      <c r="E6" s="485"/>
      <c r="F6" s="485"/>
      <c r="G6" s="485"/>
      <c r="H6" s="485"/>
      <c r="I6" s="485"/>
      <c r="J6" s="485"/>
      <c r="K6" s="485"/>
      <c r="L6" s="485"/>
    </row>
    <row r="7" spans="1:18">
      <c r="A7" s="485" t="s">
        <v>884</v>
      </c>
      <c r="B7" s="485"/>
      <c r="C7" s="485"/>
      <c r="D7" s="485"/>
      <c r="E7" s="485"/>
      <c r="F7" s="485"/>
      <c r="G7" s="485"/>
      <c r="H7" s="485"/>
      <c r="I7" s="485"/>
      <c r="J7" s="485"/>
      <c r="K7" s="485"/>
      <c r="L7" s="485"/>
    </row>
    <row r="8" spans="1:18">
      <c r="A8" s="482" t="s">
        <v>1060</v>
      </c>
      <c r="B8" s="482"/>
      <c r="C8" s="482"/>
      <c r="D8" s="482"/>
      <c r="E8" s="482"/>
      <c r="F8" s="482"/>
      <c r="G8" s="482"/>
      <c r="H8" s="482"/>
      <c r="I8" s="482"/>
      <c r="J8" s="482"/>
      <c r="K8" s="482"/>
      <c r="L8" s="482"/>
    </row>
    <row r="9" spans="1:18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8" ht="28.5" customHeight="1">
      <c r="A10" s="496" t="s">
        <v>1030</v>
      </c>
      <c r="B10" s="496"/>
      <c r="C10" s="496"/>
      <c r="D10" s="496"/>
      <c r="E10" s="496"/>
      <c r="F10" s="496"/>
      <c r="G10" s="496"/>
      <c r="H10" s="496"/>
      <c r="I10" s="496"/>
      <c r="J10" s="496"/>
      <c r="K10" s="496"/>
    </row>
    <row r="11" spans="1:18">
      <c r="A11" s="6"/>
      <c r="B11" s="6"/>
      <c r="C11" s="6"/>
      <c r="D11" s="7"/>
      <c r="E11" s="7"/>
      <c r="F11" s="7"/>
      <c r="G11" s="7"/>
      <c r="K11" s="9"/>
    </row>
    <row r="12" spans="1:18" ht="12.75" customHeight="1">
      <c r="A12" s="486" t="s">
        <v>457</v>
      </c>
      <c r="B12" s="486" t="s">
        <v>393</v>
      </c>
      <c r="C12" s="486" t="s">
        <v>3</v>
      </c>
      <c r="D12" s="486" t="s">
        <v>4</v>
      </c>
      <c r="E12" s="486" t="s">
        <v>5</v>
      </c>
      <c r="F12" s="492" t="s">
        <v>6</v>
      </c>
      <c r="G12" s="486" t="s">
        <v>7</v>
      </c>
      <c r="H12" s="495" t="s">
        <v>1003</v>
      </c>
      <c r="I12" s="495"/>
      <c r="J12" s="495"/>
      <c r="K12" s="495"/>
      <c r="L12" s="495"/>
      <c r="M12" s="282"/>
    </row>
    <row r="13" spans="1:18" ht="15" customHeight="1">
      <c r="A13" s="486"/>
      <c r="B13" s="486"/>
      <c r="C13" s="486"/>
      <c r="D13" s="486"/>
      <c r="E13" s="486"/>
      <c r="F13" s="493"/>
      <c r="G13" s="486"/>
      <c r="H13" s="487" t="s">
        <v>1031</v>
      </c>
      <c r="I13" s="488"/>
      <c r="J13" s="489"/>
      <c r="K13" s="490" t="s">
        <v>1001</v>
      </c>
      <c r="L13" s="490" t="s">
        <v>1032</v>
      </c>
      <c r="M13" s="293"/>
    </row>
    <row r="14" spans="1:18" ht="35.25" customHeight="1">
      <c r="A14" s="486"/>
      <c r="B14" s="486"/>
      <c r="C14" s="486"/>
      <c r="D14" s="486"/>
      <c r="E14" s="486"/>
      <c r="F14" s="494"/>
      <c r="G14" s="486"/>
      <c r="H14" s="363" t="s">
        <v>1059</v>
      </c>
      <c r="I14" s="363" t="s">
        <v>1057</v>
      </c>
      <c r="J14" s="363" t="s">
        <v>1058</v>
      </c>
      <c r="K14" s="491"/>
      <c r="L14" s="491"/>
      <c r="M14" s="290">
        <f>H21+H549+H721+H1293+H1521+H1605</f>
        <v>304708.92999999993</v>
      </c>
      <c r="N14" s="280"/>
      <c r="R14" s="351"/>
    </row>
    <row r="15" spans="1:18" ht="12" customHeight="1">
      <c r="A15" s="35">
        <v>1</v>
      </c>
      <c r="B15" s="35" t="s">
        <v>12</v>
      </c>
      <c r="C15" s="35" t="s">
        <v>197</v>
      </c>
      <c r="D15" s="35" t="s">
        <v>198</v>
      </c>
      <c r="E15" s="35" t="s">
        <v>199</v>
      </c>
      <c r="F15" s="35" t="s">
        <v>200</v>
      </c>
      <c r="G15" s="35" t="s">
        <v>837</v>
      </c>
      <c r="H15" s="364">
        <v>8</v>
      </c>
      <c r="I15" s="364">
        <v>9</v>
      </c>
      <c r="J15" s="364">
        <v>10</v>
      </c>
      <c r="K15" s="365">
        <v>11</v>
      </c>
      <c r="L15" s="365">
        <v>14</v>
      </c>
      <c r="R15" s="351"/>
    </row>
    <row r="16" spans="1:18">
      <c r="A16" s="366" t="s">
        <v>8</v>
      </c>
      <c r="B16" s="366"/>
      <c r="C16" s="34"/>
      <c r="D16" s="34"/>
      <c r="E16" s="34"/>
      <c r="F16" s="34"/>
      <c r="G16" s="34"/>
      <c r="H16" s="349">
        <f>H17+H18+H19+H20</f>
        <v>304708.92999999993</v>
      </c>
      <c r="I16" s="349">
        <f>I17+I18+I19+I20</f>
        <v>25218.7</v>
      </c>
      <c r="J16" s="349">
        <f>H16+I16</f>
        <v>329927.62999999995</v>
      </c>
      <c r="K16" s="349">
        <f>K17+K18+K19+K20</f>
        <v>291532.43</v>
      </c>
      <c r="L16" s="349">
        <f>L17+L18+L19+L20</f>
        <v>298214.93</v>
      </c>
      <c r="M16" s="264">
        <f>M21+M550+M721+M1293+M1521+M1605</f>
        <v>303530.63000000006</v>
      </c>
      <c r="O16" s="264"/>
      <c r="R16" s="351"/>
    </row>
    <row r="17" spans="1:19">
      <c r="A17" s="366" t="s">
        <v>9</v>
      </c>
      <c r="B17" s="366"/>
      <c r="C17" s="34"/>
      <c r="D17" s="34"/>
      <c r="E17" s="34"/>
      <c r="F17" s="34"/>
      <c r="G17" s="34" t="s">
        <v>10</v>
      </c>
      <c r="H17" s="349">
        <f>H22+H550+H722+H1294+H1522+H1606</f>
        <v>145617.62999999998</v>
      </c>
      <c r="I17" s="349">
        <f>I22+I550+I722+I1294+I1522+I1606</f>
        <v>7554.2</v>
      </c>
      <c r="J17" s="349">
        <f t="shared" ref="J17:J80" si="0">H17+I17</f>
        <v>153171.82999999999</v>
      </c>
      <c r="K17" s="349">
        <f>K22+K550+K722+K1294+K1522+K1606</f>
        <v>134156.03</v>
      </c>
      <c r="L17" s="349">
        <f>L22+L550+L722+L1294+L1522+L1606</f>
        <v>141221.03</v>
      </c>
      <c r="M17" t="s">
        <v>973</v>
      </c>
      <c r="O17" s="264"/>
      <c r="R17" s="351"/>
      <c r="S17" s="264"/>
    </row>
    <row r="18" spans="1:19">
      <c r="A18" s="366" t="s">
        <v>11</v>
      </c>
      <c r="B18" s="366"/>
      <c r="C18" s="34"/>
      <c r="D18" s="34"/>
      <c r="E18" s="34"/>
      <c r="F18" s="34"/>
      <c r="G18" s="34" t="s">
        <v>12</v>
      </c>
      <c r="H18" s="349">
        <f>H23+H551+H723+H1295+H1523+H504</f>
        <v>139688.29999999999</v>
      </c>
      <c r="I18" s="349">
        <f>I23+I551+I723+I1295+I1523+I504</f>
        <v>1881.5</v>
      </c>
      <c r="J18" s="349">
        <f t="shared" si="0"/>
        <v>141569.79999999999</v>
      </c>
      <c r="K18" s="349">
        <f>K23+K551+K723+K1295+K1523+K504</f>
        <v>138017.60000000001</v>
      </c>
      <c r="L18" s="349">
        <f>L23+L551+L723+L1295+L1523+L504</f>
        <v>137683.1</v>
      </c>
      <c r="O18" s="264"/>
      <c r="R18" s="351" t="s">
        <v>519</v>
      </c>
    </row>
    <row r="19" spans="1:19">
      <c r="A19" s="366" t="s">
        <v>628</v>
      </c>
      <c r="B19" s="366"/>
      <c r="C19" s="34"/>
      <c r="D19" s="34"/>
      <c r="E19" s="34"/>
      <c r="F19" s="34"/>
      <c r="G19" s="34" t="s">
        <v>197</v>
      </c>
      <c r="H19" s="349">
        <f>H24+H552+H724+H1296+H1524</f>
        <v>19403</v>
      </c>
      <c r="I19" s="349">
        <f>I24+I552+I724+I1296+I1524</f>
        <v>15783</v>
      </c>
      <c r="J19" s="349">
        <f t="shared" si="0"/>
        <v>35186</v>
      </c>
      <c r="K19" s="349">
        <f>K24+K552+K724+K1296+K1524</f>
        <v>19358.8</v>
      </c>
      <c r="L19" s="349">
        <f>L24+L552+L724+L1296+L1524</f>
        <v>19310.8</v>
      </c>
      <c r="O19" s="264"/>
      <c r="R19" s="351"/>
    </row>
    <row r="20" spans="1:19">
      <c r="A20" s="366" t="s">
        <v>472</v>
      </c>
      <c r="B20" s="366"/>
      <c r="C20" s="34"/>
      <c r="D20" s="34"/>
      <c r="E20" s="34"/>
      <c r="F20" s="34"/>
      <c r="G20" s="34" t="s">
        <v>198</v>
      </c>
      <c r="H20" s="349">
        <f>H25+H725+H553+H1297</f>
        <v>0</v>
      </c>
      <c r="I20" s="349">
        <f>I25+I725+I553+I1297</f>
        <v>0</v>
      </c>
      <c r="J20" s="349">
        <f t="shared" si="0"/>
        <v>0</v>
      </c>
      <c r="K20" s="349">
        <f>K25+K725+K553+K1297</f>
        <v>0</v>
      </c>
      <c r="L20" s="349">
        <f>L25+L725+L553+L1297</f>
        <v>0</v>
      </c>
      <c r="O20" s="264"/>
      <c r="R20" s="351"/>
    </row>
    <row r="21" spans="1:19" ht="40.5" customHeight="1">
      <c r="A21" s="352" t="s">
        <v>392</v>
      </c>
      <c r="B21" s="366" t="s">
        <v>39</v>
      </c>
      <c r="C21" s="34"/>
      <c r="D21" s="34"/>
      <c r="E21" s="367"/>
      <c r="F21" s="34"/>
      <c r="G21" s="34"/>
      <c r="H21" s="349">
        <f>H22+H23+H24+H25</f>
        <v>55490.9</v>
      </c>
      <c r="I21" s="349">
        <f>I22+I23+I24+I25</f>
        <v>22840.400000000001</v>
      </c>
      <c r="J21" s="349">
        <f t="shared" si="0"/>
        <v>78331.3</v>
      </c>
      <c r="K21" s="349">
        <f>K22+K23+K24+K25</f>
        <v>53445</v>
      </c>
      <c r="L21" s="349">
        <f>L22+L23+L24+L25</f>
        <v>57643.199999999997</v>
      </c>
      <c r="M21" s="264">
        <f>H27+H37+H43+H53+H118+H122+H134+H146+H154+H165+H190+H222+H271+H284+H389+H413+H464+H172+H255</f>
        <v>54787.1</v>
      </c>
      <c r="O21" s="264"/>
      <c r="R21" s="351"/>
    </row>
    <row r="22" spans="1:19" ht="22.5" customHeight="1">
      <c r="A22" s="352" t="s">
        <v>9</v>
      </c>
      <c r="B22" s="366" t="s">
        <v>39</v>
      </c>
      <c r="C22" s="34"/>
      <c r="D22" s="34"/>
      <c r="E22" s="34"/>
      <c r="F22" s="34"/>
      <c r="G22" s="34" t="s">
        <v>10</v>
      </c>
      <c r="H22" s="349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37566.400000000001</v>
      </c>
      <c r="I22" s="349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5496.4</v>
      </c>
      <c r="J22" s="349">
        <f t="shared" si="0"/>
        <v>43062.8</v>
      </c>
      <c r="K22" s="349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349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  <c r="O22" s="264"/>
      <c r="R22" s="351"/>
    </row>
    <row r="23" spans="1:19" ht="15.75" customHeight="1">
      <c r="A23" s="352" t="s">
        <v>11</v>
      </c>
      <c r="B23" s="366" t="s">
        <v>39</v>
      </c>
      <c r="C23" s="34"/>
      <c r="D23" s="34"/>
      <c r="E23" s="34"/>
      <c r="F23" s="34"/>
      <c r="G23" s="34" t="s">
        <v>12</v>
      </c>
      <c r="H23" s="349">
        <f>H157+H160+H168+H171+H335+H458+H451+H383+H537+H541+H265+H258+H362+H548+H444+H391+H323</f>
        <v>17921.5</v>
      </c>
      <c r="I23" s="349">
        <f>I157+I160+I168+I171+I335+I458+I451+I383+I537+I541+I265+I258+I362+I548+I444+I391+I323</f>
        <v>1561</v>
      </c>
      <c r="J23" s="349">
        <f t="shared" si="0"/>
        <v>19482.5</v>
      </c>
      <c r="K23" s="349">
        <f>K157+K160+K168+K171+K335+K458+K451+K383+K537+K541+K265+K258+K362+K548</f>
        <v>17410.5</v>
      </c>
      <c r="L23" s="349">
        <f>L157+L160+L168+L171+L335+L458+L451+L383+L537+L541+L265+L258+L362+L548</f>
        <v>17149.899999999998</v>
      </c>
      <c r="O23" s="264"/>
      <c r="R23" s="351"/>
    </row>
    <row r="24" spans="1:19" ht="16.5" customHeight="1">
      <c r="A24" s="352" t="s">
        <v>628</v>
      </c>
      <c r="B24" s="366" t="s">
        <v>39</v>
      </c>
      <c r="C24" s="34"/>
      <c r="D24" s="34"/>
      <c r="E24" s="34"/>
      <c r="F24" s="34"/>
      <c r="G24" s="34" t="s">
        <v>197</v>
      </c>
      <c r="H24" s="349">
        <f>H64+H491+H452+H486+H496+H109+H36+H93+H113+H52+H532+H448</f>
        <v>3</v>
      </c>
      <c r="I24" s="349">
        <f>I64+I491+I452+I486+I496+I109+I36+I93+I113+I52+I532+I448</f>
        <v>15783</v>
      </c>
      <c r="J24" s="349">
        <f t="shared" si="0"/>
        <v>15786</v>
      </c>
      <c r="K24" s="349">
        <f>K64+K491+K452+K486+K496+K109+K36+K93+K113+K52+K532</f>
        <v>36.5</v>
      </c>
      <c r="L24" s="349">
        <f>L64+L491+L452+L486+L496+L109+L36+L93+L113+L52+L532</f>
        <v>1.5</v>
      </c>
      <c r="M24" s="264">
        <f>H26+H554+H726+H1298+H1525+H1609</f>
        <v>30059.429999999997</v>
      </c>
      <c r="O24" s="264"/>
      <c r="R24" s="351"/>
    </row>
    <row r="25" spans="1:19" ht="16.5" customHeight="1">
      <c r="A25" s="352" t="s">
        <v>472</v>
      </c>
      <c r="B25" s="366" t="s">
        <v>39</v>
      </c>
      <c r="C25" s="34"/>
      <c r="D25" s="34"/>
      <c r="E25" s="34"/>
      <c r="F25" s="34"/>
      <c r="G25" s="34" t="s">
        <v>198</v>
      </c>
      <c r="H25" s="349">
        <f>H453</f>
        <v>0</v>
      </c>
      <c r="I25" s="349">
        <f>I453</f>
        <v>0</v>
      </c>
      <c r="J25" s="349">
        <f t="shared" si="0"/>
        <v>0</v>
      </c>
      <c r="K25" s="349">
        <f>K453</f>
        <v>0</v>
      </c>
      <c r="L25" s="349">
        <f>L453</f>
        <v>0</v>
      </c>
      <c r="O25" s="264"/>
      <c r="R25" s="351"/>
    </row>
    <row r="26" spans="1:19" ht="16.5" customHeight="1">
      <c r="A26" s="352" t="s">
        <v>403</v>
      </c>
      <c r="B26" s="353" t="s">
        <v>39</v>
      </c>
      <c r="C26" s="250" t="s">
        <v>13</v>
      </c>
      <c r="D26" s="250"/>
      <c r="E26" s="250"/>
      <c r="F26" s="250"/>
      <c r="G26" s="250"/>
      <c r="H26" s="349">
        <f>H27+H37+H43+H65+H104+H53+H94</f>
        <v>20635.8</v>
      </c>
      <c r="I26" s="349">
        <f>I27+I37+I43+I65+I104+I53+I94</f>
        <v>917</v>
      </c>
      <c r="J26" s="349">
        <f t="shared" si="0"/>
        <v>21552.799999999999</v>
      </c>
      <c r="K26" s="349">
        <f>K27+K37+K43+K65+K104+K53+K94</f>
        <v>18649.5</v>
      </c>
      <c r="L26" s="349">
        <f>L27+L37+L43+L65+L104+L53+L94</f>
        <v>18340.8</v>
      </c>
      <c r="O26" s="264"/>
      <c r="R26" s="350"/>
    </row>
    <row r="27" spans="1:19" ht="54" customHeight="1">
      <c r="A27" s="352" t="s">
        <v>14</v>
      </c>
      <c r="B27" s="353" t="s">
        <v>39</v>
      </c>
      <c r="C27" s="250" t="s">
        <v>13</v>
      </c>
      <c r="D27" s="250" t="s">
        <v>15</v>
      </c>
      <c r="E27" s="250"/>
      <c r="F27" s="250"/>
      <c r="G27" s="250"/>
      <c r="H27" s="349">
        <f>H28</f>
        <v>1446</v>
      </c>
      <c r="I27" s="349">
        <f>I28</f>
        <v>0</v>
      </c>
      <c r="J27" s="349">
        <f t="shared" si="0"/>
        <v>1446</v>
      </c>
      <c r="K27" s="349">
        <f>K28</f>
        <v>1446</v>
      </c>
      <c r="L27" s="368">
        <f>L28</f>
        <v>1446</v>
      </c>
      <c r="O27" s="264"/>
      <c r="P27" s="293"/>
    </row>
    <row r="28" spans="1:19" ht="29.25" customHeight="1">
      <c r="A28" s="352" t="s">
        <v>16</v>
      </c>
      <c r="B28" s="353" t="s">
        <v>39</v>
      </c>
      <c r="C28" s="250" t="s">
        <v>13</v>
      </c>
      <c r="D28" s="250" t="s">
        <v>15</v>
      </c>
      <c r="E28" s="250" t="s">
        <v>651</v>
      </c>
      <c r="F28" s="250"/>
      <c r="G28" s="250"/>
      <c r="H28" s="368">
        <f>H29+H33</f>
        <v>1446</v>
      </c>
      <c r="I28" s="368">
        <f>I29+I33</f>
        <v>0</v>
      </c>
      <c r="J28" s="349">
        <f t="shared" si="0"/>
        <v>1446</v>
      </c>
      <c r="K28" s="368">
        <f>K29+K33</f>
        <v>1446</v>
      </c>
      <c r="L28" s="368">
        <f>L29</f>
        <v>1446</v>
      </c>
      <c r="O28" s="264"/>
      <c r="P28" s="362"/>
      <c r="R28" s="264"/>
    </row>
    <row r="29" spans="1:19" ht="15.75" customHeight="1">
      <c r="A29" s="352" t="s">
        <v>205</v>
      </c>
      <c r="B29" s="353" t="s">
        <v>39</v>
      </c>
      <c r="C29" s="250" t="s">
        <v>13</v>
      </c>
      <c r="D29" s="250" t="s">
        <v>15</v>
      </c>
      <c r="E29" s="250" t="s">
        <v>652</v>
      </c>
      <c r="F29" s="250"/>
      <c r="G29" s="250"/>
      <c r="H29" s="368">
        <f t="shared" ref="H29:I31" si="1">H30</f>
        <v>1446</v>
      </c>
      <c r="I29" s="368">
        <f t="shared" si="1"/>
        <v>0</v>
      </c>
      <c r="J29" s="349">
        <f t="shared" si="0"/>
        <v>1446</v>
      </c>
      <c r="K29" s="368">
        <f>K30</f>
        <v>1446</v>
      </c>
      <c r="L29" s="368">
        <f>L30</f>
        <v>1446</v>
      </c>
      <c r="O29" s="264"/>
      <c r="P29" s="293"/>
    </row>
    <row r="30" spans="1:19" ht="64.5" customHeight="1">
      <c r="A30" s="369" t="s">
        <v>18</v>
      </c>
      <c r="B30" s="370" t="s">
        <v>39</v>
      </c>
      <c r="C30" s="209" t="s">
        <v>13</v>
      </c>
      <c r="D30" s="209" t="s">
        <v>15</v>
      </c>
      <c r="E30" s="209" t="s">
        <v>652</v>
      </c>
      <c r="F30" s="209" t="s">
        <v>19</v>
      </c>
      <c r="G30" s="209"/>
      <c r="H30" s="368">
        <f t="shared" si="1"/>
        <v>1446</v>
      </c>
      <c r="I30" s="368">
        <f t="shared" si="1"/>
        <v>0</v>
      </c>
      <c r="J30" s="349">
        <f t="shared" si="0"/>
        <v>1446</v>
      </c>
      <c r="K30" s="368">
        <f>K31</f>
        <v>1446</v>
      </c>
      <c r="L30" s="368">
        <f>L31</f>
        <v>1446</v>
      </c>
      <c r="O30" s="264"/>
    </row>
    <row r="31" spans="1:19" ht="27" customHeight="1">
      <c r="A31" s="369" t="s">
        <v>20</v>
      </c>
      <c r="B31" s="370" t="s">
        <v>39</v>
      </c>
      <c r="C31" s="209" t="s">
        <v>13</v>
      </c>
      <c r="D31" s="209" t="s">
        <v>15</v>
      </c>
      <c r="E31" s="209" t="s">
        <v>652</v>
      </c>
      <c r="F31" s="209" t="s">
        <v>21</v>
      </c>
      <c r="G31" s="209"/>
      <c r="H31" s="368">
        <f t="shared" si="1"/>
        <v>1446</v>
      </c>
      <c r="I31" s="368">
        <f t="shared" si="1"/>
        <v>0</v>
      </c>
      <c r="J31" s="349">
        <f t="shared" si="0"/>
        <v>1446</v>
      </c>
      <c r="K31" s="368">
        <f>K32</f>
        <v>1446</v>
      </c>
      <c r="L31" s="368">
        <f>L32</f>
        <v>1446</v>
      </c>
      <c r="O31" s="264"/>
    </row>
    <row r="32" spans="1:19">
      <c r="A32" s="369" t="s">
        <v>9</v>
      </c>
      <c r="B32" s="370" t="s">
        <v>39</v>
      </c>
      <c r="C32" s="209" t="s">
        <v>13</v>
      </c>
      <c r="D32" s="209" t="s">
        <v>15</v>
      </c>
      <c r="E32" s="209" t="s">
        <v>652</v>
      </c>
      <c r="F32" s="209" t="s">
        <v>21</v>
      </c>
      <c r="G32" s="209" t="s">
        <v>10</v>
      </c>
      <c r="H32" s="331">
        <v>1446</v>
      </c>
      <c r="I32" s="331"/>
      <c r="J32" s="349">
        <f t="shared" si="0"/>
        <v>1446</v>
      </c>
      <c r="K32" s="331">
        <v>1446</v>
      </c>
      <c r="L32" s="331">
        <v>1446</v>
      </c>
      <c r="O32" s="264"/>
    </row>
    <row r="33" spans="1:15" ht="38.25" hidden="1" customHeight="1">
      <c r="A33" s="369" t="s">
        <v>871</v>
      </c>
      <c r="B33" s="370" t="s">
        <v>39</v>
      </c>
      <c r="C33" s="209" t="s">
        <v>13</v>
      </c>
      <c r="D33" s="209" t="s">
        <v>15</v>
      </c>
      <c r="E33" s="209" t="s">
        <v>868</v>
      </c>
      <c r="F33" s="209"/>
      <c r="G33" s="209"/>
      <c r="H33" s="368">
        <f>H34</f>
        <v>0</v>
      </c>
      <c r="I33" s="368"/>
      <c r="J33" s="349">
        <f t="shared" si="0"/>
        <v>0</v>
      </c>
      <c r="K33" s="368">
        <f t="shared" ref="K33:L35" si="2">K34</f>
        <v>0</v>
      </c>
      <c r="L33" s="368">
        <f t="shared" si="2"/>
        <v>0</v>
      </c>
      <c r="O33" s="264"/>
    </row>
    <row r="34" spans="1:15" ht="76.5" hidden="1" customHeight="1">
      <c r="A34" s="369" t="s">
        <v>18</v>
      </c>
      <c r="B34" s="370" t="s">
        <v>39</v>
      </c>
      <c r="C34" s="209" t="s">
        <v>13</v>
      </c>
      <c r="D34" s="209" t="s">
        <v>15</v>
      </c>
      <c r="E34" s="209" t="s">
        <v>868</v>
      </c>
      <c r="F34" s="209" t="s">
        <v>19</v>
      </c>
      <c r="G34" s="209"/>
      <c r="H34" s="368">
        <f>H35</f>
        <v>0</v>
      </c>
      <c r="I34" s="368"/>
      <c r="J34" s="349">
        <f t="shared" si="0"/>
        <v>0</v>
      </c>
      <c r="K34" s="368">
        <f t="shared" si="2"/>
        <v>0</v>
      </c>
      <c r="L34" s="368">
        <f t="shared" si="2"/>
        <v>0</v>
      </c>
      <c r="O34" s="264"/>
    </row>
    <row r="35" spans="1:15" ht="25.5" hidden="1" customHeight="1">
      <c r="A35" s="369" t="s">
        <v>20</v>
      </c>
      <c r="B35" s="370" t="s">
        <v>39</v>
      </c>
      <c r="C35" s="209" t="s">
        <v>13</v>
      </c>
      <c r="D35" s="209" t="s">
        <v>15</v>
      </c>
      <c r="E35" s="209" t="s">
        <v>868</v>
      </c>
      <c r="F35" s="209" t="s">
        <v>21</v>
      </c>
      <c r="G35" s="209"/>
      <c r="H35" s="368">
        <f>H36</f>
        <v>0</v>
      </c>
      <c r="I35" s="368"/>
      <c r="J35" s="349">
        <f t="shared" si="0"/>
        <v>0</v>
      </c>
      <c r="K35" s="368">
        <f t="shared" si="2"/>
        <v>0</v>
      </c>
      <c r="L35" s="368">
        <f t="shared" si="2"/>
        <v>0</v>
      </c>
      <c r="O35" s="264"/>
    </row>
    <row r="36" spans="1:15" ht="12.75" hidden="1" customHeight="1">
      <c r="A36" s="369" t="s">
        <v>628</v>
      </c>
      <c r="B36" s="370" t="s">
        <v>39</v>
      </c>
      <c r="C36" s="209" t="s">
        <v>13</v>
      </c>
      <c r="D36" s="209" t="s">
        <v>15</v>
      </c>
      <c r="E36" s="209" t="s">
        <v>868</v>
      </c>
      <c r="F36" s="209" t="s">
        <v>21</v>
      </c>
      <c r="G36" s="209" t="s">
        <v>197</v>
      </c>
      <c r="H36" s="331"/>
      <c r="I36" s="331"/>
      <c r="J36" s="349">
        <f t="shared" si="0"/>
        <v>0</v>
      </c>
      <c r="K36" s="368"/>
      <c r="L36" s="365"/>
      <c r="O36" s="264"/>
    </row>
    <row r="37" spans="1:15" ht="65.25" hidden="1" customHeight="1">
      <c r="A37" s="352" t="s">
        <v>22</v>
      </c>
      <c r="B37" s="353" t="s">
        <v>39</v>
      </c>
      <c r="C37" s="250" t="s">
        <v>13</v>
      </c>
      <c r="D37" s="250" t="s">
        <v>23</v>
      </c>
      <c r="E37" s="250"/>
      <c r="F37" s="250"/>
      <c r="G37" s="250"/>
      <c r="H37" s="349">
        <f t="shared" ref="H37:L41" si="3">H38</f>
        <v>0</v>
      </c>
      <c r="I37" s="349"/>
      <c r="J37" s="349">
        <f t="shared" si="0"/>
        <v>0</v>
      </c>
      <c r="K37" s="349">
        <f t="shared" si="3"/>
        <v>0</v>
      </c>
      <c r="L37" s="349">
        <f t="shared" si="3"/>
        <v>0</v>
      </c>
      <c r="O37" s="264"/>
    </row>
    <row r="38" spans="1:15" ht="28.5" hidden="1" customHeight="1">
      <c r="A38" s="352" t="s">
        <v>16</v>
      </c>
      <c r="B38" s="353" t="s">
        <v>39</v>
      </c>
      <c r="C38" s="250" t="s">
        <v>13</v>
      </c>
      <c r="D38" s="250" t="s">
        <v>23</v>
      </c>
      <c r="E38" s="250" t="s">
        <v>651</v>
      </c>
      <c r="F38" s="250"/>
      <c r="G38" s="250"/>
      <c r="H38" s="331">
        <f t="shared" si="3"/>
        <v>0</v>
      </c>
      <c r="I38" s="331"/>
      <c r="J38" s="349">
        <f t="shared" si="0"/>
        <v>0</v>
      </c>
      <c r="K38" s="331">
        <f t="shared" si="3"/>
        <v>0</v>
      </c>
      <c r="L38" s="331">
        <f t="shared" si="3"/>
        <v>0</v>
      </c>
      <c r="O38" s="264"/>
    </row>
    <row r="39" spans="1:15" ht="13.5" hidden="1" customHeight="1">
      <c r="A39" s="352" t="s">
        <v>207</v>
      </c>
      <c r="B39" s="353" t="s">
        <v>39</v>
      </c>
      <c r="C39" s="250" t="s">
        <v>13</v>
      </c>
      <c r="D39" s="250" t="s">
        <v>23</v>
      </c>
      <c r="E39" s="250" t="s">
        <v>653</v>
      </c>
      <c r="F39" s="250"/>
      <c r="G39" s="250"/>
      <c r="H39" s="331"/>
      <c r="I39" s="331"/>
      <c r="J39" s="349">
        <f t="shared" si="0"/>
        <v>0</v>
      </c>
      <c r="K39" s="331">
        <f t="shared" si="3"/>
        <v>0</v>
      </c>
      <c r="L39" s="331">
        <f t="shared" si="3"/>
        <v>0</v>
      </c>
      <c r="O39" s="264"/>
    </row>
    <row r="40" spans="1:15" ht="76.5" hidden="1" customHeight="1">
      <c r="A40" s="369" t="s">
        <v>18</v>
      </c>
      <c r="B40" s="370" t="s">
        <v>39</v>
      </c>
      <c r="C40" s="209" t="s">
        <v>13</v>
      </c>
      <c r="D40" s="209" t="s">
        <v>23</v>
      </c>
      <c r="E40" s="209" t="s">
        <v>653</v>
      </c>
      <c r="F40" s="209" t="s">
        <v>19</v>
      </c>
      <c r="G40" s="209"/>
      <c r="H40" s="331">
        <f t="shared" si="3"/>
        <v>0</v>
      </c>
      <c r="I40" s="331"/>
      <c r="J40" s="349">
        <f t="shared" si="0"/>
        <v>0</v>
      </c>
      <c r="K40" s="331">
        <f t="shared" si="3"/>
        <v>0</v>
      </c>
      <c r="L40" s="331">
        <f t="shared" si="3"/>
        <v>0</v>
      </c>
      <c r="O40" s="264"/>
    </row>
    <row r="41" spans="1:15" ht="38.25" hidden="1">
      <c r="A41" s="369" t="s">
        <v>20</v>
      </c>
      <c r="B41" s="370" t="s">
        <v>39</v>
      </c>
      <c r="C41" s="209" t="s">
        <v>13</v>
      </c>
      <c r="D41" s="209" t="s">
        <v>23</v>
      </c>
      <c r="E41" s="209" t="s">
        <v>653</v>
      </c>
      <c r="F41" s="209" t="s">
        <v>21</v>
      </c>
      <c r="G41" s="209"/>
      <c r="H41" s="331">
        <f t="shared" si="3"/>
        <v>0</v>
      </c>
      <c r="I41" s="331"/>
      <c r="J41" s="349">
        <f t="shared" si="0"/>
        <v>0</v>
      </c>
      <c r="K41" s="331">
        <f t="shared" si="3"/>
        <v>0</v>
      </c>
      <c r="L41" s="331">
        <f t="shared" si="3"/>
        <v>0</v>
      </c>
      <c r="O41" s="264"/>
    </row>
    <row r="42" spans="1:15" hidden="1">
      <c r="A42" s="369" t="s">
        <v>9</v>
      </c>
      <c r="B42" s="370" t="s">
        <v>39</v>
      </c>
      <c r="C42" s="209" t="s">
        <v>13</v>
      </c>
      <c r="D42" s="209" t="s">
        <v>23</v>
      </c>
      <c r="E42" s="209" t="s">
        <v>653</v>
      </c>
      <c r="F42" s="209" t="s">
        <v>21</v>
      </c>
      <c r="G42" s="209" t="s">
        <v>10</v>
      </c>
      <c r="H42" s="331"/>
      <c r="I42" s="331"/>
      <c r="J42" s="349">
        <f t="shared" si="0"/>
        <v>0</v>
      </c>
      <c r="K42" s="368"/>
      <c r="L42" s="368"/>
      <c r="O42" s="264"/>
    </row>
    <row r="43" spans="1:15" ht="78" customHeight="1">
      <c r="A43" s="352" t="s">
        <v>525</v>
      </c>
      <c r="B43" s="353" t="s">
        <v>39</v>
      </c>
      <c r="C43" s="250" t="s">
        <v>13</v>
      </c>
      <c r="D43" s="250" t="s">
        <v>34</v>
      </c>
      <c r="E43" s="250"/>
      <c r="F43" s="250"/>
      <c r="G43" s="250"/>
      <c r="H43" s="349">
        <f>H44</f>
        <v>11856.4</v>
      </c>
      <c r="I43" s="349">
        <f>I44</f>
        <v>37</v>
      </c>
      <c r="J43" s="349">
        <f t="shared" si="0"/>
        <v>11893.4</v>
      </c>
      <c r="K43" s="349">
        <f>K44</f>
        <v>11800</v>
      </c>
      <c r="L43" s="349">
        <f>L44</f>
        <v>11800</v>
      </c>
      <c r="O43" s="264"/>
    </row>
    <row r="44" spans="1:15" ht="27.75" customHeight="1">
      <c r="A44" s="352" t="s">
        <v>16</v>
      </c>
      <c r="B44" s="353" t="s">
        <v>39</v>
      </c>
      <c r="C44" s="250" t="s">
        <v>13</v>
      </c>
      <c r="D44" s="250" t="s">
        <v>34</v>
      </c>
      <c r="E44" s="250" t="s">
        <v>651</v>
      </c>
      <c r="F44" s="250"/>
      <c r="G44" s="250"/>
      <c r="H44" s="331">
        <f>H45+H49</f>
        <v>11856.4</v>
      </c>
      <c r="I44" s="331">
        <f>I45+I49</f>
        <v>37</v>
      </c>
      <c r="J44" s="349">
        <f t="shared" si="0"/>
        <v>11893.4</v>
      </c>
      <c r="K44" s="331">
        <f>K45+K49</f>
        <v>11800</v>
      </c>
      <c r="L44" s="331">
        <f>L45+L49</f>
        <v>11800</v>
      </c>
      <c r="O44" s="264"/>
    </row>
    <row r="45" spans="1:15" ht="12.75" customHeight="1">
      <c r="A45" s="352" t="s">
        <v>207</v>
      </c>
      <c r="B45" s="353" t="s">
        <v>39</v>
      </c>
      <c r="C45" s="250" t="s">
        <v>13</v>
      </c>
      <c r="D45" s="250" t="s">
        <v>34</v>
      </c>
      <c r="E45" s="250" t="s">
        <v>653</v>
      </c>
      <c r="F45" s="250"/>
      <c r="G45" s="250"/>
      <c r="H45" s="331">
        <f t="shared" ref="H45:L47" si="4">H46</f>
        <v>11856.4</v>
      </c>
      <c r="I45" s="331">
        <f t="shared" si="4"/>
        <v>37</v>
      </c>
      <c r="J45" s="349">
        <f t="shared" si="0"/>
        <v>11893.4</v>
      </c>
      <c r="K45" s="331">
        <f t="shared" si="4"/>
        <v>11800</v>
      </c>
      <c r="L45" s="331">
        <f t="shared" si="4"/>
        <v>11800</v>
      </c>
      <c r="O45" s="264"/>
    </row>
    <row r="46" spans="1:15" ht="65.25" customHeight="1">
      <c r="A46" s="369" t="s">
        <v>18</v>
      </c>
      <c r="B46" s="370" t="s">
        <v>39</v>
      </c>
      <c r="C46" s="209" t="s">
        <v>13</v>
      </c>
      <c r="D46" s="209" t="s">
        <v>34</v>
      </c>
      <c r="E46" s="209" t="s">
        <v>653</v>
      </c>
      <c r="F46" s="209" t="s">
        <v>19</v>
      </c>
      <c r="G46" s="209"/>
      <c r="H46" s="331">
        <f t="shared" si="4"/>
        <v>11856.4</v>
      </c>
      <c r="I46" s="331">
        <f t="shared" si="4"/>
        <v>37</v>
      </c>
      <c r="J46" s="349">
        <f t="shared" si="0"/>
        <v>11893.4</v>
      </c>
      <c r="K46" s="331">
        <f t="shared" si="4"/>
        <v>11800</v>
      </c>
      <c r="L46" s="331">
        <f t="shared" si="4"/>
        <v>11800</v>
      </c>
      <c r="O46" s="264"/>
    </row>
    <row r="47" spans="1:15" ht="26.25" customHeight="1">
      <c r="A47" s="369" t="s">
        <v>20</v>
      </c>
      <c r="B47" s="370" t="s">
        <v>39</v>
      </c>
      <c r="C47" s="209" t="s">
        <v>13</v>
      </c>
      <c r="D47" s="209" t="s">
        <v>34</v>
      </c>
      <c r="E47" s="209" t="s">
        <v>653</v>
      </c>
      <c r="F47" s="209" t="s">
        <v>21</v>
      </c>
      <c r="G47" s="209"/>
      <c r="H47" s="331">
        <f t="shared" si="4"/>
        <v>11856.4</v>
      </c>
      <c r="I47" s="331">
        <f t="shared" si="4"/>
        <v>37</v>
      </c>
      <c r="J47" s="349">
        <f t="shared" si="0"/>
        <v>11893.4</v>
      </c>
      <c r="K47" s="331">
        <f t="shared" si="4"/>
        <v>11800</v>
      </c>
      <c r="L47" s="331">
        <f t="shared" si="4"/>
        <v>11800</v>
      </c>
      <c r="O47" s="264"/>
    </row>
    <row r="48" spans="1:15">
      <c r="A48" s="328" t="s">
        <v>9</v>
      </c>
      <c r="B48" s="335" t="s">
        <v>39</v>
      </c>
      <c r="C48" s="336" t="s">
        <v>13</v>
      </c>
      <c r="D48" s="336" t="s">
        <v>34</v>
      </c>
      <c r="E48" s="336" t="s">
        <v>653</v>
      </c>
      <c r="F48" s="336" t="s">
        <v>21</v>
      </c>
      <c r="G48" s="336" t="s">
        <v>10</v>
      </c>
      <c r="H48" s="331">
        <v>11856.4</v>
      </c>
      <c r="I48" s="331">
        <f>17+20</f>
        <v>37</v>
      </c>
      <c r="J48" s="349">
        <f t="shared" si="0"/>
        <v>11893.4</v>
      </c>
      <c r="K48" s="331">
        <v>11800</v>
      </c>
      <c r="L48" s="331">
        <v>11800</v>
      </c>
      <c r="O48" s="264"/>
    </row>
    <row r="49" spans="1:15" ht="38.25" hidden="1">
      <c r="A49" s="369" t="s">
        <v>871</v>
      </c>
      <c r="B49" s="370" t="s">
        <v>39</v>
      </c>
      <c r="C49" s="209" t="s">
        <v>13</v>
      </c>
      <c r="D49" s="209" t="s">
        <v>34</v>
      </c>
      <c r="E49" s="209" t="s">
        <v>868</v>
      </c>
      <c r="F49" s="209"/>
      <c r="G49" s="209"/>
      <c r="H49" s="368">
        <f>H50</f>
        <v>0</v>
      </c>
      <c r="I49" s="368"/>
      <c r="J49" s="349">
        <f t="shared" si="0"/>
        <v>0</v>
      </c>
      <c r="K49" s="368">
        <f t="shared" ref="K49:L51" si="5">K50</f>
        <v>0</v>
      </c>
      <c r="L49" s="368">
        <f t="shared" si="5"/>
        <v>0</v>
      </c>
      <c r="O49" s="264"/>
    </row>
    <row r="50" spans="1:15" ht="89.25" hidden="1">
      <c r="A50" s="369" t="s">
        <v>18</v>
      </c>
      <c r="B50" s="370" t="s">
        <v>39</v>
      </c>
      <c r="C50" s="209" t="s">
        <v>13</v>
      </c>
      <c r="D50" s="209" t="s">
        <v>34</v>
      </c>
      <c r="E50" s="209" t="s">
        <v>868</v>
      </c>
      <c r="F50" s="209" t="s">
        <v>19</v>
      </c>
      <c r="G50" s="209"/>
      <c r="H50" s="368">
        <f>H51</f>
        <v>0</v>
      </c>
      <c r="I50" s="368"/>
      <c r="J50" s="349">
        <f t="shared" si="0"/>
        <v>0</v>
      </c>
      <c r="K50" s="368">
        <f t="shared" si="5"/>
        <v>0</v>
      </c>
      <c r="L50" s="368">
        <f t="shared" si="5"/>
        <v>0</v>
      </c>
      <c r="O50" s="264"/>
    </row>
    <row r="51" spans="1:15" ht="38.25" hidden="1">
      <c r="A51" s="369" t="s">
        <v>20</v>
      </c>
      <c r="B51" s="370" t="s">
        <v>39</v>
      </c>
      <c r="C51" s="209" t="s">
        <v>13</v>
      </c>
      <c r="D51" s="209" t="s">
        <v>34</v>
      </c>
      <c r="E51" s="209" t="s">
        <v>868</v>
      </c>
      <c r="F51" s="209" t="s">
        <v>21</v>
      </c>
      <c r="G51" s="209"/>
      <c r="H51" s="368">
        <f>H52</f>
        <v>0</v>
      </c>
      <c r="I51" s="368"/>
      <c r="J51" s="349">
        <f t="shared" si="0"/>
        <v>0</v>
      </c>
      <c r="K51" s="368">
        <f t="shared" si="5"/>
        <v>0</v>
      </c>
      <c r="L51" s="368">
        <f t="shared" si="5"/>
        <v>0</v>
      </c>
      <c r="O51" s="264"/>
    </row>
    <row r="52" spans="1:15" hidden="1">
      <c r="A52" s="369" t="s">
        <v>869</v>
      </c>
      <c r="B52" s="370" t="s">
        <v>39</v>
      </c>
      <c r="C52" s="209" t="s">
        <v>13</v>
      </c>
      <c r="D52" s="209" t="s">
        <v>34</v>
      </c>
      <c r="E52" s="209" t="s">
        <v>868</v>
      </c>
      <c r="F52" s="209" t="s">
        <v>21</v>
      </c>
      <c r="G52" s="209" t="s">
        <v>197</v>
      </c>
      <c r="H52" s="331"/>
      <c r="I52" s="331"/>
      <c r="J52" s="349">
        <f t="shared" si="0"/>
        <v>0</v>
      </c>
      <c r="K52" s="368"/>
      <c r="L52" s="365"/>
      <c r="O52" s="264"/>
    </row>
    <row r="53" spans="1:15">
      <c r="A53" s="352" t="s">
        <v>36</v>
      </c>
      <c r="B53" s="353" t="s">
        <v>39</v>
      </c>
      <c r="C53" s="250" t="s">
        <v>13</v>
      </c>
      <c r="D53" s="250" t="s">
        <v>37</v>
      </c>
      <c r="E53" s="250"/>
      <c r="F53" s="250"/>
      <c r="G53" s="250"/>
      <c r="H53" s="349">
        <f>H54+H59</f>
        <v>3</v>
      </c>
      <c r="I53" s="349">
        <f>I54+I59</f>
        <v>0</v>
      </c>
      <c r="J53" s="349">
        <f t="shared" si="0"/>
        <v>3</v>
      </c>
      <c r="K53" s="349">
        <f>K54+K59</f>
        <v>36.5</v>
      </c>
      <c r="L53" s="349">
        <f>L54+L59</f>
        <v>1.5</v>
      </c>
      <c r="O53" s="264"/>
    </row>
    <row r="54" spans="1:15" ht="49.5" hidden="1" customHeight="1">
      <c r="A54" s="369" t="s">
        <v>458</v>
      </c>
      <c r="B54" s="370" t="s">
        <v>39</v>
      </c>
      <c r="C54" s="209" t="s">
        <v>13</v>
      </c>
      <c r="D54" s="209" t="s">
        <v>37</v>
      </c>
      <c r="E54" s="209" t="s">
        <v>459</v>
      </c>
      <c r="F54" s="209"/>
      <c r="G54" s="209"/>
      <c r="H54" s="331">
        <f>H55</f>
        <v>0</v>
      </c>
      <c r="I54" s="331"/>
      <c r="J54" s="349">
        <f t="shared" si="0"/>
        <v>0</v>
      </c>
      <c r="K54" s="365"/>
      <c r="L54" s="365"/>
      <c r="O54" s="264"/>
    </row>
    <row r="55" spans="1:15" ht="26.25" hidden="1" customHeight="1">
      <c r="A55" s="369" t="s">
        <v>35</v>
      </c>
      <c r="B55" s="370" t="s">
        <v>39</v>
      </c>
      <c r="C55" s="209" t="s">
        <v>13</v>
      </c>
      <c r="D55" s="209" t="s">
        <v>37</v>
      </c>
      <c r="E55" s="209" t="s">
        <v>459</v>
      </c>
      <c r="F55" s="209" t="s">
        <v>27</v>
      </c>
      <c r="G55" s="209"/>
      <c r="H55" s="331">
        <f>H56</f>
        <v>0</v>
      </c>
      <c r="I55" s="331"/>
      <c r="J55" s="349">
        <f t="shared" si="0"/>
        <v>0</v>
      </c>
      <c r="K55" s="365"/>
      <c r="L55" s="365"/>
      <c r="O55" s="264"/>
    </row>
    <row r="56" spans="1:15" ht="38.25" hidden="1" customHeight="1">
      <c r="A56" s="369" t="s">
        <v>28</v>
      </c>
      <c r="B56" s="370" t="s">
        <v>39</v>
      </c>
      <c r="C56" s="209" t="s">
        <v>13</v>
      </c>
      <c r="D56" s="209" t="s">
        <v>37</v>
      </c>
      <c r="E56" s="209" t="s">
        <v>459</v>
      </c>
      <c r="F56" s="209" t="s">
        <v>76</v>
      </c>
      <c r="G56" s="209"/>
      <c r="H56" s="331">
        <f>H57+H58</f>
        <v>0</v>
      </c>
      <c r="I56" s="331"/>
      <c r="J56" s="349">
        <f t="shared" si="0"/>
        <v>0</v>
      </c>
      <c r="K56" s="365"/>
      <c r="L56" s="365"/>
      <c r="O56" s="264"/>
    </row>
    <row r="57" spans="1:15" ht="12.75" hidden="1" customHeight="1">
      <c r="A57" s="369" t="s">
        <v>11</v>
      </c>
      <c r="B57" s="370" t="s">
        <v>39</v>
      </c>
      <c r="C57" s="209" t="s">
        <v>13</v>
      </c>
      <c r="D57" s="209" t="s">
        <v>37</v>
      </c>
      <c r="E57" s="209" t="s">
        <v>459</v>
      </c>
      <c r="F57" s="209" t="s">
        <v>76</v>
      </c>
      <c r="G57" s="209" t="s">
        <v>12</v>
      </c>
      <c r="H57" s="331"/>
      <c r="I57" s="331"/>
      <c r="J57" s="349">
        <f t="shared" si="0"/>
        <v>0</v>
      </c>
      <c r="K57" s="365"/>
      <c r="L57" s="365"/>
      <c r="O57" s="264"/>
    </row>
    <row r="58" spans="1:15" ht="12.75" hidden="1" customHeight="1">
      <c r="A58" s="369" t="s">
        <v>628</v>
      </c>
      <c r="B58" s="370" t="s">
        <v>39</v>
      </c>
      <c r="C58" s="209" t="s">
        <v>13</v>
      </c>
      <c r="D58" s="209" t="s">
        <v>37</v>
      </c>
      <c r="E58" s="209" t="s">
        <v>459</v>
      </c>
      <c r="F58" s="209" t="s">
        <v>76</v>
      </c>
      <c r="G58" s="209" t="s">
        <v>197</v>
      </c>
      <c r="H58" s="331"/>
      <c r="I58" s="331"/>
      <c r="J58" s="349">
        <f t="shared" si="0"/>
        <v>0</v>
      </c>
      <c r="K58" s="365"/>
      <c r="L58" s="365"/>
      <c r="O58" s="264"/>
    </row>
    <row r="59" spans="1:15" ht="28.5" customHeight="1">
      <c r="A59" s="352" t="s">
        <v>16</v>
      </c>
      <c r="B59" s="353" t="s">
        <v>39</v>
      </c>
      <c r="C59" s="250" t="s">
        <v>13</v>
      </c>
      <c r="D59" s="250" t="s">
        <v>37</v>
      </c>
      <c r="E59" s="250" t="s">
        <v>651</v>
      </c>
      <c r="F59" s="250"/>
      <c r="G59" s="250"/>
      <c r="H59" s="331">
        <f t="shared" ref="H59:L61" si="6">H60</f>
        <v>3</v>
      </c>
      <c r="I59" s="331">
        <f t="shared" si="6"/>
        <v>0</v>
      </c>
      <c r="J59" s="349">
        <f t="shared" si="0"/>
        <v>3</v>
      </c>
      <c r="K59" s="331">
        <f t="shared" si="6"/>
        <v>36.5</v>
      </c>
      <c r="L59" s="331">
        <f t="shared" si="6"/>
        <v>1.5</v>
      </c>
      <c r="O59" s="264"/>
    </row>
    <row r="60" spans="1:15" ht="52.5" customHeight="1">
      <c r="A60" s="369" t="s">
        <v>458</v>
      </c>
      <c r="B60" s="370" t="s">
        <v>39</v>
      </c>
      <c r="C60" s="209" t="s">
        <v>13</v>
      </c>
      <c r="D60" s="209" t="s">
        <v>37</v>
      </c>
      <c r="E60" s="209" t="s">
        <v>654</v>
      </c>
      <c r="F60" s="209"/>
      <c r="G60" s="209"/>
      <c r="H60" s="331">
        <f>H61</f>
        <v>3</v>
      </c>
      <c r="I60" s="331">
        <f>I61</f>
        <v>0</v>
      </c>
      <c r="J60" s="349">
        <f t="shared" si="0"/>
        <v>3</v>
      </c>
      <c r="K60" s="331">
        <f t="shared" si="6"/>
        <v>36.5</v>
      </c>
      <c r="L60" s="331">
        <f t="shared" si="6"/>
        <v>1.5</v>
      </c>
      <c r="O60" s="264"/>
    </row>
    <row r="61" spans="1:15" ht="27" customHeight="1">
      <c r="A61" s="369" t="s">
        <v>35</v>
      </c>
      <c r="B61" s="370" t="s">
        <v>39</v>
      </c>
      <c r="C61" s="209" t="s">
        <v>13</v>
      </c>
      <c r="D61" s="209" t="s">
        <v>37</v>
      </c>
      <c r="E61" s="209" t="s">
        <v>654</v>
      </c>
      <c r="F61" s="209" t="s">
        <v>27</v>
      </c>
      <c r="G61" s="209"/>
      <c r="H61" s="331">
        <f t="shared" si="6"/>
        <v>3</v>
      </c>
      <c r="I61" s="331">
        <f t="shared" si="6"/>
        <v>0</v>
      </c>
      <c r="J61" s="349">
        <f t="shared" si="0"/>
        <v>3</v>
      </c>
      <c r="K61" s="331">
        <f t="shared" si="6"/>
        <v>36.5</v>
      </c>
      <c r="L61" s="331">
        <f t="shared" si="6"/>
        <v>1.5</v>
      </c>
      <c r="O61" s="264"/>
    </row>
    <row r="62" spans="1:15" ht="38.25" customHeight="1">
      <c r="A62" s="369" t="s">
        <v>28</v>
      </c>
      <c r="B62" s="370" t="s">
        <v>39</v>
      </c>
      <c r="C62" s="209" t="s">
        <v>13</v>
      </c>
      <c r="D62" s="209" t="s">
        <v>37</v>
      </c>
      <c r="E62" s="209" t="s">
        <v>654</v>
      </c>
      <c r="F62" s="209" t="s">
        <v>76</v>
      </c>
      <c r="G62" s="209"/>
      <c r="H62" s="331">
        <f>H63+H64</f>
        <v>3</v>
      </c>
      <c r="I62" s="331">
        <f>I63+I64</f>
        <v>0</v>
      </c>
      <c r="J62" s="349">
        <f t="shared" si="0"/>
        <v>3</v>
      </c>
      <c r="K62" s="331">
        <f>K63+K64</f>
        <v>36.5</v>
      </c>
      <c r="L62" s="331">
        <f>L63+L64</f>
        <v>1.5</v>
      </c>
      <c r="O62" s="264"/>
    </row>
    <row r="63" spans="1:15" ht="12.75" customHeight="1">
      <c r="A63" s="369" t="s">
        <v>11</v>
      </c>
      <c r="B63" s="370" t="s">
        <v>39</v>
      </c>
      <c r="C63" s="209" t="s">
        <v>13</v>
      </c>
      <c r="D63" s="209" t="s">
        <v>37</v>
      </c>
      <c r="E63" s="209" t="s">
        <v>654</v>
      </c>
      <c r="F63" s="209" t="s">
        <v>76</v>
      </c>
      <c r="G63" s="209" t="s">
        <v>12</v>
      </c>
      <c r="H63" s="331"/>
      <c r="I63" s="331"/>
      <c r="J63" s="349">
        <f t="shared" si="0"/>
        <v>0</v>
      </c>
      <c r="K63" s="365"/>
      <c r="L63" s="365"/>
      <c r="O63" s="264"/>
    </row>
    <row r="64" spans="1:15">
      <c r="A64" s="369" t="s">
        <v>628</v>
      </c>
      <c r="B64" s="370" t="s">
        <v>39</v>
      </c>
      <c r="C64" s="209" t="s">
        <v>13</v>
      </c>
      <c r="D64" s="209" t="s">
        <v>37</v>
      </c>
      <c r="E64" s="209" t="s">
        <v>654</v>
      </c>
      <c r="F64" s="209" t="s">
        <v>76</v>
      </c>
      <c r="G64" s="209" t="s">
        <v>197</v>
      </c>
      <c r="H64" s="331">
        <v>3</v>
      </c>
      <c r="I64" s="331"/>
      <c r="J64" s="349">
        <f t="shared" si="0"/>
        <v>3</v>
      </c>
      <c r="K64" s="368">
        <v>36.5</v>
      </c>
      <c r="L64" s="368">
        <v>1.5</v>
      </c>
      <c r="O64" s="264"/>
    </row>
    <row r="65" spans="1:15" ht="51" hidden="1" customHeight="1">
      <c r="A65" s="352" t="s">
        <v>40</v>
      </c>
      <c r="B65" s="353" t="s">
        <v>39</v>
      </c>
      <c r="C65" s="250" t="s">
        <v>13</v>
      </c>
      <c r="D65" s="250" t="s">
        <v>41</v>
      </c>
      <c r="E65" s="250"/>
      <c r="F65" s="250"/>
      <c r="G65" s="250"/>
      <c r="H65" s="349">
        <f>H66+H78</f>
        <v>0</v>
      </c>
      <c r="I65" s="349"/>
      <c r="J65" s="349">
        <f t="shared" si="0"/>
        <v>0</v>
      </c>
      <c r="K65" s="349">
        <f>K66+K78</f>
        <v>0</v>
      </c>
      <c r="L65" s="349">
        <f>L66+L78</f>
        <v>0</v>
      </c>
      <c r="O65" s="264"/>
    </row>
    <row r="66" spans="1:15" ht="25.5" hidden="1" customHeight="1">
      <c r="A66" s="352" t="s">
        <v>16</v>
      </c>
      <c r="B66" s="353" t="s">
        <v>39</v>
      </c>
      <c r="C66" s="250" t="s">
        <v>13</v>
      </c>
      <c r="D66" s="250" t="s">
        <v>41</v>
      </c>
      <c r="E66" s="250" t="s">
        <v>203</v>
      </c>
      <c r="F66" s="250"/>
      <c r="G66" s="250"/>
      <c r="H66" s="349">
        <f>H67+H71</f>
        <v>0</v>
      </c>
      <c r="I66" s="349"/>
      <c r="J66" s="349">
        <f t="shared" si="0"/>
        <v>0</v>
      </c>
      <c r="K66" s="365"/>
      <c r="L66" s="365"/>
      <c r="O66" s="264"/>
    </row>
    <row r="67" spans="1:15" ht="13.5" hidden="1" customHeight="1">
      <c r="A67" s="352" t="s">
        <v>207</v>
      </c>
      <c r="B67" s="353" t="s">
        <v>39</v>
      </c>
      <c r="C67" s="250" t="s">
        <v>13</v>
      </c>
      <c r="D67" s="250" t="s">
        <v>41</v>
      </c>
      <c r="E67" s="250" t="s">
        <v>206</v>
      </c>
      <c r="F67" s="354"/>
      <c r="G67" s="354"/>
      <c r="H67" s="349">
        <f>H68</f>
        <v>0</v>
      </c>
      <c r="I67" s="349"/>
      <c r="J67" s="349">
        <f t="shared" si="0"/>
        <v>0</v>
      </c>
      <c r="K67" s="365"/>
      <c r="L67" s="365"/>
      <c r="O67" s="264"/>
    </row>
    <row r="68" spans="1:15" ht="63.75" hidden="1" customHeight="1">
      <c r="A68" s="369" t="s">
        <v>18</v>
      </c>
      <c r="B68" s="370" t="s">
        <v>39</v>
      </c>
      <c r="C68" s="209" t="s">
        <v>13</v>
      </c>
      <c r="D68" s="209" t="s">
        <v>41</v>
      </c>
      <c r="E68" s="209" t="s">
        <v>206</v>
      </c>
      <c r="F68" s="209" t="s">
        <v>19</v>
      </c>
      <c r="G68" s="209"/>
      <c r="H68" s="331">
        <f>H69</f>
        <v>0</v>
      </c>
      <c r="I68" s="331"/>
      <c r="J68" s="349">
        <f t="shared" si="0"/>
        <v>0</v>
      </c>
      <c r="K68" s="365"/>
      <c r="L68" s="365"/>
      <c r="O68" s="264"/>
    </row>
    <row r="69" spans="1:15" ht="26.25" hidden="1" customHeight="1">
      <c r="A69" s="369" t="s">
        <v>20</v>
      </c>
      <c r="B69" s="370" t="s">
        <v>39</v>
      </c>
      <c r="C69" s="209" t="s">
        <v>13</v>
      </c>
      <c r="D69" s="209" t="s">
        <v>41</v>
      </c>
      <c r="E69" s="209" t="s">
        <v>206</v>
      </c>
      <c r="F69" s="209" t="s">
        <v>21</v>
      </c>
      <c r="G69" s="209"/>
      <c r="H69" s="331">
        <f>H70</f>
        <v>0</v>
      </c>
      <c r="I69" s="331"/>
      <c r="J69" s="349">
        <f t="shared" si="0"/>
        <v>0</v>
      </c>
      <c r="K69" s="365"/>
      <c r="L69" s="365"/>
      <c r="O69" s="264"/>
    </row>
    <row r="70" spans="1:15" ht="12.75" hidden="1" customHeight="1">
      <c r="A70" s="369" t="s">
        <v>9</v>
      </c>
      <c r="B70" s="370" t="s">
        <v>39</v>
      </c>
      <c r="C70" s="209" t="s">
        <v>13</v>
      </c>
      <c r="D70" s="209" t="s">
        <v>41</v>
      </c>
      <c r="E70" s="209" t="s">
        <v>206</v>
      </c>
      <c r="F70" s="209" t="s">
        <v>21</v>
      </c>
      <c r="G70" s="209" t="s">
        <v>10</v>
      </c>
      <c r="H70" s="331"/>
      <c r="I70" s="331"/>
      <c r="J70" s="349">
        <f t="shared" si="0"/>
        <v>0</v>
      </c>
      <c r="K70" s="365"/>
      <c r="L70" s="365"/>
      <c r="O70" s="264"/>
    </row>
    <row r="71" spans="1:15" ht="26.25" hidden="1" customHeight="1">
      <c r="A71" s="369" t="s">
        <v>638</v>
      </c>
      <c r="B71" s="370" t="s">
        <v>39</v>
      </c>
      <c r="C71" s="209" t="s">
        <v>13</v>
      </c>
      <c r="D71" s="209" t="s">
        <v>41</v>
      </c>
      <c r="E71" s="209" t="s">
        <v>639</v>
      </c>
      <c r="F71" s="209"/>
      <c r="G71" s="209"/>
      <c r="H71" s="331">
        <f>H74+H77</f>
        <v>0</v>
      </c>
      <c r="I71" s="331"/>
      <c r="J71" s="349">
        <f t="shared" si="0"/>
        <v>0</v>
      </c>
      <c r="K71" s="365"/>
      <c r="L71" s="365"/>
      <c r="O71" s="264"/>
    </row>
    <row r="72" spans="1:15" ht="67.5" hidden="1" customHeight="1">
      <c r="A72" s="369" t="s">
        <v>18</v>
      </c>
      <c r="B72" s="370" t="s">
        <v>39</v>
      </c>
      <c r="C72" s="209" t="s">
        <v>13</v>
      </c>
      <c r="D72" s="209" t="s">
        <v>41</v>
      </c>
      <c r="E72" s="209" t="s">
        <v>639</v>
      </c>
      <c r="F72" s="209" t="s">
        <v>19</v>
      </c>
      <c r="G72" s="209"/>
      <c r="H72" s="331">
        <f>H73</f>
        <v>0</v>
      </c>
      <c r="I72" s="331"/>
      <c r="J72" s="349">
        <f t="shared" si="0"/>
        <v>0</v>
      </c>
      <c r="K72" s="365"/>
      <c r="L72" s="365"/>
      <c r="O72" s="264"/>
    </row>
    <row r="73" spans="1:15" ht="26.25" hidden="1" customHeight="1">
      <c r="A73" s="369" t="s">
        <v>20</v>
      </c>
      <c r="B73" s="370" t="s">
        <v>39</v>
      </c>
      <c r="C73" s="209" t="s">
        <v>13</v>
      </c>
      <c r="D73" s="209" t="s">
        <v>41</v>
      </c>
      <c r="E73" s="209" t="s">
        <v>639</v>
      </c>
      <c r="F73" s="209" t="s">
        <v>21</v>
      </c>
      <c r="G73" s="209"/>
      <c r="H73" s="331">
        <f>H74</f>
        <v>0</v>
      </c>
      <c r="I73" s="331"/>
      <c r="J73" s="349">
        <f t="shared" si="0"/>
        <v>0</v>
      </c>
      <c r="K73" s="365"/>
      <c r="L73" s="365"/>
      <c r="O73" s="264"/>
    </row>
    <row r="74" spans="1:15" ht="12.75" hidden="1" customHeight="1">
      <c r="A74" s="369" t="s">
        <v>9</v>
      </c>
      <c r="B74" s="370" t="s">
        <v>39</v>
      </c>
      <c r="C74" s="209" t="s">
        <v>13</v>
      </c>
      <c r="D74" s="209" t="s">
        <v>41</v>
      </c>
      <c r="E74" s="209" t="s">
        <v>639</v>
      </c>
      <c r="F74" s="209" t="s">
        <v>21</v>
      </c>
      <c r="G74" s="209" t="s">
        <v>10</v>
      </c>
      <c r="H74" s="349"/>
      <c r="I74" s="349"/>
      <c r="J74" s="349">
        <f t="shared" si="0"/>
        <v>0</v>
      </c>
      <c r="K74" s="365"/>
      <c r="L74" s="365"/>
      <c r="O74" s="264"/>
    </row>
    <row r="75" spans="1:15" ht="25.5" hidden="1" customHeight="1">
      <c r="A75" s="369" t="s">
        <v>35</v>
      </c>
      <c r="B75" s="370" t="s">
        <v>39</v>
      </c>
      <c r="C75" s="209" t="s">
        <v>13</v>
      </c>
      <c r="D75" s="209" t="s">
        <v>41</v>
      </c>
      <c r="E75" s="209" t="s">
        <v>639</v>
      </c>
      <c r="F75" s="209" t="s">
        <v>27</v>
      </c>
      <c r="G75" s="209"/>
      <c r="H75" s="331">
        <f>H76</f>
        <v>0</v>
      </c>
      <c r="I75" s="331"/>
      <c r="J75" s="349">
        <f t="shared" si="0"/>
        <v>0</v>
      </c>
      <c r="K75" s="365"/>
      <c r="L75" s="365"/>
      <c r="O75" s="264"/>
    </row>
    <row r="76" spans="1:15" ht="38.25" hidden="1" customHeight="1">
      <c r="A76" s="369" t="s">
        <v>28</v>
      </c>
      <c r="B76" s="370" t="s">
        <v>39</v>
      </c>
      <c r="C76" s="209" t="s">
        <v>13</v>
      </c>
      <c r="D76" s="209" t="s">
        <v>41</v>
      </c>
      <c r="E76" s="209" t="s">
        <v>639</v>
      </c>
      <c r="F76" s="209" t="s">
        <v>29</v>
      </c>
      <c r="G76" s="209"/>
      <c r="H76" s="331">
        <f>H77</f>
        <v>0</v>
      </c>
      <c r="I76" s="331"/>
      <c r="J76" s="349">
        <f t="shared" si="0"/>
        <v>0</v>
      </c>
      <c r="K76" s="365"/>
      <c r="L76" s="365"/>
      <c r="O76" s="264"/>
    </row>
    <row r="77" spans="1:15" ht="12.75" hidden="1" customHeight="1">
      <c r="A77" s="369" t="s">
        <v>9</v>
      </c>
      <c r="B77" s="370" t="s">
        <v>39</v>
      </c>
      <c r="C77" s="209" t="s">
        <v>13</v>
      </c>
      <c r="D77" s="209" t="s">
        <v>41</v>
      </c>
      <c r="E77" s="209" t="s">
        <v>639</v>
      </c>
      <c r="F77" s="209" t="s">
        <v>29</v>
      </c>
      <c r="G77" s="209" t="s">
        <v>10</v>
      </c>
      <c r="H77" s="349"/>
      <c r="I77" s="349"/>
      <c r="J77" s="349">
        <f t="shared" si="0"/>
        <v>0</v>
      </c>
      <c r="K77" s="365"/>
      <c r="L77" s="365"/>
      <c r="O77" s="264"/>
    </row>
    <row r="78" spans="1:15" ht="25.5" hidden="1" customHeight="1">
      <c r="A78" s="352" t="s">
        <v>16</v>
      </c>
      <c r="B78" s="353" t="s">
        <v>39</v>
      </c>
      <c r="C78" s="250" t="s">
        <v>13</v>
      </c>
      <c r="D78" s="250" t="s">
        <v>41</v>
      </c>
      <c r="E78" s="250" t="s">
        <v>651</v>
      </c>
      <c r="F78" s="250"/>
      <c r="G78" s="250"/>
      <c r="H78" s="331">
        <f>H79+H83+H90</f>
        <v>0</v>
      </c>
      <c r="I78" s="331"/>
      <c r="J78" s="349">
        <f t="shared" si="0"/>
        <v>0</v>
      </c>
      <c r="K78" s="331">
        <f>K79+K83+K90</f>
        <v>0</v>
      </c>
      <c r="L78" s="331">
        <f>L79+L83+L90</f>
        <v>0</v>
      </c>
      <c r="O78" s="264"/>
    </row>
    <row r="79" spans="1:15" ht="15.75" hidden="1" customHeight="1">
      <c r="A79" s="352" t="s">
        <v>207</v>
      </c>
      <c r="B79" s="353" t="s">
        <v>39</v>
      </c>
      <c r="C79" s="250" t="s">
        <v>13</v>
      </c>
      <c r="D79" s="250" t="s">
        <v>41</v>
      </c>
      <c r="E79" s="250" t="s">
        <v>653</v>
      </c>
      <c r="F79" s="354"/>
      <c r="G79" s="354"/>
      <c r="H79" s="331">
        <f t="shared" ref="H79:L81" si="7">H80</f>
        <v>0</v>
      </c>
      <c r="I79" s="331"/>
      <c r="J79" s="349">
        <f t="shared" si="0"/>
        <v>0</v>
      </c>
      <c r="K79" s="331">
        <f t="shared" si="7"/>
        <v>0</v>
      </c>
      <c r="L79" s="331">
        <f t="shared" si="7"/>
        <v>0</v>
      </c>
      <c r="O79" s="264"/>
    </row>
    <row r="80" spans="1:15" ht="93" hidden="1" customHeight="1">
      <c r="A80" s="369" t="s">
        <v>18</v>
      </c>
      <c r="B80" s="370" t="s">
        <v>39</v>
      </c>
      <c r="C80" s="209" t="s">
        <v>13</v>
      </c>
      <c r="D80" s="209" t="s">
        <v>41</v>
      </c>
      <c r="E80" s="209" t="s">
        <v>653</v>
      </c>
      <c r="F80" s="209" t="s">
        <v>19</v>
      </c>
      <c r="G80" s="209"/>
      <c r="H80" s="331">
        <f t="shared" si="7"/>
        <v>0</v>
      </c>
      <c r="I80" s="331"/>
      <c r="J80" s="349">
        <f t="shared" si="0"/>
        <v>0</v>
      </c>
      <c r="K80" s="331">
        <f t="shared" si="7"/>
        <v>0</v>
      </c>
      <c r="L80" s="331">
        <f t="shared" si="7"/>
        <v>0</v>
      </c>
      <c r="O80" s="264"/>
    </row>
    <row r="81" spans="1:15" ht="41.25" hidden="1" customHeight="1">
      <c r="A81" s="369" t="s">
        <v>20</v>
      </c>
      <c r="B81" s="370" t="s">
        <v>39</v>
      </c>
      <c r="C81" s="209" t="s">
        <v>13</v>
      </c>
      <c r="D81" s="209" t="s">
        <v>41</v>
      </c>
      <c r="E81" s="209" t="s">
        <v>653</v>
      </c>
      <c r="F81" s="209" t="s">
        <v>21</v>
      </c>
      <c r="G81" s="209"/>
      <c r="H81" s="331">
        <f t="shared" si="7"/>
        <v>0</v>
      </c>
      <c r="I81" s="331"/>
      <c r="J81" s="349">
        <f t="shared" ref="J81:J148" si="8">H81+I81</f>
        <v>0</v>
      </c>
      <c r="K81" s="331">
        <f t="shared" si="7"/>
        <v>0</v>
      </c>
      <c r="L81" s="331">
        <f t="shared" si="7"/>
        <v>0</v>
      </c>
      <c r="O81" s="264"/>
    </row>
    <row r="82" spans="1:15" ht="12.75" hidden="1" customHeight="1">
      <c r="A82" s="369" t="s">
        <v>9</v>
      </c>
      <c r="B82" s="370" t="s">
        <v>39</v>
      </c>
      <c r="C82" s="209" t="s">
        <v>13</v>
      </c>
      <c r="D82" s="209" t="s">
        <v>41</v>
      </c>
      <c r="E82" s="209" t="s">
        <v>653</v>
      </c>
      <c r="F82" s="209" t="s">
        <v>21</v>
      </c>
      <c r="G82" s="209" t="s">
        <v>10</v>
      </c>
      <c r="H82" s="331"/>
      <c r="I82" s="331"/>
      <c r="J82" s="349">
        <f t="shared" si="8"/>
        <v>0</v>
      </c>
      <c r="K82" s="368"/>
      <c r="L82" s="365"/>
      <c r="O82" s="264"/>
    </row>
    <row r="83" spans="1:15" ht="39" hidden="1" customHeight="1">
      <c r="A83" s="369" t="s">
        <v>638</v>
      </c>
      <c r="B83" s="370" t="s">
        <v>39</v>
      </c>
      <c r="C83" s="209" t="s">
        <v>13</v>
      </c>
      <c r="D83" s="209" t="s">
        <v>41</v>
      </c>
      <c r="E83" s="209" t="s">
        <v>655</v>
      </c>
      <c r="F83" s="209"/>
      <c r="G83" s="209"/>
      <c r="H83" s="349"/>
      <c r="I83" s="349"/>
      <c r="J83" s="349">
        <f t="shared" si="8"/>
        <v>0</v>
      </c>
      <c r="K83" s="365"/>
      <c r="L83" s="365"/>
      <c r="O83" s="264"/>
    </row>
    <row r="84" spans="1:15" ht="64.5" hidden="1" customHeight="1">
      <c r="A84" s="369" t="s">
        <v>18</v>
      </c>
      <c r="B84" s="370" t="s">
        <v>39</v>
      </c>
      <c r="C84" s="209" t="s">
        <v>13</v>
      </c>
      <c r="D84" s="209" t="s">
        <v>41</v>
      </c>
      <c r="E84" s="209" t="s">
        <v>655</v>
      </c>
      <c r="F84" s="209" t="s">
        <v>19</v>
      </c>
      <c r="G84" s="209"/>
      <c r="H84" s="349"/>
      <c r="I84" s="349"/>
      <c r="J84" s="349">
        <f t="shared" si="8"/>
        <v>0</v>
      </c>
      <c r="K84" s="365"/>
      <c r="L84" s="365"/>
      <c r="O84" s="264"/>
    </row>
    <row r="85" spans="1:15" ht="28.5" hidden="1" customHeight="1">
      <c r="A85" s="369" t="s">
        <v>20</v>
      </c>
      <c r="B85" s="370" t="s">
        <v>39</v>
      </c>
      <c r="C85" s="209" t="s">
        <v>13</v>
      </c>
      <c r="D85" s="209" t="s">
        <v>41</v>
      </c>
      <c r="E85" s="209" t="s">
        <v>655</v>
      </c>
      <c r="F85" s="209" t="s">
        <v>21</v>
      </c>
      <c r="G85" s="209"/>
      <c r="H85" s="349"/>
      <c r="I85" s="349"/>
      <c r="J85" s="349">
        <f t="shared" si="8"/>
        <v>0</v>
      </c>
      <c r="K85" s="365"/>
      <c r="L85" s="365"/>
      <c r="O85" s="264"/>
    </row>
    <row r="86" spans="1:15" ht="12.75" hidden="1" customHeight="1">
      <c r="A86" s="369" t="s">
        <v>9</v>
      </c>
      <c r="B86" s="370" t="s">
        <v>39</v>
      </c>
      <c r="C86" s="209" t="s">
        <v>13</v>
      </c>
      <c r="D86" s="209" t="s">
        <v>41</v>
      </c>
      <c r="E86" s="209" t="s">
        <v>655</v>
      </c>
      <c r="F86" s="209" t="s">
        <v>21</v>
      </c>
      <c r="G86" s="209" t="s">
        <v>10</v>
      </c>
      <c r="H86" s="349"/>
      <c r="I86" s="349"/>
      <c r="J86" s="349">
        <f t="shared" si="8"/>
        <v>0</v>
      </c>
      <c r="K86" s="365"/>
      <c r="L86" s="365"/>
      <c r="O86" s="264"/>
    </row>
    <row r="87" spans="1:15" ht="24.75" hidden="1" customHeight="1">
      <c r="A87" s="369" t="s">
        <v>35</v>
      </c>
      <c r="B87" s="370" t="s">
        <v>39</v>
      </c>
      <c r="C87" s="209" t="s">
        <v>13</v>
      </c>
      <c r="D87" s="209" t="s">
        <v>41</v>
      </c>
      <c r="E87" s="209" t="s">
        <v>655</v>
      </c>
      <c r="F87" s="209" t="s">
        <v>27</v>
      </c>
      <c r="G87" s="209"/>
      <c r="H87" s="349"/>
      <c r="I87" s="349"/>
      <c r="J87" s="349">
        <f t="shared" si="8"/>
        <v>0</v>
      </c>
      <c r="K87" s="365"/>
      <c r="L87" s="365"/>
      <c r="O87" s="264"/>
    </row>
    <row r="88" spans="1:15" ht="38.25" hidden="1" customHeight="1">
      <c r="A88" s="369" t="s">
        <v>28</v>
      </c>
      <c r="B88" s="370" t="s">
        <v>39</v>
      </c>
      <c r="C88" s="209" t="s">
        <v>13</v>
      </c>
      <c r="D88" s="209" t="s">
        <v>41</v>
      </c>
      <c r="E88" s="209" t="s">
        <v>655</v>
      </c>
      <c r="F88" s="209" t="s">
        <v>29</v>
      </c>
      <c r="G88" s="209"/>
      <c r="H88" s="349"/>
      <c r="I88" s="349"/>
      <c r="J88" s="349">
        <f t="shared" si="8"/>
        <v>0</v>
      </c>
      <c r="K88" s="365"/>
      <c r="L88" s="365"/>
      <c r="O88" s="264"/>
    </row>
    <row r="89" spans="1:15" ht="12.75" hidden="1" customHeight="1">
      <c r="A89" s="369" t="s">
        <v>9</v>
      </c>
      <c r="B89" s="370" t="s">
        <v>39</v>
      </c>
      <c r="C89" s="209" t="s">
        <v>13</v>
      </c>
      <c r="D89" s="209" t="s">
        <v>41</v>
      </c>
      <c r="E89" s="209" t="s">
        <v>655</v>
      </c>
      <c r="F89" s="209" t="s">
        <v>29</v>
      </c>
      <c r="G89" s="209" t="s">
        <v>10</v>
      </c>
      <c r="H89" s="349"/>
      <c r="I89" s="349"/>
      <c r="J89" s="349">
        <f t="shared" si="8"/>
        <v>0</v>
      </c>
      <c r="K89" s="365"/>
      <c r="L89" s="365"/>
      <c r="O89" s="264"/>
    </row>
    <row r="90" spans="1:15" ht="38.25" hidden="1" customHeight="1">
      <c r="A90" s="369" t="s">
        <v>871</v>
      </c>
      <c r="B90" s="370" t="s">
        <v>39</v>
      </c>
      <c r="C90" s="209" t="s">
        <v>13</v>
      </c>
      <c r="D90" s="209" t="s">
        <v>41</v>
      </c>
      <c r="E90" s="209" t="s">
        <v>868</v>
      </c>
      <c r="F90" s="209"/>
      <c r="G90" s="209"/>
      <c r="H90" s="365">
        <f t="shared" ref="H90:L92" si="9">H91</f>
        <v>0</v>
      </c>
      <c r="I90" s="365"/>
      <c r="J90" s="349">
        <f t="shared" si="8"/>
        <v>0</v>
      </c>
      <c r="K90" s="365">
        <f t="shared" si="9"/>
        <v>0</v>
      </c>
      <c r="L90" s="365">
        <f t="shared" si="9"/>
        <v>0</v>
      </c>
      <c r="O90" s="264"/>
    </row>
    <row r="91" spans="1:15" ht="117.75" hidden="1" customHeight="1">
      <c r="A91" s="369" t="s">
        <v>18</v>
      </c>
      <c r="B91" s="370" t="s">
        <v>39</v>
      </c>
      <c r="C91" s="209" t="s">
        <v>13</v>
      </c>
      <c r="D91" s="209" t="s">
        <v>41</v>
      </c>
      <c r="E91" s="209" t="s">
        <v>868</v>
      </c>
      <c r="F91" s="209" t="s">
        <v>19</v>
      </c>
      <c r="G91" s="209"/>
      <c r="H91" s="365">
        <f t="shared" si="9"/>
        <v>0</v>
      </c>
      <c r="I91" s="365"/>
      <c r="J91" s="349">
        <f t="shared" si="8"/>
        <v>0</v>
      </c>
      <c r="K91" s="365">
        <f t="shared" si="9"/>
        <v>0</v>
      </c>
      <c r="L91" s="365">
        <f t="shared" si="9"/>
        <v>0</v>
      </c>
      <c r="O91" s="264"/>
    </row>
    <row r="92" spans="1:15" ht="25.5" hidden="1" customHeight="1">
      <c r="A92" s="369" t="s">
        <v>20</v>
      </c>
      <c r="B92" s="370" t="s">
        <v>39</v>
      </c>
      <c r="C92" s="209" t="s">
        <v>13</v>
      </c>
      <c r="D92" s="209" t="s">
        <v>41</v>
      </c>
      <c r="E92" s="209" t="s">
        <v>868</v>
      </c>
      <c r="F92" s="209" t="s">
        <v>21</v>
      </c>
      <c r="G92" s="209"/>
      <c r="H92" s="365">
        <f t="shared" si="9"/>
        <v>0</v>
      </c>
      <c r="I92" s="365"/>
      <c r="J92" s="349">
        <f t="shared" si="8"/>
        <v>0</v>
      </c>
      <c r="K92" s="365">
        <f t="shared" si="9"/>
        <v>0</v>
      </c>
      <c r="L92" s="365">
        <f t="shared" si="9"/>
        <v>0</v>
      </c>
      <c r="O92" s="264"/>
    </row>
    <row r="93" spans="1:15" ht="12.75" hidden="1" customHeight="1">
      <c r="A93" s="369" t="s">
        <v>869</v>
      </c>
      <c r="B93" s="370" t="s">
        <v>39</v>
      </c>
      <c r="C93" s="209" t="s">
        <v>13</v>
      </c>
      <c r="D93" s="209" t="s">
        <v>41</v>
      </c>
      <c r="E93" s="209" t="s">
        <v>868</v>
      </c>
      <c r="F93" s="209" t="s">
        <v>21</v>
      </c>
      <c r="G93" s="209" t="s">
        <v>197</v>
      </c>
      <c r="H93" s="349"/>
      <c r="I93" s="349"/>
      <c r="J93" s="349">
        <f t="shared" si="8"/>
        <v>0</v>
      </c>
      <c r="K93" s="365"/>
      <c r="L93" s="365"/>
      <c r="O93" s="264"/>
    </row>
    <row r="94" spans="1:15" ht="25.5" hidden="1" customHeight="1">
      <c r="A94" s="369" t="s">
        <v>832</v>
      </c>
      <c r="B94" s="370" t="s">
        <v>39</v>
      </c>
      <c r="C94" s="209" t="s">
        <v>13</v>
      </c>
      <c r="D94" s="209" t="s">
        <v>42</v>
      </c>
      <c r="E94" s="209"/>
      <c r="F94" s="209"/>
      <c r="G94" s="209"/>
      <c r="H94" s="368">
        <f>H95+H98+H101</f>
        <v>0</v>
      </c>
      <c r="I94" s="368">
        <f>I95+I98+I101</f>
        <v>0</v>
      </c>
      <c r="J94" s="349">
        <f t="shared" si="8"/>
        <v>0</v>
      </c>
      <c r="K94" s="368">
        <f>K95+K98+K101</f>
        <v>0</v>
      </c>
      <c r="L94" s="368">
        <f>L95+L98+L101</f>
        <v>0</v>
      </c>
      <c r="O94" s="264"/>
    </row>
    <row r="95" spans="1:15" ht="93" hidden="1" customHeight="1">
      <c r="A95" s="369" t="s">
        <v>18</v>
      </c>
      <c r="B95" s="370" t="s">
        <v>39</v>
      </c>
      <c r="C95" s="209" t="s">
        <v>13</v>
      </c>
      <c r="D95" s="209" t="s">
        <v>42</v>
      </c>
      <c r="E95" s="209" t="s">
        <v>653</v>
      </c>
      <c r="F95" s="209" t="s">
        <v>19</v>
      </c>
      <c r="G95" s="209"/>
      <c r="H95" s="368">
        <f>H96</f>
        <v>0</v>
      </c>
      <c r="I95" s="368">
        <f>I96</f>
        <v>0</v>
      </c>
      <c r="J95" s="349">
        <f t="shared" si="8"/>
        <v>0</v>
      </c>
      <c r="K95" s="368">
        <f>K96</f>
        <v>0</v>
      </c>
      <c r="L95" s="365"/>
      <c r="O95" s="264"/>
    </row>
    <row r="96" spans="1:15" ht="25.5" hidden="1" customHeight="1">
      <c r="A96" s="369" t="s">
        <v>20</v>
      </c>
      <c r="B96" s="370" t="s">
        <v>39</v>
      </c>
      <c r="C96" s="209" t="s">
        <v>13</v>
      </c>
      <c r="D96" s="209" t="s">
        <v>42</v>
      </c>
      <c r="E96" s="209" t="s">
        <v>653</v>
      </c>
      <c r="F96" s="209" t="s">
        <v>21</v>
      </c>
      <c r="G96" s="209"/>
      <c r="H96" s="368">
        <f>H97</f>
        <v>0</v>
      </c>
      <c r="I96" s="368">
        <f>I97</f>
        <v>0</v>
      </c>
      <c r="J96" s="349">
        <f t="shared" si="8"/>
        <v>0</v>
      </c>
      <c r="K96" s="368">
        <f>K97</f>
        <v>0</v>
      </c>
      <c r="L96" s="365"/>
      <c r="O96" s="264"/>
    </row>
    <row r="97" spans="1:16" ht="12.75" hidden="1" customHeight="1">
      <c r="A97" s="369" t="s">
        <v>9</v>
      </c>
      <c r="B97" s="370" t="s">
        <v>39</v>
      </c>
      <c r="C97" s="209" t="s">
        <v>13</v>
      </c>
      <c r="D97" s="209" t="s">
        <v>42</v>
      </c>
      <c r="E97" s="209" t="s">
        <v>653</v>
      </c>
      <c r="F97" s="209" t="s">
        <v>21</v>
      </c>
      <c r="G97" s="209" t="s">
        <v>10</v>
      </c>
      <c r="H97" s="349"/>
      <c r="I97" s="349"/>
      <c r="J97" s="349">
        <f t="shared" si="8"/>
        <v>0</v>
      </c>
      <c r="K97" s="368"/>
      <c r="L97" s="365"/>
      <c r="O97" s="264"/>
    </row>
    <row r="98" spans="1:16" ht="25.5" hidden="1" customHeight="1">
      <c r="A98" s="369" t="s">
        <v>35</v>
      </c>
      <c r="B98" s="370" t="s">
        <v>39</v>
      </c>
      <c r="C98" s="209" t="s">
        <v>13</v>
      </c>
      <c r="D98" s="209" t="s">
        <v>42</v>
      </c>
      <c r="E98" s="209" t="s">
        <v>655</v>
      </c>
      <c r="F98" s="209" t="s">
        <v>27</v>
      </c>
      <c r="G98" s="209"/>
      <c r="H98" s="368">
        <f>H99</f>
        <v>0</v>
      </c>
      <c r="I98" s="368">
        <f>I99</f>
        <v>0</v>
      </c>
      <c r="J98" s="349">
        <f t="shared" si="8"/>
        <v>0</v>
      </c>
      <c r="K98" s="368">
        <f>K99</f>
        <v>0</v>
      </c>
      <c r="L98" s="365"/>
      <c r="O98" s="264"/>
    </row>
    <row r="99" spans="1:16" ht="40.5" hidden="1" customHeight="1">
      <c r="A99" s="369" t="s">
        <v>28</v>
      </c>
      <c r="B99" s="370" t="s">
        <v>39</v>
      </c>
      <c r="C99" s="209" t="s">
        <v>13</v>
      </c>
      <c r="D99" s="209" t="s">
        <v>42</v>
      </c>
      <c r="E99" s="209" t="s">
        <v>655</v>
      </c>
      <c r="F99" s="209" t="s">
        <v>29</v>
      </c>
      <c r="G99" s="209"/>
      <c r="H99" s="368">
        <f>H100</f>
        <v>0</v>
      </c>
      <c r="I99" s="368">
        <f>I100</f>
        <v>0</v>
      </c>
      <c r="J99" s="349">
        <f t="shared" si="8"/>
        <v>0</v>
      </c>
      <c r="K99" s="368">
        <f>K100</f>
        <v>0</v>
      </c>
      <c r="L99" s="365"/>
      <c r="O99" s="264"/>
    </row>
    <row r="100" spans="1:16" ht="12.75" hidden="1" customHeight="1">
      <c r="A100" s="369" t="s">
        <v>9</v>
      </c>
      <c r="B100" s="370" t="s">
        <v>39</v>
      </c>
      <c r="C100" s="209" t="s">
        <v>13</v>
      </c>
      <c r="D100" s="209" t="s">
        <v>42</v>
      </c>
      <c r="E100" s="209" t="s">
        <v>655</v>
      </c>
      <c r="F100" s="209" t="s">
        <v>29</v>
      </c>
      <c r="G100" s="209" t="s">
        <v>10</v>
      </c>
      <c r="H100" s="349"/>
      <c r="I100" s="349"/>
      <c r="J100" s="349">
        <f t="shared" si="8"/>
        <v>0</v>
      </c>
      <c r="K100" s="368"/>
      <c r="L100" s="365"/>
      <c r="O100" s="264"/>
    </row>
    <row r="101" spans="1:16" ht="16.5" hidden="1" customHeight="1">
      <c r="A101" s="369" t="s">
        <v>30</v>
      </c>
      <c r="B101" s="370" t="s">
        <v>39</v>
      </c>
      <c r="C101" s="209" t="s">
        <v>13</v>
      </c>
      <c r="D101" s="209" t="s">
        <v>42</v>
      </c>
      <c r="E101" s="209" t="s">
        <v>655</v>
      </c>
      <c r="F101" s="209" t="s">
        <v>31</v>
      </c>
      <c r="G101" s="209"/>
      <c r="H101" s="368">
        <f t="shared" ref="H101:L102" si="10">H102</f>
        <v>0</v>
      </c>
      <c r="I101" s="368">
        <f t="shared" si="10"/>
        <v>0</v>
      </c>
      <c r="J101" s="349">
        <f t="shared" si="8"/>
        <v>0</v>
      </c>
      <c r="K101" s="368">
        <f t="shared" si="10"/>
        <v>0</v>
      </c>
      <c r="L101" s="368">
        <f t="shared" si="10"/>
        <v>0</v>
      </c>
      <c r="O101" s="264"/>
    </row>
    <row r="102" spans="1:16" ht="12.75" hidden="1" customHeight="1">
      <c r="A102" s="369" t="s">
        <v>858</v>
      </c>
      <c r="B102" s="370" t="s">
        <v>39</v>
      </c>
      <c r="C102" s="209" t="s">
        <v>13</v>
      </c>
      <c r="D102" s="209" t="s">
        <v>42</v>
      </c>
      <c r="E102" s="209" t="s">
        <v>655</v>
      </c>
      <c r="F102" s="209" t="s">
        <v>859</v>
      </c>
      <c r="G102" s="209"/>
      <c r="H102" s="368">
        <f t="shared" si="10"/>
        <v>0</v>
      </c>
      <c r="I102" s="368">
        <f t="shared" si="10"/>
        <v>0</v>
      </c>
      <c r="J102" s="349">
        <f t="shared" si="8"/>
        <v>0</v>
      </c>
      <c r="K102" s="368">
        <f t="shared" si="10"/>
        <v>0</v>
      </c>
      <c r="L102" s="368">
        <f t="shared" si="10"/>
        <v>0</v>
      </c>
      <c r="O102" s="264"/>
    </row>
    <row r="103" spans="1:16" ht="12.75" hidden="1" customHeight="1">
      <c r="A103" s="369" t="s">
        <v>9</v>
      </c>
      <c r="B103" s="370" t="s">
        <v>39</v>
      </c>
      <c r="C103" s="209" t="s">
        <v>13</v>
      </c>
      <c r="D103" s="209" t="s">
        <v>42</v>
      </c>
      <c r="E103" s="209" t="s">
        <v>655</v>
      </c>
      <c r="F103" s="209" t="s">
        <v>859</v>
      </c>
      <c r="G103" s="209" t="s">
        <v>10</v>
      </c>
      <c r="H103" s="349"/>
      <c r="I103" s="349"/>
      <c r="J103" s="349">
        <f t="shared" si="8"/>
        <v>0</v>
      </c>
      <c r="K103" s="368"/>
      <c r="L103" s="365"/>
      <c r="O103" s="264"/>
    </row>
    <row r="104" spans="1:16" ht="16.5" customHeight="1">
      <c r="A104" s="352" t="s">
        <v>50</v>
      </c>
      <c r="B104" s="353" t="s">
        <v>39</v>
      </c>
      <c r="C104" s="250" t="s">
        <v>13</v>
      </c>
      <c r="D104" s="250" t="s">
        <v>51</v>
      </c>
      <c r="E104" s="250"/>
      <c r="F104" s="250"/>
      <c r="G104" s="250"/>
      <c r="H104" s="349">
        <f>H105+H172+H190+H196+H178+H184</f>
        <v>7330.4</v>
      </c>
      <c r="I104" s="349">
        <f>I105+I172+I190+I196+I178+I184</f>
        <v>880</v>
      </c>
      <c r="J104" s="349">
        <f t="shared" si="8"/>
        <v>8210.4</v>
      </c>
      <c r="K104" s="349">
        <f>K105+K172+K190+K196+K178+K184</f>
        <v>5367</v>
      </c>
      <c r="L104" s="349">
        <f>L105+L172+L190+L196+L178+L184</f>
        <v>5093.3</v>
      </c>
      <c r="M104" s="264">
        <f>L104+L581+L727+L1299+L1526</f>
        <v>8846.4300000000021</v>
      </c>
      <c r="N104" s="264"/>
      <c r="O104" s="264"/>
      <c r="P104" s="264"/>
    </row>
    <row r="105" spans="1:16" ht="28.5" customHeight="1">
      <c r="A105" s="371" t="s">
        <v>16</v>
      </c>
      <c r="B105" s="372" t="s">
        <v>39</v>
      </c>
      <c r="C105" s="250" t="s">
        <v>13</v>
      </c>
      <c r="D105" s="250" t="s">
        <v>51</v>
      </c>
      <c r="E105" s="250" t="s">
        <v>651</v>
      </c>
      <c r="F105" s="250"/>
      <c r="G105" s="250"/>
      <c r="H105" s="349">
        <f>H122+H134+H146+H150+H154+H165+H161+H110+H118</f>
        <v>6851.9</v>
      </c>
      <c r="I105" s="349">
        <f>I122+I134+I146+I150+I154+I165+I161+I110+I118</f>
        <v>866.7</v>
      </c>
      <c r="J105" s="349">
        <f t="shared" si="8"/>
        <v>7718.5999999999995</v>
      </c>
      <c r="K105" s="349">
        <f>K122+K134+K146+K150+K154+K165+K161+K110+K118</f>
        <v>5351</v>
      </c>
      <c r="L105" s="349">
        <f>L122+L134+L146+L150+L154+L165+L161+L110+L118</f>
        <v>5083.3</v>
      </c>
      <c r="N105" s="264"/>
      <c r="O105" s="264"/>
    </row>
    <row r="106" spans="1:16" ht="27.75" customHeight="1">
      <c r="A106" s="371" t="s">
        <v>856</v>
      </c>
      <c r="B106" s="372" t="s">
        <v>39</v>
      </c>
      <c r="C106" s="250" t="s">
        <v>13</v>
      </c>
      <c r="D106" s="250" t="s">
        <v>51</v>
      </c>
      <c r="E106" s="250" t="s">
        <v>857</v>
      </c>
      <c r="F106" s="250"/>
      <c r="G106" s="250"/>
      <c r="H106" s="349">
        <f t="shared" ref="H106:L108" si="11">H107</f>
        <v>0</v>
      </c>
      <c r="I106" s="349">
        <f t="shared" si="11"/>
        <v>0</v>
      </c>
      <c r="J106" s="349">
        <f t="shared" si="8"/>
        <v>0</v>
      </c>
      <c r="K106" s="349">
        <f t="shared" si="11"/>
        <v>0</v>
      </c>
      <c r="L106" s="349">
        <f t="shared" si="11"/>
        <v>0</v>
      </c>
      <c r="O106" s="264"/>
    </row>
    <row r="107" spans="1:16" s="247" customFormat="1" ht="25.5" customHeight="1">
      <c r="A107" s="369" t="s">
        <v>35</v>
      </c>
      <c r="B107" s="373" t="s">
        <v>39</v>
      </c>
      <c r="C107" s="209" t="s">
        <v>13</v>
      </c>
      <c r="D107" s="209" t="s">
        <v>51</v>
      </c>
      <c r="E107" s="209" t="s">
        <v>857</v>
      </c>
      <c r="F107" s="209" t="s">
        <v>27</v>
      </c>
      <c r="G107" s="209"/>
      <c r="H107" s="349">
        <f t="shared" si="11"/>
        <v>0</v>
      </c>
      <c r="I107" s="349">
        <f t="shared" si="11"/>
        <v>0</v>
      </c>
      <c r="J107" s="349">
        <f t="shared" si="8"/>
        <v>0</v>
      </c>
      <c r="K107" s="331">
        <f t="shared" si="11"/>
        <v>0</v>
      </c>
      <c r="L107" s="331">
        <f t="shared" si="11"/>
        <v>0</v>
      </c>
      <c r="O107" s="264"/>
    </row>
    <row r="108" spans="1:16" s="247" customFormat="1" ht="38.25" customHeight="1">
      <c r="A108" s="369" t="s">
        <v>28</v>
      </c>
      <c r="B108" s="373" t="s">
        <v>39</v>
      </c>
      <c r="C108" s="209" t="s">
        <v>13</v>
      </c>
      <c r="D108" s="209" t="s">
        <v>51</v>
      </c>
      <c r="E108" s="209" t="s">
        <v>857</v>
      </c>
      <c r="F108" s="209" t="s">
        <v>29</v>
      </c>
      <c r="G108" s="209"/>
      <c r="H108" s="349">
        <f t="shared" si="11"/>
        <v>0</v>
      </c>
      <c r="I108" s="349">
        <f t="shared" si="11"/>
        <v>0</v>
      </c>
      <c r="J108" s="349">
        <f t="shared" si="8"/>
        <v>0</v>
      </c>
      <c r="K108" s="331">
        <f t="shared" si="11"/>
        <v>0</v>
      </c>
      <c r="L108" s="331">
        <f t="shared" si="11"/>
        <v>0</v>
      </c>
      <c r="O108" s="264"/>
    </row>
    <row r="109" spans="1:16" s="247" customFormat="1" ht="12.75" customHeight="1">
      <c r="A109" s="374" t="s">
        <v>628</v>
      </c>
      <c r="B109" s="373" t="s">
        <v>39</v>
      </c>
      <c r="C109" s="209" t="s">
        <v>13</v>
      </c>
      <c r="D109" s="209" t="s">
        <v>51</v>
      </c>
      <c r="E109" s="209" t="s">
        <v>857</v>
      </c>
      <c r="F109" s="209" t="s">
        <v>29</v>
      </c>
      <c r="G109" s="209" t="s">
        <v>197</v>
      </c>
      <c r="H109" s="331"/>
      <c r="I109" s="331"/>
      <c r="J109" s="349">
        <f t="shared" si="8"/>
        <v>0</v>
      </c>
      <c r="K109" s="331"/>
      <c r="L109" s="365"/>
      <c r="O109" s="264"/>
    </row>
    <row r="110" spans="1:16" s="247" customFormat="1" ht="38.25">
      <c r="A110" s="369" t="s">
        <v>871</v>
      </c>
      <c r="B110" s="370" t="s">
        <v>39</v>
      </c>
      <c r="C110" s="209" t="s">
        <v>13</v>
      </c>
      <c r="D110" s="209" t="s">
        <v>51</v>
      </c>
      <c r="E110" s="209" t="s">
        <v>868</v>
      </c>
      <c r="F110" s="209"/>
      <c r="G110" s="209"/>
      <c r="H110" s="331">
        <f t="shared" ref="H110:I116" si="12">H111</f>
        <v>0</v>
      </c>
      <c r="I110" s="331">
        <f t="shared" si="12"/>
        <v>0</v>
      </c>
      <c r="J110" s="349">
        <f t="shared" si="8"/>
        <v>0</v>
      </c>
      <c r="K110" s="331">
        <f t="shared" ref="K110:L112" si="13">K111</f>
        <v>0</v>
      </c>
      <c r="L110" s="331">
        <f t="shared" si="13"/>
        <v>0</v>
      </c>
      <c r="O110" s="264"/>
    </row>
    <row r="111" spans="1:16" s="247" customFormat="1" ht="80.25" customHeight="1">
      <c r="A111" s="369" t="s">
        <v>18</v>
      </c>
      <c r="B111" s="370" t="s">
        <v>39</v>
      </c>
      <c r="C111" s="209" t="s">
        <v>13</v>
      </c>
      <c r="D111" s="209" t="s">
        <v>51</v>
      </c>
      <c r="E111" s="209" t="s">
        <v>868</v>
      </c>
      <c r="F111" s="209" t="s">
        <v>19</v>
      </c>
      <c r="G111" s="209"/>
      <c r="H111" s="331">
        <f t="shared" si="12"/>
        <v>0</v>
      </c>
      <c r="I111" s="331">
        <f t="shared" si="12"/>
        <v>0</v>
      </c>
      <c r="J111" s="349">
        <f t="shared" si="8"/>
        <v>0</v>
      </c>
      <c r="K111" s="331">
        <f t="shared" si="13"/>
        <v>0</v>
      </c>
      <c r="L111" s="331">
        <f t="shared" si="13"/>
        <v>0</v>
      </c>
      <c r="O111" s="264"/>
    </row>
    <row r="112" spans="1:16" s="247" customFormat="1" ht="38.25">
      <c r="A112" s="369" t="s">
        <v>20</v>
      </c>
      <c r="B112" s="370" t="s">
        <v>39</v>
      </c>
      <c r="C112" s="209" t="s">
        <v>13</v>
      </c>
      <c r="D112" s="209" t="s">
        <v>51</v>
      </c>
      <c r="E112" s="209" t="s">
        <v>868</v>
      </c>
      <c r="F112" s="209" t="s">
        <v>21</v>
      </c>
      <c r="G112" s="209"/>
      <c r="H112" s="331">
        <f t="shared" si="12"/>
        <v>0</v>
      </c>
      <c r="I112" s="331">
        <f t="shared" si="12"/>
        <v>0</v>
      </c>
      <c r="J112" s="349">
        <f t="shared" si="8"/>
        <v>0</v>
      </c>
      <c r="K112" s="331">
        <f t="shared" si="13"/>
        <v>0</v>
      </c>
      <c r="L112" s="331">
        <f t="shared" si="13"/>
        <v>0</v>
      </c>
      <c r="O112" s="264"/>
    </row>
    <row r="113" spans="1:15" s="247" customFormat="1">
      <c r="A113" s="369" t="s">
        <v>869</v>
      </c>
      <c r="B113" s="370" t="s">
        <v>39</v>
      </c>
      <c r="C113" s="209" t="s">
        <v>13</v>
      </c>
      <c r="D113" s="209" t="s">
        <v>51</v>
      </c>
      <c r="E113" s="209" t="s">
        <v>868</v>
      </c>
      <c r="F113" s="209" t="s">
        <v>21</v>
      </c>
      <c r="G113" s="209" t="s">
        <v>197</v>
      </c>
      <c r="H113" s="331"/>
      <c r="I113" s="331"/>
      <c r="J113" s="349">
        <f t="shared" si="8"/>
        <v>0</v>
      </c>
      <c r="K113" s="331"/>
      <c r="L113" s="365"/>
      <c r="O113" s="264"/>
    </row>
    <row r="114" spans="1:15" s="247" customFormat="1" ht="46.5" customHeight="1">
      <c r="A114" s="375" t="s">
        <v>1061</v>
      </c>
      <c r="B114" s="353" t="s">
        <v>39</v>
      </c>
      <c r="C114" s="250" t="s">
        <v>13</v>
      </c>
      <c r="D114" s="250" t="s">
        <v>51</v>
      </c>
      <c r="E114" s="376" t="s">
        <v>690</v>
      </c>
      <c r="F114" s="209"/>
      <c r="G114" s="209"/>
      <c r="H114" s="331">
        <f t="shared" si="12"/>
        <v>239.3</v>
      </c>
      <c r="I114" s="331">
        <f t="shared" si="12"/>
        <v>0</v>
      </c>
      <c r="J114" s="349">
        <f t="shared" si="8"/>
        <v>239.3</v>
      </c>
      <c r="K114" s="331"/>
      <c r="L114" s="365"/>
      <c r="O114" s="264"/>
    </row>
    <row r="115" spans="1:15" s="247" customFormat="1" ht="32.25" customHeight="1">
      <c r="A115" s="369" t="s">
        <v>35</v>
      </c>
      <c r="B115" s="370" t="s">
        <v>39</v>
      </c>
      <c r="C115" s="209" t="s">
        <v>13</v>
      </c>
      <c r="D115" s="209" t="s">
        <v>51</v>
      </c>
      <c r="E115" s="377" t="s">
        <v>690</v>
      </c>
      <c r="F115" s="209" t="s">
        <v>27</v>
      </c>
      <c r="G115" s="209"/>
      <c r="H115" s="331">
        <f t="shared" si="12"/>
        <v>239.3</v>
      </c>
      <c r="I115" s="331">
        <f t="shared" si="12"/>
        <v>0</v>
      </c>
      <c r="J115" s="349">
        <f t="shared" si="8"/>
        <v>239.3</v>
      </c>
      <c r="K115" s="331"/>
      <c r="L115" s="365"/>
      <c r="O115" s="264"/>
    </row>
    <row r="116" spans="1:15" s="247" customFormat="1" ht="24.75" customHeight="1">
      <c r="A116" s="369" t="s">
        <v>28</v>
      </c>
      <c r="B116" s="370" t="s">
        <v>39</v>
      </c>
      <c r="C116" s="209" t="s">
        <v>13</v>
      </c>
      <c r="D116" s="209" t="s">
        <v>51</v>
      </c>
      <c r="E116" s="377" t="s">
        <v>690</v>
      </c>
      <c r="F116" s="209" t="s">
        <v>29</v>
      </c>
      <c r="G116" s="209"/>
      <c r="H116" s="331">
        <f t="shared" si="12"/>
        <v>239.3</v>
      </c>
      <c r="I116" s="331">
        <f t="shared" si="12"/>
        <v>0</v>
      </c>
      <c r="J116" s="349">
        <f t="shared" si="8"/>
        <v>239.3</v>
      </c>
      <c r="K116" s="331"/>
      <c r="L116" s="365"/>
      <c r="O116" s="264"/>
    </row>
    <row r="117" spans="1:15" s="247" customFormat="1" ht="24" customHeight="1">
      <c r="A117" s="369" t="s">
        <v>9</v>
      </c>
      <c r="B117" s="370" t="s">
        <v>39</v>
      </c>
      <c r="C117" s="209" t="s">
        <v>13</v>
      </c>
      <c r="D117" s="209" t="s">
        <v>51</v>
      </c>
      <c r="E117" s="377" t="s">
        <v>690</v>
      </c>
      <c r="F117" s="209" t="s">
        <v>29</v>
      </c>
      <c r="G117" s="209" t="s">
        <v>10</v>
      </c>
      <c r="H117" s="331">
        <v>239.3</v>
      </c>
      <c r="I117" s="331">
        <v>0</v>
      </c>
      <c r="J117" s="349">
        <f t="shared" si="8"/>
        <v>239.3</v>
      </c>
      <c r="K117" s="331"/>
      <c r="L117" s="365"/>
      <c r="O117" s="264"/>
    </row>
    <row r="118" spans="1:15" s="247" customFormat="1" ht="38.25">
      <c r="A118" s="352" t="s">
        <v>240</v>
      </c>
      <c r="B118" s="353" t="s">
        <v>39</v>
      </c>
      <c r="C118" s="250" t="s">
        <v>13</v>
      </c>
      <c r="D118" s="250" t="s">
        <v>51</v>
      </c>
      <c r="E118" s="22" t="s">
        <v>772</v>
      </c>
      <c r="F118" s="250"/>
      <c r="G118" s="250"/>
      <c r="H118" s="368">
        <f t="shared" ref="H118:I120" si="14">H119</f>
        <v>150</v>
      </c>
      <c r="I118" s="368">
        <f t="shared" si="14"/>
        <v>0</v>
      </c>
      <c r="J118" s="349">
        <f t="shared" si="8"/>
        <v>150</v>
      </c>
      <c r="K118" s="368">
        <f t="shared" ref="K118:L120" si="15">K119</f>
        <v>139.5</v>
      </c>
      <c r="L118" s="368">
        <f t="shared" si="15"/>
        <v>139.5</v>
      </c>
      <c r="O118" s="264"/>
    </row>
    <row r="119" spans="1:15" s="247" customFormat="1" ht="30" customHeight="1">
      <c r="A119" s="369" t="s">
        <v>35</v>
      </c>
      <c r="B119" s="370" t="s">
        <v>39</v>
      </c>
      <c r="C119" s="209" t="s">
        <v>13</v>
      </c>
      <c r="D119" s="209" t="s">
        <v>51</v>
      </c>
      <c r="E119" s="223" t="s">
        <v>772</v>
      </c>
      <c r="F119" s="209" t="s">
        <v>27</v>
      </c>
      <c r="G119" s="209"/>
      <c r="H119" s="368">
        <f t="shared" si="14"/>
        <v>150</v>
      </c>
      <c r="I119" s="368">
        <f t="shared" si="14"/>
        <v>0</v>
      </c>
      <c r="J119" s="349">
        <f t="shared" si="8"/>
        <v>150</v>
      </c>
      <c r="K119" s="368">
        <f t="shared" si="15"/>
        <v>139.5</v>
      </c>
      <c r="L119" s="368">
        <f t="shared" si="15"/>
        <v>139.5</v>
      </c>
      <c r="O119" s="264"/>
    </row>
    <row r="120" spans="1:15" s="247" customFormat="1" ht="38.25">
      <c r="A120" s="369" t="s">
        <v>28</v>
      </c>
      <c r="B120" s="370" t="s">
        <v>39</v>
      </c>
      <c r="C120" s="209" t="s">
        <v>13</v>
      </c>
      <c r="D120" s="209" t="s">
        <v>51</v>
      </c>
      <c r="E120" s="223" t="s">
        <v>772</v>
      </c>
      <c r="F120" s="209" t="s">
        <v>29</v>
      </c>
      <c r="G120" s="209"/>
      <c r="H120" s="368">
        <f t="shared" si="14"/>
        <v>150</v>
      </c>
      <c r="I120" s="368">
        <f t="shared" si="14"/>
        <v>0</v>
      </c>
      <c r="J120" s="349">
        <f t="shared" si="8"/>
        <v>150</v>
      </c>
      <c r="K120" s="368">
        <f t="shared" si="15"/>
        <v>139.5</v>
      </c>
      <c r="L120" s="368">
        <f t="shared" si="15"/>
        <v>139.5</v>
      </c>
      <c r="O120" s="264"/>
    </row>
    <row r="121" spans="1:15" s="247" customFormat="1" ht="17.25" customHeight="1">
      <c r="A121" s="369" t="s">
        <v>9</v>
      </c>
      <c r="B121" s="370" t="s">
        <v>39</v>
      </c>
      <c r="C121" s="209" t="s">
        <v>13</v>
      </c>
      <c r="D121" s="209" t="s">
        <v>51</v>
      </c>
      <c r="E121" s="223" t="s">
        <v>772</v>
      </c>
      <c r="F121" s="209" t="s">
        <v>29</v>
      </c>
      <c r="G121" s="209" t="s">
        <v>10</v>
      </c>
      <c r="H121" s="331">
        <v>150</v>
      </c>
      <c r="I121" s="331"/>
      <c r="J121" s="349">
        <f t="shared" si="8"/>
        <v>150</v>
      </c>
      <c r="K121" s="368">
        <v>139.5</v>
      </c>
      <c r="L121" s="368">
        <v>139.5</v>
      </c>
      <c r="O121" s="264"/>
    </row>
    <row r="122" spans="1:15" ht="61.5" customHeight="1">
      <c r="A122" s="378" t="s">
        <v>55</v>
      </c>
      <c r="B122" s="379" t="s">
        <v>39</v>
      </c>
      <c r="C122" s="209" t="s">
        <v>13</v>
      </c>
      <c r="D122" s="209" t="s">
        <v>51</v>
      </c>
      <c r="E122" s="223" t="s">
        <v>656</v>
      </c>
      <c r="F122" s="209"/>
      <c r="G122" s="209"/>
      <c r="H122" s="331">
        <f>H123+H126+H131</f>
        <v>50</v>
      </c>
      <c r="I122" s="331">
        <f>I123+I126+I131</f>
        <v>0</v>
      </c>
      <c r="J122" s="349">
        <f t="shared" si="8"/>
        <v>50</v>
      </c>
      <c r="K122" s="331">
        <f>K123+K126+K131</f>
        <v>0</v>
      </c>
      <c r="L122" s="331">
        <f>L123+L126+L131</f>
        <v>0</v>
      </c>
      <c r="O122" s="264"/>
    </row>
    <row r="123" spans="1:15" ht="29.25" customHeight="1">
      <c r="A123" s="369" t="s">
        <v>35</v>
      </c>
      <c r="B123" s="370" t="s">
        <v>39</v>
      </c>
      <c r="C123" s="209" t="s">
        <v>13</v>
      </c>
      <c r="D123" s="209" t="s">
        <v>51</v>
      </c>
      <c r="E123" s="223" t="s">
        <v>656</v>
      </c>
      <c r="F123" s="209" t="s">
        <v>27</v>
      </c>
      <c r="G123" s="209"/>
      <c r="H123" s="331">
        <f t="shared" ref="H123:L124" si="16">H124</f>
        <v>43</v>
      </c>
      <c r="I123" s="331">
        <f t="shared" si="16"/>
        <v>0</v>
      </c>
      <c r="J123" s="349">
        <f t="shared" si="8"/>
        <v>43</v>
      </c>
      <c r="K123" s="331">
        <f t="shared" si="16"/>
        <v>0</v>
      </c>
      <c r="L123" s="331">
        <f t="shared" si="16"/>
        <v>0</v>
      </c>
      <c r="O123" s="264"/>
    </row>
    <row r="124" spans="1:15" ht="41.25" customHeight="1">
      <c r="A124" s="369" t="s">
        <v>28</v>
      </c>
      <c r="B124" s="370" t="s">
        <v>39</v>
      </c>
      <c r="C124" s="209" t="s">
        <v>13</v>
      </c>
      <c r="D124" s="209" t="s">
        <v>51</v>
      </c>
      <c r="E124" s="223" t="s">
        <v>656</v>
      </c>
      <c r="F124" s="209" t="s">
        <v>29</v>
      </c>
      <c r="G124" s="209"/>
      <c r="H124" s="331">
        <f t="shared" si="16"/>
        <v>43</v>
      </c>
      <c r="I124" s="331">
        <f t="shared" si="16"/>
        <v>0</v>
      </c>
      <c r="J124" s="349">
        <f t="shared" si="8"/>
        <v>43</v>
      </c>
      <c r="K124" s="331">
        <f t="shared" si="16"/>
        <v>0</v>
      </c>
      <c r="L124" s="331">
        <f t="shared" si="16"/>
        <v>0</v>
      </c>
      <c r="O124" s="264"/>
    </row>
    <row r="125" spans="1:15">
      <c r="A125" s="369" t="s">
        <v>9</v>
      </c>
      <c r="B125" s="370" t="s">
        <v>39</v>
      </c>
      <c r="C125" s="209" t="s">
        <v>13</v>
      </c>
      <c r="D125" s="209" t="s">
        <v>51</v>
      </c>
      <c r="E125" s="223" t="s">
        <v>656</v>
      </c>
      <c r="F125" s="209" t="s">
        <v>29</v>
      </c>
      <c r="G125" s="209" t="s">
        <v>10</v>
      </c>
      <c r="H125" s="331">
        <v>43</v>
      </c>
      <c r="I125" s="331">
        <v>0</v>
      </c>
      <c r="J125" s="349">
        <f t="shared" si="8"/>
        <v>43</v>
      </c>
      <c r="K125" s="368"/>
      <c r="L125" s="368"/>
      <c r="O125" s="264"/>
    </row>
    <row r="126" spans="1:15" ht="26.25" customHeight="1">
      <c r="A126" s="369" t="s">
        <v>123</v>
      </c>
      <c r="B126" s="370" t="s">
        <v>39</v>
      </c>
      <c r="C126" s="209" t="s">
        <v>13</v>
      </c>
      <c r="D126" s="209" t="s">
        <v>51</v>
      </c>
      <c r="E126" s="223" t="s">
        <v>656</v>
      </c>
      <c r="F126" s="209" t="s">
        <v>124</v>
      </c>
      <c r="G126" s="209"/>
      <c r="H126" s="331">
        <f>H127+H129</f>
        <v>0</v>
      </c>
      <c r="I126" s="331"/>
      <c r="J126" s="349">
        <f t="shared" si="8"/>
        <v>0</v>
      </c>
      <c r="K126" s="331">
        <f>K127+K129</f>
        <v>0</v>
      </c>
      <c r="L126" s="331">
        <f>L127+L129</f>
        <v>0</v>
      </c>
      <c r="O126" s="264"/>
    </row>
    <row r="127" spans="1:15" ht="29.25" customHeight="1">
      <c r="A127" s="369" t="s">
        <v>127</v>
      </c>
      <c r="B127" s="370" t="s">
        <v>39</v>
      </c>
      <c r="C127" s="209" t="s">
        <v>13</v>
      </c>
      <c r="D127" s="209" t="s">
        <v>51</v>
      </c>
      <c r="E127" s="223" t="s">
        <v>656</v>
      </c>
      <c r="F127" s="209" t="s">
        <v>126</v>
      </c>
      <c r="G127" s="209"/>
      <c r="H127" s="331">
        <f>H128</f>
        <v>0</v>
      </c>
      <c r="I127" s="331"/>
      <c r="J127" s="349">
        <f t="shared" si="8"/>
        <v>0</v>
      </c>
      <c r="K127" s="331">
        <f>K128</f>
        <v>0</v>
      </c>
      <c r="L127" s="331">
        <f>L128</f>
        <v>0</v>
      </c>
      <c r="O127" s="264"/>
    </row>
    <row r="128" spans="1:15">
      <c r="A128" s="369" t="s">
        <v>9</v>
      </c>
      <c r="B128" s="370" t="s">
        <v>39</v>
      </c>
      <c r="C128" s="209" t="s">
        <v>13</v>
      </c>
      <c r="D128" s="209" t="s">
        <v>51</v>
      </c>
      <c r="E128" s="223" t="s">
        <v>656</v>
      </c>
      <c r="F128" s="209" t="s">
        <v>126</v>
      </c>
      <c r="G128" s="209" t="s">
        <v>10</v>
      </c>
      <c r="H128" s="331"/>
      <c r="I128" s="331"/>
      <c r="J128" s="349">
        <f t="shared" si="8"/>
        <v>0</v>
      </c>
      <c r="K128" s="368">
        <v>0</v>
      </c>
      <c r="L128" s="368">
        <v>0</v>
      </c>
      <c r="O128" s="264"/>
    </row>
    <row r="129" spans="1:15" ht="13.5" customHeight="1">
      <c r="A129" s="369" t="s">
        <v>518</v>
      </c>
      <c r="B129" s="370" t="s">
        <v>39</v>
      </c>
      <c r="C129" s="209" t="s">
        <v>13</v>
      </c>
      <c r="D129" s="209" t="s">
        <v>51</v>
      </c>
      <c r="E129" s="223" t="s">
        <v>656</v>
      </c>
      <c r="F129" s="209" t="s">
        <v>517</v>
      </c>
      <c r="G129" s="209"/>
      <c r="H129" s="331">
        <f>H130</f>
        <v>0</v>
      </c>
      <c r="I129" s="331"/>
      <c r="J129" s="349">
        <f t="shared" si="8"/>
        <v>0</v>
      </c>
      <c r="K129" s="331">
        <f>K130</f>
        <v>0</v>
      </c>
      <c r="L129" s="331">
        <f>L130</f>
        <v>0</v>
      </c>
      <c r="O129" s="264"/>
    </row>
    <row r="130" spans="1:15">
      <c r="A130" s="369" t="s">
        <v>9</v>
      </c>
      <c r="B130" s="370" t="s">
        <v>39</v>
      </c>
      <c r="C130" s="209" t="s">
        <v>13</v>
      </c>
      <c r="D130" s="209" t="s">
        <v>51</v>
      </c>
      <c r="E130" s="223" t="s">
        <v>656</v>
      </c>
      <c r="F130" s="209" t="s">
        <v>517</v>
      </c>
      <c r="G130" s="209" t="s">
        <v>10</v>
      </c>
      <c r="H130" s="331"/>
      <c r="I130" s="331"/>
      <c r="J130" s="349">
        <f t="shared" si="8"/>
        <v>0</v>
      </c>
      <c r="K130" s="368">
        <v>0</v>
      </c>
      <c r="L130" s="368">
        <v>0</v>
      </c>
      <c r="O130" s="264"/>
    </row>
    <row r="131" spans="1:15" ht="12.75" customHeight="1">
      <c r="A131" s="369" t="s">
        <v>30</v>
      </c>
      <c r="B131" s="370" t="s">
        <v>39</v>
      </c>
      <c r="C131" s="209" t="s">
        <v>13</v>
      </c>
      <c r="D131" s="209" t="s">
        <v>51</v>
      </c>
      <c r="E131" s="223" t="s">
        <v>656</v>
      </c>
      <c r="F131" s="209" t="s">
        <v>31</v>
      </c>
      <c r="G131" s="209"/>
      <c r="H131" s="331">
        <f t="shared" ref="H131:L132" si="17">H132</f>
        <v>7</v>
      </c>
      <c r="I131" s="331">
        <f t="shared" si="17"/>
        <v>0</v>
      </c>
      <c r="J131" s="349">
        <f t="shared" si="8"/>
        <v>7</v>
      </c>
      <c r="K131" s="331">
        <f t="shared" si="17"/>
        <v>0</v>
      </c>
      <c r="L131" s="331">
        <f t="shared" si="17"/>
        <v>0</v>
      </c>
      <c r="O131" s="264"/>
    </row>
    <row r="132" spans="1:15" ht="14.25" customHeight="1">
      <c r="A132" s="369" t="s">
        <v>32</v>
      </c>
      <c r="B132" s="370" t="s">
        <v>39</v>
      </c>
      <c r="C132" s="209" t="s">
        <v>13</v>
      </c>
      <c r="D132" s="209" t="s">
        <v>51</v>
      </c>
      <c r="E132" s="223" t="s">
        <v>656</v>
      </c>
      <c r="F132" s="209" t="s">
        <v>33</v>
      </c>
      <c r="G132" s="209"/>
      <c r="H132" s="331">
        <f t="shared" si="17"/>
        <v>7</v>
      </c>
      <c r="I132" s="331">
        <f t="shared" si="17"/>
        <v>0</v>
      </c>
      <c r="J132" s="349">
        <f t="shared" si="8"/>
        <v>7</v>
      </c>
      <c r="K132" s="331">
        <f t="shared" si="17"/>
        <v>0</v>
      </c>
      <c r="L132" s="331">
        <f t="shared" si="17"/>
        <v>0</v>
      </c>
      <c r="O132" s="264"/>
    </row>
    <row r="133" spans="1:15">
      <c r="A133" s="369" t="s">
        <v>94</v>
      </c>
      <c r="B133" s="370" t="s">
        <v>39</v>
      </c>
      <c r="C133" s="209" t="s">
        <v>13</v>
      </c>
      <c r="D133" s="209" t="s">
        <v>51</v>
      </c>
      <c r="E133" s="223" t="s">
        <v>656</v>
      </c>
      <c r="F133" s="209" t="s">
        <v>33</v>
      </c>
      <c r="G133" s="209" t="s">
        <v>10</v>
      </c>
      <c r="H133" s="331">
        <v>7</v>
      </c>
      <c r="I133" s="331">
        <v>0</v>
      </c>
      <c r="J133" s="349">
        <f t="shared" si="8"/>
        <v>7</v>
      </c>
      <c r="K133" s="368">
        <v>0</v>
      </c>
      <c r="L133" s="368">
        <v>0</v>
      </c>
      <c r="O133" s="264"/>
    </row>
    <row r="134" spans="1:15" ht="51">
      <c r="A134" s="356" t="s">
        <v>243</v>
      </c>
      <c r="B134" s="357" t="s">
        <v>39</v>
      </c>
      <c r="C134" s="358" t="s">
        <v>13</v>
      </c>
      <c r="D134" s="358" t="s">
        <v>51</v>
      </c>
      <c r="E134" s="60" t="s">
        <v>657</v>
      </c>
      <c r="F134" s="358"/>
      <c r="G134" s="358"/>
      <c r="H134" s="331">
        <f>H135+H138+H141</f>
        <v>5823.4</v>
      </c>
      <c r="I134" s="331">
        <f>I135+I138+I141</f>
        <v>866.7</v>
      </c>
      <c r="J134" s="349">
        <f t="shared" si="8"/>
        <v>6690.0999999999995</v>
      </c>
      <c r="K134" s="331">
        <f>K135+K138+K141</f>
        <v>4383</v>
      </c>
      <c r="L134" s="331">
        <f>L135+L138+L141</f>
        <v>4115.3</v>
      </c>
      <c r="O134" s="264"/>
    </row>
    <row r="135" spans="1:15" ht="64.5" customHeight="1">
      <c r="A135" s="369" t="s">
        <v>18</v>
      </c>
      <c r="B135" s="370" t="s">
        <v>39</v>
      </c>
      <c r="C135" s="209" t="s">
        <v>13</v>
      </c>
      <c r="D135" s="209" t="s">
        <v>51</v>
      </c>
      <c r="E135" s="223" t="s">
        <v>657</v>
      </c>
      <c r="F135" s="209" t="s">
        <v>19</v>
      </c>
      <c r="G135" s="209"/>
      <c r="H135" s="331">
        <f t="shared" ref="H135:L136" si="18">H136</f>
        <v>2994</v>
      </c>
      <c r="I135" s="331">
        <f t="shared" si="18"/>
        <v>0</v>
      </c>
      <c r="J135" s="349">
        <f t="shared" si="8"/>
        <v>2994</v>
      </c>
      <c r="K135" s="331">
        <f t="shared" si="18"/>
        <v>2620</v>
      </c>
      <c r="L135" s="331">
        <f t="shared" si="18"/>
        <v>2555.3000000000002</v>
      </c>
      <c r="O135" s="264"/>
    </row>
    <row r="136" spans="1:15" ht="38.25">
      <c r="A136" s="369" t="s">
        <v>20</v>
      </c>
      <c r="B136" s="370" t="s">
        <v>39</v>
      </c>
      <c r="C136" s="209" t="s">
        <v>13</v>
      </c>
      <c r="D136" s="209" t="s">
        <v>51</v>
      </c>
      <c r="E136" s="223" t="s">
        <v>657</v>
      </c>
      <c r="F136" s="209" t="s">
        <v>21</v>
      </c>
      <c r="G136" s="209"/>
      <c r="H136" s="331">
        <f t="shared" si="18"/>
        <v>2994</v>
      </c>
      <c r="I136" s="331">
        <f t="shared" si="18"/>
        <v>0</v>
      </c>
      <c r="J136" s="349">
        <f t="shared" si="8"/>
        <v>2994</v>
      </c>
      <c r="K136" s="331">
        <f t="shared" si="18"/>
        <v>2620</v>
      </c>
      <c r="L136" s="331">
        <f t="shared" si="18"/>
        <v>2555.3000000000002</v>
      </c>
      <c r="O136" s="264"/>
    </row>
    <row r="137" spans="1:15">
      <c r="A137" s="369" t="s">
        <v>9</v>
      </c>
      <c r="B137" s="370" t="s">
        <v>39</v>
      </c>
      <c r="C137" s="209" t="s">
        <v>13</v>
      </c>
      <c r="D137" s="209" t="s">
        <v>51</v>
      </c>
      <c r="E137" s="223" t="s">
        <v>657</v>
      </c>
      <c r="F137" s="209" t="s">
        <v>21</v>
      </c>
      <c r="G137" s="209" t="s">
        <v>10</v>
      </c>
      <c r="H137" s="331">
        <v>2994</v>
      </c>
      <c r="I137" s="331">
        <v>0</v>
      </c>
      <c r="J137" s="349">
        <f t="shared" si="8"/>
        <v>2994</v>
      </c>
      <c r="K137" s="368">
        <v>2620</v>
      </c>
      <c r="L137" s="368">
        <v>2555.3000000000002</v>
      </c>
      <c r="O137" s="264"/>
    </row>
    <row r="138" spans="1:15" ht="29.25" customHeight="1">
      <c r="A138" s="369" t="s">
        <v>35</v>
      </c>
      <c r="B138" s="370" t="s">
        <v>39</v>
      </c>
      <c r="C138" s="209" t="s">
        <v>13</v>
      </c>
      <c r="D138" s="209" t="s">
        <v>51</v>
      </c>
      <c r="E138" s="223" t="s">
        <v>657</v>
      </c>
      <c r="F138" s="209" t="s">
        <v>27</v>
      </c>
      <c r="G138" s="209"/>
      <c r="H138" s="331">
        <f t="shared" ref="H138:L139" si="19">H139</f>
        <v>2779.4</v>
      </c>
      <c r="I138" s="331">
        <f t="shared" si="19"/>
        <v>866.7</v>
      </c>
      <c r="J138" s="349">
        <f t="shared" si="8"/>
        <v>3646.1000000000004</v>
      </c>
      <c r="K138" s="331">
        <f t="shared" si="19"/>
        <v>1763</v>
      </c>
      <c r="L138" s="331">
        <f t="shared" si="19"/>
        <v>1560</v>
      </c>
      <c r="O138" s="264"/>
    </row>
    <row r="139" spans="1:15" ht="38.25">
      <c r="A139" s="369" t="s">
        <v>28</v>
      </c>
      <c r="B139" s="370" t="s">
        <v>39</v>
      </c>
      <c r="C139" s="209" t="s">
        <v>13</v>
      </c>
      <c r="D139" s="209" t="s">
        <v>51</v>
      </c>
      <c r="E139" s="223" t="s">
        <v>657</v>
      </c>
      <c r="F139" s="209" t="s">
        <v>29</v>
      </c>
      <c r="G139" s="209"/>
      <c r="H139" s="331">
        <f t="shared" si="19"/>
        <v>2779.4</v>
      </c>
      <c r="I139" s="331">
        <f t="shared" si="19"/>
        <v>866.7</v>
      </c>
      <c r="J139" s="349">
        <f t="shared" si="8"/>
        <v>3646.1000000000004</v>
      </c>
      <c r="K139" s="331">
        <f t="shared" si="19"/>
        <v>1763</v>
      </c>
      <c r="L139" s="331">
        <f t="shared" si="19"/>
        <v>1560</v>
      </c>
      <c r="O139" s="264"/>
    </row>
    <row r="140" spans="1:15" ht="15.75" customHeight="1">
      <c r="A140" s="464" t="s">
        <v>9</v>
      </c>
      <c r="B140" s="465" t="s">
        <v>39</v>
      </c>
      <c r="C140" s="466" t="s">
        <v>13</v>
      </c>
      <c r="D140" s="466" t="s">
        <v>51</v>
      </c>
      <c r="E140" s="467" t="s">
        <v>657</v>
      </c>
      <c r="F140" s="466" t="s">
        <v>29</v>
      </c>
      <c r="G140" s="466" t="s">
        <v>10</v>
      </c>
      <c r="H140" s="468">
        <v>2779.4</v>
      </c>
      <c r="I140" s="468">
        <f>91.7+80+80+35+80+100+400</f>
        <v>866.7</v>
      </c>
      <c r="J140" s="349">
        <f t="shared" si="8"/>
        <v>3646.1000000000004</v>
      </c>
      <c r="K140" s="368">
        <v>1763</v>
      </c>
      <c r="L140" s="368">
        <v>1560</v>
      </c>
      <c r="O140" s="264"/>
    </row>
    <row r="141" spans="1:15" ht="12.75" customHeight="1">
      <c r="A141" s="369" t="s">
        <v>30</v>
      </c>
      <c r="B141" s="370" t="s">
        <v>39</v>
      </c>
      <c r="C141" s="209" t="s">
        <v>13</v>
      </c>
      <c r="D141" s="209" t="s">
        <v>51</v>
      </c>
      <c r="E141" s="223" t="s">
        <v>657</v>
      </c>
      <c r="F141" s="209" t="s">
        <v>31</v>
      </c>
      <c r="G141" s="209"/>
      <c r="H141" s="331">
        <f>H142+H144</f>
        <v>50</v>
      </c>
      <c r="I141" s="331">
        <f>I142+I144</f>
        <v>0</v>
      </c>
      <c r="J141" s="349">
        <f t="shared" si="8"/>
        <v>50</v>
      </c>
      <c r="K141" s="331">
        <f>K142+K144</f>
        <v>0</v>
      </c>
      <c r="L141" s="331">
        <f>L142+L144</f>
        <v>0</v>
      </c>
      <c r="O141" s="264"/>
    </row>
    <row r="142" spans="1:15" ht="15" customHeight="1">
      <c r="A142" s="369" t="s">
        <v>32</v>
      </c>
      <c r="B142" s="370" t="s">
        <v>39</v>
      </c>
      <c r="C142" s="209" t="s">
        <v>13</v>
      </c>
      <c r="D142" s="209" t="s">
        <v>51</v>
      </c>
      <c r="E142" s="223" t="s">
        <v>657</v>
      </c>
      <c r="F142" s="209" t="s">
        <v>33</v>
      </c>
      <c r="G142" s="209"/>
      <c r="H142" s="331">
        <f>H143</f>
        <v>25</v>
      </c>
      <c r="I142" s="331">
        <f>I143</f>
        <v>0</v>
      </c>
      <c r="J142" s="349">
        <f t="shared" si="8"/>
        <v>25</v>
      </c>
      <c r="K142" s="331">
        <f>K143</f>
        <v>0</v>
      </c>
      <c r="L142" s="331">
        <f>L143</f>
        <v>0</v>
      </c>
      <c r="O142" s="264"/>
    </row>
    <row r="143" spans="1:15" ht="16.5" customHeight="1">
      <c r="A143" s="369" t="s">
        <v>94</v>
      </c>
      <c r="B143" s="370" t="s">
        <v>39</v>
      </c>
      <c r="C143" s="209" t="s">
        <v>13</v>
      </c>
      <c r="D143" s="209" t="s">
        <v>51</v>
      </c>
      <c r="E143" s="223" t="s">
        <v>657</v>
      </c>
      <c r="F143" s="209" t="s">
        <v>33</v>
      </c>
      <c r="G143" s="209" t="s">
        <v>10</v>
      </c>
      <c r="H143" s="331">
        <v>25</v>
      </c>
      <c r="I143" s="331"/>
      <c r="J143" s="349">
        <f t="shared" si="8"/>
        <v>25</v>
      </c>
      <c r="K143" s="368"/>
      <c r="L143" s="368"/>
      <c r="O143" s="264"/>
    </row>
    <row r="144" spans="1:15" ht="17.25" customHeight="1">
      <c r="A144" s="369" t="s">
        <v>821</v>
      </c>
      <c r="B144" s="370" t="s">
        <v>39</v>
      </c>
      <c r="C144" s="209" t="s">
        <v>13</v>
      </c>
      <c r="D144" s="209" t="s">
        <v>51</v>
      </c>
      <c r="E144" s="223" t="s">
        <v>657</v>
      </c>
      <c r="F144" s="209" t="s">
        <v>820</v>
      </c>
      <c r="G144" s="209"/>
      <c r="H144" s="331">
        <f>H145</f>
        <v>25</v>
      </c>
      <c r="I144" s="331">
        <f>I145</f>
        <v>0</v>
      </c>
      <c r="J144" s="349">
        <f t="shared" si="8"/>
        <v>25</v>
      </c>
      <c r="K144" s="331">
        <f>K145</f>
        <v>0</v>
      </c>
      <c r="L144" s="331">
        <f>L145</f>
        <v>0</v>
      </c>
      <c r="O144" s="264"/>
    </row>
    <row r="145" spans="1:15" ht="16.5" customHeight="1">
      <c r="A145" s="369" t="s">
        <v>94</v>
      </c>
      <c r="B145" s="370" t="s">
        <v>39</v>
      </c>
      <c r="C145" s="209" t="s">
        <v>13</v>
      </c>
      <c r="D145" s="209" t="s">
        <v>51</v>
      </c>
      <c r="E145" s="223" t="s">
        <v>657</v>
      </c>
      <c r="F145" s="209" t="s">
        <v>820</v>
      </c>
      <c r="G145" s="209" t="s">
        <v>10</v>
      </c>
      <c r="H145" s="331">
        <v>25</v>
      </c>
      <c r="I145" s="331"/>
      <c r="J145" s="349">
        <f t="shared" si="8"/>
        <v>25</v>
      </c>
      <c r="K145" s="368"/>
      <c r="L145" s="368"/>
      <c r="O145" s="264"/>
    </row>
    <row r="146" spans="1:15" ht="63.75" hidden="1">
      <c r="A146" s="356" t="s">
        <v>252</v>
      </c>
      <c r="B146" s="357" t="s">
        <v>39</v>
      </c>
      <c r="C146" s="358" t="s">
        <v>13</v>
      </c>
      <c r="D146" s="358" t="s">
        <v>51</v>
      </c>
      <c r="E146" s="60" t="s">
        <v>658</v>
      </c>
      <c r="F146" s="358"/>
      <c r="G146" s="358"/>
      <c r="H146" s="331">
        <f t="shared" ref="H146:L148" si="20">H147</f>
        <v>0</v>
      </c>
      <c r="I146" s="331"/>
      <c r="J146" s="349">
        <f t="shared" si="8"/>
        <v>0</v>
      </c>
      <c r="K146" s="331">
        <f t="shared" si="20"/>
        <v>0</v>
      </c>
      <c r="L146" s="331">
        <f t="shared" si="20"/>
        <v>0</v>
      </c>
      <c r="O146" s="264"/>
    </row>
    <row r="147" spans="1:15" ht="29.25" hidden="1" customHeight="1">
      <c r="A147" s="369" t="s">
        <v>35</v>
      </c>
      <c r="B147" s="370" t="s">
        <v>39</v>
      </c>
      <c r="C147" s="209" t="s">
        <v>13</v>
      </c>
      <c r="D147" s="209" t="s">
        <v>51</v>
      </c>
      <c r="E147" s="223" t="s">
        <v>658</v>
      </c>
      <c r="F147" s="209" t="s">
        <v>27</v>
      </c>
      <c r="G147" s="209"/>
      <c r="H147" s="331">
        <f t="shared" si="20"/>
        <v>0</v>
      </c>
      <c r="I147" s="331"/>
      <c r="J147" s="349">
        <f t="shared" si="8"/>
        <v>0</v>
      </c>
      <c r="K147" s="331">
        <f t="shared" si="20"/>
        <v>0</v>
      </c>
      <c r="L147" s="331">
        <f t="shared" si="20"/>
        <v>0</v>
      </c>
      <c r="O147" s="264"/>
    </row>
    <row r="148" spans="1:15" ht="38.25" hidden="1">
      <c r="A148" s="369" t="s">
        <v>28</v>
      </c>
      <c r="B148" s="370" t="s">
        <v>39</v>
      </c>
      <c r="C148" s="209" t="s">
        <v>13</v>
      </c>
      <c r="D148" s="209" t="s">
        <v>51</v>
      </c>
      <c r="E148" s="223" t="s">
        <v>658</v>
      </c>
      <c r="F148" s="209" t="s">
        <v>29</v>
      </c>
      <c r="G148" s="209"/>
      <c r="H148" s="331">
        <f t="shared" si="20"/>
        <v>0</v>
      </c>
      <c r="I148" s="331"/>
      <c r="J148" s="349">
        <f t="shared" si="8"/>
        <v>0</v>
      </c>
      <c r="K148" s="331">
        <f t="shared" si="20"/>
        <v>0</v>
      </c>
      <c r="L148" s="331">
        <f t="shared" si="20"/>
        <v>0</v>
      </c>
      <c r="O148" s="264"/>
    </row>
    <row r="149" spans="1:15" hidden="1">
      <c r="A149" s="369" t="s">
        <v>9</v>
      </c>
      <c r="B149" s="370" t="s">
        <v>39</v>
      </c>
      <c r="C149" s="209" t="s">
        <v>13</v>
      </c>
      <c r="D149" s="209" t="s">
        <v>51</v>
      </c>
      <c r="E149" s="223" t="s">
        <v>658</v>
      </c>
      <c r="F149" s="209" t="s">
        <v>29</v>
      </c>
      <c r="G149" s="209" t="s">
        <v>10</v>
      </c>
      <c r="H149" s="331"/>
      <c r="I149" s="331"/>
      <c r="J149" s="349">
        <f t="shared" ref="J149:J212" si="21">H149+I149</f>
        <v>0</v>
      </c>
      <c r="K149" s="368"/>
      <c r="L149" s="368"/>
      <c r="O149" s="264"/>
    </row>
    <row r="150" spans="1:15" ht="51" hidden="1" customHeight="1">
      <c r="A150" s="356" t="s">
        <v>251</v>
      </c>
      <c r="B150" s="357" t="s">
        <v>39</v>
      </c>
      <c r="C150" s="358" t="s">
        <v>13</v>
      </c>
      <c r="D150" s="358" t="s">
        <v>51</v>
      </c>
      <c r="E150" s="60" t="s">
        <v>659</v>
      </c>
      <c r="F150" s="358"/>
      <c r="G150" s="358"/>
      <c r="H150" s="331">
        <f t="shared" ref="H150:L152" si="22">H151</f>
        <v>0</v>
      </c>
      <c r="I150" s="331"/>
      <c r="J150" s="349">
        <f t="shared" si="21"/>
        <v>0</v>
      </c>
      <c r="K150" s="331">
        <f t="shared" si="22"/>
        <v>0</v>
      </c>
      <c r="L150" s="331">
        <f t="shared" si="22"/>
        <v>0</v>
      </c>
      <c r="O150" s="264"/>
    </row>
    <row r="151" spans="1:15" ht="25.5" hidden="1" customHeight="1">
      <c r="A151" s="369" t="s">
        <v>35</v>
      </c>
      <c r="B151" s="370" t="s">
        <v>39</v>
      </c>
      <c r="C151" s="209" t="s">
        <v>13</v>
      </c>
      <c r="D151" s="209" t="s">
        <v>51</v>
      </c>
      <c r="E151" s="223" t="s">
        <v>659</v>
      </c>
      <c r="F151" s="209" t="s">
        <v>27</v>
      </c>
      <c r="G151" s="209"/>
      <c r="H151" s="331">
        <f t="shared" si="22"/>
        <v>0</v>
      </c>
      <c r="I151" s="331"/>
      <c r="J151" s="349">
        <f t="shared" si="21"/>
        <v>0</v>
      </c>
      <c r="K151" s="331">
        <f t="shared" si="22"/>
        <v>0</v>
      </c>
      <c r="L151" s="331">
        <f t="shared" si="22"/>
        <v>0</v>
      </c>
      <c r="O151" s="264"/>
    </row>
    <row r="152" spans="1:15" ht="40.5" hidden="1" customHeight="1">
      <c r="A152" s="369" t="s">
        <v>28</v>
      </c>
      <c r="B152" s="370" t="s">
        <v>39</v>
      </c>
      <c r="C152" s="209" t="s">
        <v>13</v>
      </c>
      <c r="D152" s="209" t="s">
        <v>51</v>
      </c>
      <c r="E152" s="223" t="s">
        <v>659</v>
      </c>
      <c r="F152" s="209" t="s">
        <v>29</v>
      </c>
      <c r="G152" s="209"/>
      <c r="H152" s="331">
        <f t="shared" si="22"/>
        <v>0</v>
      </c>
      <c r="I152" s="331"/>
      <c r="J152" s="349">
        <f t="shared" si="21"/>
        <v>0</v>
      </c>
      <c r="K152" s="331">
        <f t="shared" si="22"/>
        <v>0</v>
      </c>
      <c r="L152" s="331">
        <f t="shared" si="22"/>
        <v>0</v>
      </c>
      <c r="O152" s="264"/>
    </row>
    <row r="153" spans="1:15" ht="12.75" hidden="1" customHeight="1">
      <c r="A153" s="369" t="s">
        <v>9</v>
      </c>
      <c r="B153" s="370" t="s">
        <v>39</v>
      </c>
      <c r="C153" s="209" t="s">
        <v>13</v>
      </c>
      <c r="D153" s="209" t="s">
        <v>51</v>
      </c>
      <c r="E153" s="223" t="s">
        <v>659</v>
      </c>
      <c r="F153" s="209" t="s">
        <v>29</v>
      </c>
      <c r="G153" s="209" t="s">
        <v>10</v>
      </c>
      <c r="H153" s="331"/>
      <c r="I153" s="331"/>
      <c r="J153" s="349">
        <f t="shared" si="21"/>
        <v>0</v>
      </c>
      <c r="K153" s="365"/>
      <c r="L153" s="365"/>
      <c r="O153" s="264"/>
    </row>
    <row r="154" spans="1:15" ht="69" customHeight="1">
      <c r="A154" s="21" t="s">
        <v>250</v>
      </c>
      <c r="B154" s="76" t="s">
        <v>39</v>
      </c>
      <c r="C154" s="250" t="s">
        <v>13</v>
      </c>
      <c r="D154" s="250" t="s">
        <v>51</v>
      </c>
      <c r="E154" s="22" t="s">
        <v>660</v>
      </c>
      <c r="F154" s="250"/>
      <c r="G154" s="250"/>
      <c r="H154" s="331">
        <f>H155+H158</f>
        <v>417.9</v>
      </c>
      <c r="I154" s="331">
        <f>I155+I158</f>
        <v>0</v>
      </c>
      <c r="J154" s="349">
        <f t="shared" si="21"/>
        <v>417.9</v>
      </c>
      <c r="K154" s="331">
        <f>K155+K158</f>
        <v>417.9</v>
      </c>
      <c r="L154" s="331">
        <f>L155+L158</f>
        <v>417.9</v>
      </c>
      <c r="O154" s="264"/>
    </row>
    <row r="155" spans="1:15" ht="79.5" customHeight="1">
      <c r="A155" s="369" t="s">
        <v>18</v>
      </c>
      <c r="B155" s="370" t="s">
        <v>39</v>
      </c>
      <c r="C155" s="209" t="s">
        <v>13</v>
      </c>
      <c r="D155" s="209" t="s">
        <v>51</v>
      </c>
      <c r="E155" s="223" t="s">
        <v>660</v>
      </c>
      <c r="F155" s="209" t="s">
        <v>19</v>
      </c>
      <c r="G155" s="250"/>
      <c r="H155" s="331">
        <f t="shared" ref="H155:L156" si="23">H156</f>
        <v>417.9</v>
      </c>
      <c r="I155" s="331">
        <f t="shared" si="23"/>
        <v>0</v>
      </c>
      <c r="J155" s="349">
        <f t="shared" si="21"/>
        <v>417.9</v>
      </c>
      <c r="K155" s="331">
        <f t="shared" si="23"/>
        <v>417.9</v>
      </c>
      <c r="L155" s="331">
        <f t="shared" si="23"/>
        <v>417.9</v>
      </c>
      <c r="O155" s="264"/>
    </row>
    <row r="156" spans="1:15" ht="27.75" customHeight="1">
      <c r="A156" s="369" t="s">
        <v>20</v>
      </c>
      <c r="B156" s="370" t="s">
        <v>39</v>
      </c>
      <c r="C156" s="209" t="s">
        <v>13</v>
      </c>
      <c r="D156" s="209" t="s">
        <v>51</v>
      </c>
      <c r="E156" s="223" t="s">
        <v>660</v>
      </c>
      <c r="F156" s="209" t="s">
        <v>21</v>
      </c>
      <c r="G156" s="250"/>
      <c r="H156" s="331">
        <f>H157</f>
        <v>417.9</v>
      </c>
      <c r="I156" s="331">
        <f>I157</f>
        <v>0</v>
      </c>
      <c r="J156" s="349">
        <f t="shared" si="21"/>
        <v>417.9</v>
      </c>
      <c r="K156" s="331">
        <f t="shared" si="23"/>
        <v>417.9</v>
      </c>
      <c r="L156" s="331">
        <f t="shared" si="23"/>
        <v>417.9</v>
      </c>
      <c r="O156" s="264"/>
    </row>
    <row r="157" spans="1:15" ht="15" customHeight="1">
      <c r="A157" s="369" t="s">
        <v>11</v>
      </c>
      <c r="B157" s="370" t="s">
        <v>39</v>
      </c>
      <c r="C157" s="209" t="s">
        <v>13</v>
      </c>
      <c r="D157" s="209" t="s">
        <v>51</v>
      </c>
      <c r="E157" s="223" t="s">
        <v>660</v>
      </c>
      <c r="F157" s="209" t="s">
        <v>21</v>
      </c>
      <c r="G157" s="209" t="s">
        <v>12</v>
      </c>
      <c r="H157" s="331">
        <v>417.9</v>
      </c>
      <c r="I157" s="331"/>
      <c r="J157" s="349">
        <f t="shared" si="21"/>
        <v>417.9</v>
      </c>
      <c r="K157" s="365">
        <v>417.9</v>
      </c>
      <c r="L157" s="365">
        <v>417.9</v>
      </c>
      <c r="O157" s="264"/>
    </row>
    <row r="158" spans="1:15" ht="41.25" customHeight="1">
      <c r="A158" s="369" t="s">
        <v>35</v>
      </c>
      <c r="B158" s="370" t="s">
        <v>39</v>
      </c>
      <c r="C158" s="209" t="s">
        <v>13</v>
      </c>
      <c r="D158" s="209" t="s">
        <v>51</v>
      </c>
      <c r="E158" s="223" t="s">
        <v>660</v>
      </c>
      <c r="F158" s="209" t="s">
        <v>27</v>
      </c>
      <c r="G158" s="209"/>
      <c r="H158" s="331">
        <f t="shared" ref="H158:L159" si="24">H159</f>
        <v>0</v>
      </c>
      <c r="I158" s="331"/>
      <c r="J158" s="349">
        <f t="shared" si="21"/>
        <v>0</v>
      </c>
      <c r="K158" s="331">
        <f t="shared" si="24"/>
        <v>0</v>
      </c>
      <c r="L158" s="331">
        <f t="shared" si="24"/>
        <v>0</v>
      </c>
      <c r="O158" s="264"/>
    </row>
    <row r="159" spans="1:15" ht="39.75" customHeight="1">
      <c r="A159" s="369" t="s">
        <v>28</v>
      </c>
      <c r="B159" s="370" t="s">
        <v>39</v>
      </c>
      <c r="C159" s="209" t="s">
        <v>13</v>
      </c>
      <c r="D159" s="209" t="s">
        <v>51</v>
      </c>
      <c r="E159" s="223" t="s">
        <v>660</v>
      </c>
      <c r="F159" s="209" t="s">
        <v>29</v>
      </c>
      <c r="G159" s="209"/>
      <c r="H159" s="331">
        <f t="shared" si="24"/>
        <v>0</v>
      </c>
      <c r="I159" s="331"/>
      <c r="J159" s="349">
        <f t="shared" si="21"/>
        <v>0</v>
      </c>
      <c r="K159" s="331">
        <f t="shared" si="24"/>
        <v>0</v>
      </c>
      <c r="L159" s="331">
        <f t="shared" si="24"/>
        <v>0</v>
      </c>
      <c r="O159" s="264"/>
    </row>
    <row r="160" spans="1:15" ht="16.5" customHeight="1">
      <c r="A160" s="369" t="s">
        <v>57</v>
      </c>
      <c r="B160" s="370" t="s">
        <v>39</v>
      </c>
      <c r="C160" s="209" t="s">
        <v>13</v>
      </c>
      <c r="D160" s="209" t="s">
        <v>51</v>
      </c>
      <c r="E160" s="223" t="s">
        <v>660</v>
      </c>
      <c r="F160" s="209" t="s">
        <v>29</v>
      </c>
      <c r="G160" s="209" t="s">
        <v>12</v>
      </c>
      <c r="H160" s="331"/>
      <c r="I160" s="331"/>
      <c r="J160" s="349">
        <f t="shared" si="21"/>
        <v>0</v>
      </c>
      <c r="K160" s="368"/>
      <c r="L160" s="365"/>
      <c r="O160" s="264"/>
    </row>
    <row r="161" spans="1:15" ht="91.5" customHeight="1">
      <c r="A161" s="369" t="s">
        <v>944</v>
      </c>
      <c r="B161" s="370" t="s">
        <v>39</v>
      </c>
      <c r="C161" s="209" t="s">
        <v>13</v>
      </c>
      <c r="D161" s="209" t="s">
        <v>51</v>
      </c>
      <c r="E161" s="223" t="s">
        <v>855</v>
      </c>
      <c r="F161" s="209"/>
      <c r="G161" s="209"/>
      <c r="H161" s="368">
        <f t="shared" ref="H161:L163" si="25">H162</f>
        <v>0</v>
      </c>
      <c r="I161" s="368"/>
      <c r="J161" s="349">
        <f t="shared" si="21"/>
        <v>0</v>
      </c>
      <c r="K161" s="368">
        <f t="shared" si="25"/>
        <v>0</v>
      </c>
      <c r="L161" s="368">
        <f t="shared" si="25"/>
        <v>0</v>
      </c>
      <c r="O161" s="264"/>
    </row>
    <row r="162" spans="1:15" ht="61.5" customHeight="1">
      <c r="A162" s="369" t="s">
        <v>18</v>
      </c>
      <c r="B162" s="370" t="s">
        <v>39</v>
      </c>
      <c r="C162" s="209" t="s">
        <v>13</v>
      </c>
      <c r="D162" s="209" t="s">
        <v>51</v>
      </c>
      <c r="E162" s="223" t="s">
        <v>855</v>
      </c>
      <c r="F162" s="209" t="s">
        <v>19</v>
      </c>
      <c r="G162" s="209"/>
      <c r="H162" s="368">
        <f t="shared" si="25"/>
        <v>0</v>
      </c>
      <c r="I162" s="368"/>
      <c r="J162" s="349">
        <f t="shared" si="21"/>
        <v>0</v>
      </c>
      <c r="K162" s="368">
        <f t="shared" si="25"/>
        <v>0</v>
      </c>
      <c r="L162" s="368">
        <f t="shared" si="25"/>
        <v>0</v>
      </c>
      <c r="O162" s="264"/>
    </row>
    <row r="163" spans="1:15" ht="25.5" customHeight="1">
      <c r="A163" s="369" t="s">
        <v>20</v>
      </c>
      <c r="B163" s="370" t="s">
        <v>39</v>
      </c>
      <c r="C163" s="209" t="s">
        <v>13</v>
      </c>
      <c r="D163" s="209" t="s">
        <v>51</v>
      </c>
      <c r="E163" s="223" t="s">
        <v>855</v>
      </c>
      <c r="F163" s="209" t="s">
        <v>21</v>
      </c>
      <c r="G163" s="209"/>
      <c r="H163" s="368">
        <f t="shared" si="25"/>
        <v>0</v>
      </c>
      <c r="I163" s="368"/>
      <c r="J163" s="349">
        <f t="shared" si="21"/>
        <v>0</v>
      </c>
      <c r="K163" s="368">
        <f t="shared" si="25"/>
        <v>0</v>
      </c>
      <c r="L163" s="368">
        <f t="shared" si="25"/>
        <v>0</v>
      </c>
      <c r="O163" s="264"/>
    </row>
    <row r="164" spans="1:15" ht="16.5" customHeight="1">
      <c r="A164" s="369" t="s">
        <v>854</v>
      </c>
      <c r="B164" s="370" t="s">
        <v>39</v>
      </c>
      <c r="C164" s="209" t="s">
        <v>13</v>
      </c>
      <c r="D164" s="209" t="s">
        <v>51</v>
      </c>
      <c r="E164" s="223" t="s">
        <v>855</v>
      </c>
      <c r="F164" s="209" t="s">
        <v>21</v>
      </c>
      <c r="G164" s="209" t="s">
        <v>10</v>
      </c>
      <c r="H164" s="331"/>
      <c r="I164" s="331"/>
      <c r="J164" s="349">
        <f t="shared" si="21"/>
        <v>0</v>
      </c>
      <c r="K164" s="368"/>
      <c r="L164" s="365"/>
      <c r="O164" s="264"/>
    </row>
    <row r="165" spans="1:15" ht="24.75" customHeight="1">
      <c r="A165" s="21" t="s">
        <v>256</v>
      </c>
      <c r="B165" s="76" t="s">
        <v>39</v>
      </c>
      <c r="C165" s="250" t="s">
        <v>13</v>
      </c>
      <c r="D165" s="250" t="s">
        <v>51</v>
      </c>
      <c r="E165" s="22" t="s">
        <v>661</v>
      </c>
      <c r="F165" s="250"/>
      <c r="G165" s="250"/>
      <c r="H165" s="331">
        <f>H166+H169</f>
        <v>410.6</v>
      </c>
      <c r="I165" s="331">
        <f>I166+I169</f>
        <v>0</v>
      </c>
      <c r="J165" s="349">
        <f t="shared" si="21"/>
        <v>410.6</v>
      </c>
      <c r="K165" s="331">
        <f>K166+K169</f>
        <v>410.6</v>
      </c>
      <c r="L165" s="331">
        <f>L166+L169</f>
        <v>410.6</v>
      </c>
      <c r="O165" s="264"/>
    </row>
    <row r="166" spans="1:15" ht="81" customHeight="1">
      <c r="A166" s="369" t="s">
        <v>18</v>
      </c>
      <c r="B166" s="370" t="s">
        <v>39</v>
      </c>
      <c r="C166" s="209" t="s">
        <v>13</v>
      </c>
      <c r="D166" s="209" t="s">
        <v>51</v>
      </c>
      <c r="E166" s="223" t="s">
        <v>661</v>
      </c>
      <c r="F166" s="209" t="s">
        <v>19</v>
      </c>
      <c r="G166" s="209"/>
      <c r="H166" s="331">
        <f t="shared" ref="H166:L167" si="26">H167</f>
        <v>410.6</v>
      </c>
      <c r="I166" s="331">
        <f t="shared" si="26"/>
        <v>0</v>
      </c>
      <c r="J166" s="349">
        <f t="shared" si="21"/>
        <v>410.6</v>
      </c>
      <c r="K166" s="331">
        <f t="shared" si="26"/>
        <v>410.6</v>
      </c>
      <c r="L166" s="331">
        <f t="shared" si="26"/>
        <v>410.6</v>
      </c>
      <c r="O166" s="264"/>
    </row>
    <row r="167" spans="1:15" ht="27" customHeight="1">
      <c r="A167" s="369" t="s">
        <v>20</v>
      </c>
      <c r="B167" s="370" t="s">
        <v>39</v>
      </c>
      <c r="C167" s="209" t="s">
        <v>13</v>
      </c>
      <c r="D167" s="209" t="s">
        <v>51</v>
      </c>
      <c r="E167" s="223" t="s">
        <v>661</v>
      </c>
      <c r="F167" s="209" t="s">
        <v>21</v>
      </c>
      <c r="G167" s="209"/>
      <c r="H167" s="331">
        <f t="shared" si="26"/>
        <v>410.6</v>
      </c>
      <c r="I167" s="331">
        <f t="shared" si="26"/>
        <v>0</v>
      </c>
      <c r="J167" s="349">
        <f t="shared" si="21"/>
        <v>410.6</v>
      </c>
      <c r="K167" s="331">
        <f t="shared" si="26"/>
        <v>410.6</v>
      </c>
      <c r="L167" s="331">
        <f t="shared" si="26"/>
        <v>410.6</v>
      </c>
      <c r="O167" s="264"/>
    </row>
    <row r="168" spans="1:15">
      <c r="A168" s="369" t="s">
        <v>11</v>
      </c>
      <c r="B168" s="370" t="s">
        <v>39</v>
      </c>
      <c r="C168" s="209" t="s">
        <v>13</v>
      </c>
      <c r="D168" s="209" t="s">
        <v>51</v>
      </c>
      <c r="E168" s="223" t="s">
        <v>661</v>
      </c>
      <c r="F168" s="209" t="s">
        <v>21</v>
      </c>
      <c r="G168" s="209" t="s">
        <v>12</v>
      </c>
      <c r="H168" s="331">
        <v>410.6</v>
      </c>
      <c r="I168" s="331"/>
      <c r="J168" s="349">
        <f t="shared" si="21"/>
        <v>410.6</v>
      </c>
      <c r="K168" s="368">
        <v>410.6</v>
      </c>
      <c r="L168" s="368">
        <v>410.6</v>
      </c>
      <c r="O168" s="264"/>
    </row>
    <row r="169" spans="1:15" ht="25.5" hidden="1" customHeight="1">
      <c r="A169" s="369" t="s">
        <v>35</v>
      </c>
      <c r="B169" s="370" t="s">
        <v>39</v>
      </c>
      <c r="C169" s="209" t="s">
        <v>13</v>
      </c>
      <c r="D169" s="209" t="s">
        <v>51</v>
      </c>
      <c r="E169" s="223" t="s">
        <v>661</v>
      </c>
      <c r="F169" s="209" t="s">
        <v>27</v>
      </c>
      <c r="G169" s="209"/>
      <c r="H169" s="331">
        <f t="shared" ref="H169:L170" si="27">H170</f>
        <v>0</v>
      </c>
      <c r="I169" s="331"/>
      <c r="J169" s="349">
        <f t="shared" si="21"/>
        <v>0</v>
      </c>
      <c r="K169" s="331">
        <f t="shared" si="27"/>
        <v>0</v>
      </c>
      <c r="L169" s="331">
        <f t="shared" si="27"/>
        <v>0</v>
      </c>
      <c r="O169" s="264"/>
    </row>
    <row r="170" spans="1:15" ht="41.25" hidden="1" customHeight="1">
      <c r="A170" s="369" t="s">
        <v>28</v>
      </c>
      <c r="B170" s="370" t="s">
        <v>39</v>
      </c>
      <c r="C170" s="209" t="s">
        <v>13</v>
      </c>
      <c r="D170" s="209" t="s">
        <v>51</v>
      </c>
      <c r="E170" s="223" t="s">
        <v>661</v>
      </c>
      <c r="F170" s="209" t="s">
        <v>29</v>
      </c>
      <c r="G170" s="209"/>
      <c r="H170" s="331">
        <f t="shared" si="27"/>
        <v>0</v>
      </c>
      <c r="I170" s="331"/>
      <c r="J170" s="349">
        <f t="shared" si="21"/>
        <v>0</v>
      </c>
      <c r="K170" s="331">
        <f t="shared" si="27"/>
        <v>0</v>
      </c>
      <c r="L170" s="331">
        <f t="shared" si="27"/>
        <v>0</v>
      </c>
      <c r="O170" s="264"/>
    </row>
    <row r="171" spans="1:15" ht="12.75" hidden="1" customHeight="1">
      <c r="A171" s="369" t="s">
        <v>57</v>
      </c>
      <c r="B171" s="370" t="s">
        <v>39</v>
      </c>
      <c r="C171" s="209" t="s">
        <v>13</v>
      </c>
      <c r="D171" s="209" t="s">
        <v>51</v>
      </c>
      <c r="E171" s="223" t="s">
        <v>661</v>
      </c>
      <c r="F171" s="209" t="s">
        <v>29</v>
      </c>
      <c r="G171" s="209" t="s">
        <v>12</v>
      </c>
      <c r="H171" s="331"/>
      <c r="I171" s="331"/>
      <c r="J171" s="349">
        <f t="shared" si="21"/>
        <v>0</v>
      </c>
      <c r="K171" s="368"/>
      <c r="L171" s="365"/>
      <c r="O171" s="264"/>
    </row>
    <row r="172" spans="1:15" ht="53.25" hidden="1" customHeight="1">
      <c r="A172" s="369" t="s">
        <v>900</v>
      </c>
      <c r="B172" s="370" t="s">
        <v>39</v>
      </c>
      <c r="C172" s="209" t="s">
        <v>13</v>
      </c>
      <c r="D172" s="209" t="s">
        <v>51</v>
      </c>
      <c r="E172" s="223" t="s">
        <v>901</v>
      </c>
      <c r="F172" s="209"/>
      <c r="G172" s="209"/>
      <c r="H172" s="331">
        <f>H174</f>
        <v>0</v>
      </c>
      <c r="I172" s="331"/>
      <c r="J172" s="349">
        <f t="shared" si="21"/>
        <v>0</v>
      </c>
      <c r="K172" s="331">
        <f>K174</f>
        <v>0</v>
      </c>
      <c r="L172" s="331">
        <f>L174</f>
        <v>0</v>
      </c>
      <c r="O172" s="264"/>
    </row>
    <row r="173" spans="1:15" ht="38.25" hidden="1">
      <c r="A173" s="369" t="s">
        <v>1002</v>
      </c>
      <c r="B173" s="370" t="s">
        <v>39</v>
      </c>
      <c r="C173" s="358" t="s">
        <v>13</v>
      </c>
      <c r="D173" s="358" t="s">
        <v>51</v>
      </c>
      <c r="E173" s="223" t="s">
        <v>903</v>
      </c>
      <c r="F173" s="209"/>
      <c r="G173" s="209"/>
      <c r="H173" s="331">
        <f t="shared" ref="H173:L176" si="28">H174</f>
        <v>0</v>
      </c>
      <c r="I173" s="331"/>
      <c r="J173" s="349">
        <f t="shared" si="21"/>
        <v>0</v>
      </c>
      <c r="K173" s="331">
        <f t="shared" si="28"/>
        <v>0</v>
      </c>
      <c r="L173" s="331">
        <f t="shared" si="28"/>
        <v>0</v>
      </c>
      <c r="O173" s="264"/>
    </row>
    <row r="174" spans="1:15" ht="14.25" hidden="1" customHeight="1">
      <c r="A174" s="369" t="s">
        <v>214</v>
      </c>
      <c r="B174" s="370" t="s">
        <v>39</v>
      </c>
      <c r="C174" s="358" t="s">
        <v>13</v>
      </c>
      <c r="D174" s="358" t="s">
        <v>51</v>
      </c>
      <c r="E174" s="60" t="s">
        <v>902</v>
      </c>
      <c r="F174" s="209"/>
      <c r="G174" s="209"/>
      <c r="H174" s="331">
        <f t="shared" si="28"/>
        <v>0</v>
      </c>
      <c r="I174" s="331"/>
      <c r="J174" s="349">
        <f t="shared" si="21"/>
        <v>0</v>
      </c>
      <c r="K174" s="331">
        <f t="shared" si="28"/>
        <v>0</v>
      </c>
      <c r="L174" s="331">
        <f t="shared" si="28"/>
        <v>0</v>
      </c>
      <c r="O174" s="264"/>
    </row>
    <row r="175" spans="1:15" ht="26.25" hidden="1" customHeight="1">
      <c r="A175" s="369" t="s">
        <v>35</v>
      </c>
      <c r="B175" s="370" t="s">
        <v>39</v>
      </c>
      <c r="C175" s="358" t="s">
        <v>13</v>
      </c>
      <c r="D175" s="358" t="s">
        <v>51</v>
      </c>
      <c r="E175" s="60" t="s">
        <v>902</v>
      </c>
      <c r="F175" s="209" t="s">
        <v>27</v>
      </c>
      <c r="G175" s="209"/>
      <c r="H175" s="331">
        <f t="shared" si="28"/>
        <v>0</v>
      </c>
      <c r="I175" s="331"/>
      <c r="J175" s="349">
        <f t="shared" si="21"/>
        <v>0</v>
      </c>
      <c r="K175" s="331">
        <f t="shared" si="28"/>
        <v>0</v>
      </c>
      <c r="L175" s="331">
        <f t="shared" si="28"/>
        <v>0</v>
      </c>
      <c r="O175" s="264"/>
    </row>
    <row r="176" spans="1:15" ht="26.25" hidden="1" customHeight="1">
      <c r="A176" s="369" t="s">
        <v>28</v>
      </c>
      <c r="B176" s="370" t="s">
        <v>39</v>
      </c>
      <c r="C176" s="358" t="s">
        <v>13</v>
      </c>
      <c r="D176" s="358" t="s">
        <v>51</v>
      </c>
      <c r="E176" s="60" t="s">
        <v>902</v>
      </c>
      <c r="F176" s="209" t="s">
        <v>29</v>
      </c>
      <c r="G176" s="209"/>
      <c r="H176" s="331">
        <f t="shared" si="28"/>
        <v>0</v>
      </c>
      <c r="I176" s="331"/>
      <c r="J176" s="349">
        <f t="shared" si="21"/>
        <v>0</v>
      </c>
      <c r="K176" s="331">
        <f t="shared" si="28"/>
        <v>0</v>
      </c>
      <c r="L176" s="331">
        <f t="shared" si="28"/>
        <v>0</v>
      </c>
      <c r="O176" s="264"/>
    </row>
    <row r="177" spans="1:15" ht="14.25" hidden="1" customHeight="1">
      <c r="A177" s="369" t="s">
        <v>9</v>
      </c>
      <c r="B177" s="370" t="s">
        <v>39</v>
      </c>
      <c r="C177" s="358" t="s">
        <v>13</v>
      </c>
      <c r="D177" s="358" t="s">
        <v>51</v>
      </c>
      <c r="E177" s="60" t="s">
        <v>902</v>
      </c>
      <c r="F177" s="209" t="s">
        <v>29</v>
      </c>
      <c r="G177" s="209" t="s">
        <v>10</v>
      </c>
      <c r="H177" s="331"/>
      <c r="I177" s="331"/>
      <c r="J177" s="349">
        <f t="shared" si="21"/>
        <v>0</v>
      </c>
      <c r="K177" s="365"/>
      <c r="L177" s="365"/>
      <c r="O177" s="264"/>
    </row>
    <row r="178" spans="1:15" s="322" customFormat="1" ht="60.75" customHeight="1">
      <c r="A178" s="380" t="s">
        <v>1042</v>
      </c>
      <c r="B178" s="370" t="s">
        <v>39</v>
      </c>
      <c r="C178" s="209" t="s">
        <v>13</v>
      </c>
      <c r="D178" s="209" t="s">
        <v>51</v>
      </c>
      <c r="E178" s="60" t="s">
        <v>795</v>
      </c>
      <c r="F178" s="209"/>
      <c r="G178" s="209"/>
      <c r="H178" s="331">
        <v>10</v>
      </c>
      <c r="I178" s="331"/>
      <c r="J178" s="349">
        <f t="shared" si="21"/>
        <v>10</v>
      </c>
      <c r="K178" s="331">
        <v>10</v>
      </c>
      <c r="L178" s="331">
        <v>10</v>
      </c>
      <c r="O178" s="264"/>
    </row>
    <row r="179" spans="1:15" s="322" customFormat="1" ht="14.25" customHeight="1">
      <c r="A179" s="380"/>
      <c r="B179" s="370" t="s">
        <v>39</v>
      </c>
      <c r="C179" s="209" t="s">
        <v>13</v>
      </c>
      <c r="D179" s="209" t="s">
        <v>51</v>
      </c>
      <c r="E179" s="60" t="s">
        <v>1041</v>
      </c>
      <c r="F179" s="209"/>
      <c r="G179" s="209"/>
      <c r="H179" s="331">
        <v>10</v>
      </c>
      <c r="I179" s="331"/>
      <c r="J179" s="349">
        <f t="shared" si="21"/>
        <v>10</v>
      </c>
      <c r="K179" s="331">
        <v>10</v>
      </c>
      <c r="L179" s="331">
        <v>10</v>
      </c>
      <c r="O179" s="264"/>
    </row>
    <row r="180" spans="1:15" s="322" customFormat="1" ht="14.25" customHeight="1">
      <c r="A180" s="380" t="s">
        <v>214</v>
      </c>
      <c r="B180" s="370" t="s">
        <v>39</v>
      </c>
      <c r="C180" s="209" t="s">
        <v>13</v>
      </c>
      <c r="D180" s="209" t="s">
        <v>51</v>
      </c>
      <c r="E180" s="60" t="s">
        <v>1041</v>
      </c>
      <c r="F180" s="209"/>
      <c r="G180" s="209"/>
      <c r="H180" s="331">
        <v>10</v>
      </c>
      <c r="I180" s="331"/>
      <c r="J180" s="349">
        <f t="shared" si="21"/>
        <v>10</v>
      </c>
      <c r="K180" s="331">
        <v>10</v>
      </c>
      <c r="L180" s="331">
        <v>10</v>
      </c>
      <c r="O180" s="264"/>
    </row>
    <row r="181" spans="1:15" s="322" customFormat="1" ht="14.25" customHeight="1">
      <c r="A181" s="369" t="s">
        <v>35</v>
      </c>
      <c r="B181" s="370" t="s">
        <v>39</v>
      </c>
      <c r="C181" s="209" t="s">
        <v>13</v>
      </c>
      <c r="D181" s="209" t="s">
        <v>51</v>
      </c>
      <c r="E181" s="60" t="s">
        <v>1041</v>
      </c>
      <c r="F181" s="209" t="s">
        <v>27</v>
      </c>
      <c r="G181" s="209"/>
      <c r="H181" s="331">
        <v>10</v>
      </c>
      <c r="I181" s="331"/>
      <c r="J181" s="349">
        <f t="shared" si="21"/>
        <v>10</v>
      </c>
      <c r="K181" s="331">
        <v>10</v>
      </c>
      <c r="L181" s="331">
        <v>10</v>
      </c>
      <c r="O181" s="264"/>
    </row>
    <row r="182" spans="1:15" s="322" customFormat="1" ht="14.25" customHeight="1">
      <c r="A182" s="369" t="s">
        <v>28</v>
      </c>
      <c r="B182" s="370" t="s">
        <v>39</v>
      </c>
      <c r="C182" s="209" t="s">
        <v>13</v>
      </c>
      <c r="D182" s="209" t="s">
        <v>51</v>
      </c>
      <c r="E182" s="60" t="s">
        <v>1041</v>
      </c>
      <c r="F182" s="209" t="s">
        <v>29</v>
      </c>
      <c r="G182" s="209"/>
      <c r="H182" s="331">
        <v>10</v>
      </c>
      <c r="I182" s="331"/>
      <c r="J182" s="349">
        <f t="shared" si="21"/>
        <v>10</v>
      </c>
      <c r="K182" s="331">
        <v>10</v>
      </c>
      <c r="L182" s="331">
        <v>10</v>
      </c>
      <c r="O182" s="264"/>
    </row>
    <row r="183" spans="1:15" s="322" customFormat="1" ht="14.25" customHeight="1">
      <c r="A183" s="369" t="s">
        <v>9</v>
      </c>
      <c r="B183" s="370" t="s">
        <v>39</v>
      </c>
      <c r="C183" s="209" t="s">
        <v>13</v>
      </c>
      <c r="D183" s="209" t="s">
        <v>51</v>
      </c>
      <c r="E183" s="60" t="s">
        <v>1041</v>
      </c>
      <c r="F183" s="209" t="s">
        <v>29</v>
      </c>
      <c r="G183" s="209" t="s">
        <v>10</v>
      </c>
      <c r="H183" s="331">
        <v>10</v>
      </c>
      <c r="I183" s="331"/>
      <c r="J183" s="349">
        <f t="shared" si="21"/>
        <v>10</v>
      </c>
      <c r="K183" s="331">
        <v>10</v>
      </c>
      <c r="L183" s="331">
        <v>10</v>
      </c>
      <c r="O183" s="264"/>
    </row>
    <row r="184" spans="1:15" s="322" customFormat="1" ht="53.25" customHeight="1">
      <c r="A184" s="381" t="s">
        <v>1034</v>
      </c>
      <c r="B184" s="370" t="s">
        <v>39</v>
      </c>
      <c r="C184" s="209" t="s">
        <v>13</v>
      </c>
      <c r="D184" s="209" t="s">
        <v>51</v>
      </c>
      <c r="E184" s="60" t="s">
        <v>901</v>
      </c>
      <c r="F184" s="209"/>
      <c r="G184" s="209"/>
      <c r="H184" s="331">
        <v>350.5</v>
      </c>
      <c r="I184" s="331"/>
      <c r="J184" s="349">
        <f t="shared" si="21"/>
        <v>350.5</v>
      </c>
      <c r="K184" s="365"/>
      <c r="L184" s="365"/>
      <c r="O184" s="264"/>
    </row>
    <row r="185" spans="1:15" s="322" customFormat="1" ht="14.25" customHeight="1">
      <c r="A185" s="380" t="s">
        <v>214</v>
      </c>
      <c r="B185" s="370" t="s">
        <v>39</v>
      </c>
      <c r="C185" s="209" t="s">
        <v>13</v>
      </c>
      <c r="D185" s="209" t="s">
        <v>51</v>
      </c>
      <c r="E185" s="60" t="s">
        <v>1033</v>
      </c>
      <c r="F185" s="209"/>
      <c r="G185" s="209"/>
      <c r="H185" s="331">
        <v>350.5</v>
      </c>
      <c r="I185" s="331"/>
      <c r="J185" s="349">
        <f t="shared" si="21"/>
        <v>350.5</v>
      </c>
      <c r="K185" s="365"/>
      <c r="L185" s="365"/>
      <c r="O185" s="264"/>
    </row>
    <row r="186" spans="1:15" s="322" customFormat="1" ht="14.25" customHeight="1">
      <c r="A186" s="380"/>
      <c r="B186" s="370" t="s">
        <v>39</v>
      </c>
      <c r="C186" s="209" t="s">
        <v>13</v>
      </c>
      <c r="D186" s="209" t="s">
        <v>51</v>
      </c>
      <c r="E186" s="60" t="s">
        <v>1033</v>
      </c>
      <c r="F186" s="209"/>
      <c r="G186" s="209"/>
      <c r="H186" s="331">
        <v>350.5</v>
      </c>
      <c r="I186" s="331"/>
      <c r="J186" s="349">
        <f t="shared" si="21"/>
        <v>350.5</v>
      </c>
      <c r="K186" s="365"/>
      <c r="L186" s="365"/>
      <c r="O186" s="264"/>
    </row>
    <row r="187" spans="1:15" s="322" customFormat="1" ht="25.5" customHeight="1">
      <c r="A187" s="369" t="s">
        <v>35</v>
      </c>
      <c r="B187" s="370" t="s">
        <v>39</v>
      </c>
      <c r="C187" s="209" t="s">
        <v>13</v>
      </c>
      <c r="D187" s="209" t="s">
        <v>51</v>
      </c>
      <c r="E187" s="60" t="s">
        <v>1033</v>
      </c>
      <c r="F187" s="209" t="s">
        <v>27</v>
      </c>
      <c r="G187" s="209"/>
      <c r="H187" s="331">
        <v>350.5</v>
      </c>
      <c r="I187" s="331"/>
      <c r="J187" s="349">
        <f t="shared" si="21"/>
        <v>350.5</v>
      </c>
      <c r="K187" s="365"/>
      <c r="L187" s="365"/>
      <c r="O187" s="264"/>
    </row>
    <row r="188" spans="1:15" s="322" customFormat="1" ht="25.5" customHeight="1">
      <c r="A188" s="369" t="s">
        <v>28</v>
      </c>
      <c r="B188" s="370" t="s">
        <v>39</v>
      </c>
      <c r="C188" s="209" t="s">
        <v>13</v>
      </c>
      <c r="D188" s="209" t="s">
        <v>51</v>
      </c>
      <c r="E188" s="60" t="s">
        <v>1033</v>
      </c>
      <c r="F188" s="209" t="s">
        <v>29</v>
      </c>
      <c r="G188" s="209"/>
      <c r="H188" s="331">
        <v>350.5</v>
      </c>
      <c r="I188" s="331"/>
      <c r="J188" s="349">
        <f t="shared" si="21"/>
        <v>350.5</v>
      </c>
      <c r="K188" s="365"/>
      <c r="L188" s="365"/>
      <c r="O188" s="264"/>
    </row>
    <row r="189" spans="1:15" s="322" customFormat="1" ht="14.25" customHeight="1">
      <c r="A189" s="369" t="s">
        <v>9</v>
      </c>
      <c r="B189" s="370" t="s">
        <v>39</v>
      </c>
      <c r="C189" s="209" t="s">
        <v>13</v>
      </c>
      <c r="D189" s="209" t="s">
        <v>51</v>
      </c>
      <c r="E189" s="60" t="s">
        <v>1033</v>
      </c>
      <c r="F189" s="209" t="s">
        <v>29</v>
      </c>
      <c r="G189" s="209" t="s">
        <v>10</v>
      </c>
      <c r="H189" s="331">
        <v>350.5</v>
      </c>
      <c r="I189" s="331"/>
      <c r="J189" s="349">
        <f t="shared" si="21"/>
        <v>350.5</v>
      </c>
      <c r="K189" s="365"/>
      <c r="L189" s="365"/>
      <c r="O189" s="264"/>
    </row>
    <row r="190" spans="1:15" ht="38.25">
      <c r="A190" s="381" t="s">
        <v>968</v>
      </c>
      <c r="B190" s="370" t="s">
        <v>39</v>
      </c>
      <c r="C190" s="209" t="s">
        <v>13</v>
      </c>
      <c r="D190" s="209" t="s">
        <v>51</v>
      </c>
      <c r="E190" s="60" t="s">
        <v>969</v>
      </c>
      <c r="F190" s="358"/>
      <c r="G190" s="358"/>
      <c r="H190" s="331">
        <f t="shared" ref="H190:L194" si="29">H191</f>
        <v>104</v>
      </c>
      <c r="I190" s="331">
        <f t="shared" si="29"/>
        <v>13.3</v>
      </c>
      <c r="J190" s="349">
        <f t="shared" si="21"/>
        <v>117.3</v>
      </c>
      <c r="K190" s="331">
        <f t="shared" si="29"/>
        <v>0</v>
      </c>
      <c r="L190" s="331">
        <f t="shared" si="29"/>
        <v>0</v>
      </c>
      <c r="O190" s="264"/>
    </row>
    <row r="191" spans="1:15" ht="38.25">
      <c r="A191" s="369" t="s">
        <v>1002</v>
      </c>
      <c r="B191" s="370" t="s">
        <v>39</v>
      </c>
      <c r="C191" s="209" t="s">
        <v>13</v>
      </c>
      <c r="D191" s="209" t="s">
        <v>51</v>
      </c>
      <c r="E191" s="223" t="s">
        <v>970</v>
      </c>
      <c r="F191" s="209"/>
      <c r="G191" s="209"/>
      <c r="H191" s="331">
        <f t="shared" si="29"/>
        <v>104</v>
      </c>
      <c r="I191" s="331">
        <f t="shared" si="29"/>
        <v>13.3</v>
      </c>
      <c r="J191" s="349">
        <f t="shared" si="21"/>
        <v>117.3</v>
      </c>
      <c r="K191" s="331">
        <f t="shared" si="29"/>
        <v>0</v>
      </c>
      <c r="L191" s="331">
        <f t="shared" si="29"/>
        <v>0</v>
      </c>
      <c r="O191" s="264"/>
    </row>
    <row r="192" spans="1:15" ht="13.5" customHeight="1">
      <c r="A192" s="369" t="s">
        <v>214</v>
      </c>
      <c r="B192" s="370" t="s">
        <v>39</v>
      </c>
      <c r="C192" s="209" t="s">
        <v>13</v>
      </c>
      <c r="D192" s="209" t="s">
        <v>51</v>
      </c>
      <c r="E192" s="223" t="s">
        <v>970</v>
      </c>
      <c r="F192" s="209"/>
      <c r="G192" s="209"/>
      <c r="H192" s="331">
        <f t="shared" si="29"/>
        <v>104</v>
      </c>
      <c r="I192" s="331">
        <f t="shared" si="29"/>
        <v>13.3</v>
      </c>
      <c r="J192" s="349">
        <f t="shared" si="21"/>
        <v>117.3</v>
      </c>
      <c r="K192" s="331">
        <f t="shared" si="29"/>
        <v>0</v>
      </c>
      <c r="L192" s="331">
        <f t="shared" si="29"/>
        <v>0</v>
      </c>
      <c r="O192" s="264"/>
    </row>
    <row r="193" spans="1:15" ht="27" customHeight="1">
      <c r="A193" s="369" t="s">
        <v>35</v>
      </c>
      <c r="B193" s="370" t="s">
        <v>39</v>
      </c>
      <c r="C193" s="209" t="s">
        <v>13</v>
      </c>
      <c r="D193" s="209" t="s">
        <v>51</v>
      </c>
      <c r="E193" s="223" t="s">
        <v>970</v>
      </c>
      <c r="F193" s="209" t="s">
        <v>27</v>
      </c>
      <c r="G193" s="209"/>
      <c r="H193" s="331">
        <f t="shared" si="29"/>
        <v>104</v>
      </c>
      <c r="I193" s="331">
        <f t="shared" si="29"/>
        <v>13.3</v>
      </c>
      <c r="J193" s="349">
        <f t="shared" si="21"/>
        <v>117.3</v>
      </c>
      <c r="K193" s="331">
        <f t="shared" si="29"/>
        <v>0</v>
      </c>
      <c r="L193" s="331">
        <f t="shared" si="29"/>
        <v>0</v>
      </c>
      <c r="O193" s="264"/>
    </row>
    <row r="194" spans="1:15" ht="24" customHeight="1">
      <c r="A194" s="369" t="s">
        <v>28</v>
      </c>
      <c r="B194" s="370" t="s">
        <v>39</v>
      </c>
      <c r="C194" s="209" t="s">
        <v>13</v>
      </c>
      <c r="D194" s="209" t="s">
        <v>51</v>
      </c>
      <c r="E194" s="223" t="s">
        <v>970</v>
      </c>
      <c r="F194" s="209" t="s">
        <v>29</v>
      </c>
      <c r="G194" s="209"/>
      <c r="H194" s="331">
        <f t="shared" si="29"/>
        <v>104</v>
      </c>
      <c r="I194" s="331">
        <f t="shared" si="29"/>
        <v>13.3</v>
      </c>
      <c r="J194" s="349">
        <f t="shared" si="21"/>
        <v>117.3</v>
      </c>
      <c r="K194" s="331">
        <f t="shared" si="29"/>
        <v>0</v>
      </c>
      <c r="L194" s="331">
        <f t="shared" si="29"/>
        <v>0</v>
      </c>
      <c r="O194" s="264"/>
    </row>
    <row r="195" spans="1:15" s="359" customFormat="1" ht="15" customHeight="1">
      <c r="A195" s="464" t="s">
        <v>9</v>
      </c>
      <c r="B195" s="465" t="s">
        <v>39</v>
      </c>
      <c r="C195" s="466" t="s">
        <v>13</v>
      </c>
      <c r="D195" s="466" t="s">
        <v>51</v>
      </c>
      <c r="E195" s="467" t="s">
        <v>970</v>
      </c>
      <c r="F195" s="466" t="s">
        <v>29</v>
      </c>
      <c r="G195" s="466" t="s">
        <v>10</v>
      </c>
      <c r="H195" s="468">
        <v>104</v>
      </c>
      <c r="I195" s="468">
        <v>13.3</v>
      </c>
      <c r="J195" s="469">
        <f t="shared" si="21"/>
        <v>117.3</v>
      </c>
      <c r="K195" s="470">
        <v>0</v>
      </c>
      <c r="L195" s="470">
        <v>0</v>
      </c>
      <c r="O195" s="360"/>
    </row>
    <row r="196" spans="1:15" ht="41.25" customHeight="1">
      <c r="A196" s="369" t="s">
        <v>1036</v>
      </c>
      <c r="B196" s="370" t="s">
        <v>39</v>
      </c>
      <c r="C196" s="209" t="s">
        <v>13</v>
      </c>
      <c r="D196" s="209" t="s">
        <v>51</v>
      </c>
      <c r="E196" s="223" t="s">
        <v>1004</v>
      </c>
      <c r="F196" s="209"/>
      <c r="G196" s="209"/>
      <c r="H196" s="331">
        <f>H197+H202+H207+H212+H217</f>
        <v>14</v>
      </c>
      <c r="I196" s="331">
        <f>I197+I202+I207+I212+I217</f>
        <v>0</v>
      </c>
      <c r="J196" s="349">
        <f t="shared" si="21"/>
        <v>14</v>
      </c>
      <c r="K196" s="331">
        <f>K197+K202+K207+K212+K217</f>
        <v>6</v>
      </c>
      <c r="L196" s="331">
        <f>L197+L202+L207+L212+L217</f>
        <v>0</v>
      </c>
      <c r="O196" s="264"/>
    </row>
    <row r="197" spans="1:15" ht="52.5" hidden="1" customHeight="1">
      <c r="A197" s="369" t="s">
        <v>1020</v>
      </c>
      <c r="B197" s="370" t="s">
        <v>39</v>
      </c>
      <c r="C197" s="209" t="s">
        <v>13</v>
      </c>
      <c r="D197" s="209" t="s">
        <v>51</v>
      </c>
      <c r="E197" s="223" t="s">
        <v>1005</v>
      </c>
      <c r="F197" s="209"/>
      <c r="G197" s="209"/>
      <c r="H197" s="331">
        <f t="shared" ref="H197:I200" si="30">H198</f>
        <v>0</v>
      </c>
      <c r="I197" s="331">
        <f t="shared" si="30"/>
        <v>0</v>
      </c>
      <c r="J197" s="349">
        <f t="shared" si="21"/>
        <v>0</v>
      </c>
      <c r="K197" s="331">
        <f t="shared" ref="K197:L200" si="31">K198</f>
        <v>0</v>
      </c>
      <c r="L197" s="331">
        <f t="shared" si="31"/>
        <v>0</v>
      </c>
      <c r="O197" s="264"/>
    </row>
    <row r="198" spans="1:15" ht="17.25" hidden="1" customHeight="1">
      <c r="A198" s="369" t="s">
        <v>214</v>
      </c>
      <c r="B198" s="370" t="s">
        <v>39</v>
      </c>
      <c r="C198" s="209" t="s">
        <v>13</v>
      </c>
      <c r="D198" s="209" t="s">
        <v>51</v>
      </c>
      <c r="E198" s="223" t="s">
        <v>1006</v>
      </c>
      <c r="F198" s="209"/>
      <c r="G198" s="209"/>
      <c r="H198" s="331">
        <f t="shared" si="30"/>
        <v>0</v>
      </c>
      <c r="I198" s="331">
        <f t="shared" si="30"/>
        <v>0</v>
      </c>
      <c r="J198" s="349">
        <f t="shared" si="21"/>
        <v>0</v>
      </c>
      <c r="K198" s="331">
        <f t="shared" si="31"/>
        <v>0</v>
      </c>
      <c r="L198" s="331">
        <f t="shared" si="31"/>
        <v>0</v>
      </c>
      <c r="O198" s="264"/>
    </row>
    <row r="199" spans="1:15" ht="38.25" hidden="1">
      <c r="A199" s="369" t="s">
        <v>35</v>
      </c>
      <c r="B199" s="370" t="s">
        <v>39</v>
      </c>
      <c r="C199" s="209" t="s">
        <v>13</v>
      </c>
      <c r="D199" s="209" t="s">
        <v>51</v>
      </c>
      <c r="E199" s="223" t="s">
        <v>1006</v>
      </c>
      <c r="F199" s="209" t="s">
        <v>27</v>
      </c>
      <c r="G199" s="209"/>
      <c r="H199" s="331">
        <f t="shared" si="30"/>
        <v>0</v>
      </c>
      <c r="I199" s="331">
        <f t="shared" si="30"/>
        <v>0</v>
      </c>
      <c r="J199" s="349">
        <f t="shared" si="21"/>
        <v>0</v>
      </c>
      <c r="K199" s="331">
        <f t="shared" si="31"/>
        <v>0</v>
      </c>
      <c r="L199" s="331">
        <f t="shared" si="31"/>
        <v>0</v>
      </c>
      <c r="O199" s="264"/>
    </row>
    <row r="200" spans="1:15" ht="38.25" hidden="1">
      <c r="A200" s="369" t="s">
        <v>28</v>
      </c>
      <c r="B200" s="370" t="s">
        <v>39</v>
      </c>
      <c r="C200" s="209" t="s">
        <v>13</v>
      </c>
      <c r="D200" s="209" t="s">
        <v>51</v>
      </c>
      <c r="E200" s="223" t="s">
        <v>1006</v>
      </c>
      <c r="F200" s="209" t="s">
        <v>29</v>
      </c>
      <c r="G200" s="209"/>
      <c r="H200" s="331">
        <f t="shared" si="30"/>
        <v>0</v>
      </c>
      <c r="I200" s="331">
        <f t="shared" si="30"/>
        <v>0</v>
      </c>
      <c r="J200" s="349">
        <f t="shared" si="21"/>
        <v>0</v>
      </c>
      <c r="K200" s="331">
        <f t="shared" si="31"/>
        <v>0</v>
      </c>
      <c r="L200" s="331">
        <f t="shared" si="31"/>
        <v>0</v>
      </c>
      <c r="O200" s="264"/>
    </row>
    <row r="201" spans="1:15" ht="17.25" hidden="1" customHeight="1">
      <c r="A201" s="369" t="s">
        <v>9</v>
      </c>
      <c r="B201" s="370" t="s">
        <v>39</v>
      </c>
      <c r="C201" s="209" t="s">
        <v>13</v>
      </c>
      <c r="D201" s="209" t="s">
        <v>51</v>
      </c>
      <c r="E201" s="223" t="s">
        <v>1006</v>
      </c>
      <c r="F201" s="209" t="s">
        <v>29</v>
      </c>
      <c r="G201" s="209" t="s">
        <v>10</v>
      </c>
      <c r="H201" s="331"/>
      <c r="I201" s="331"/>
      <c r="J201" s="349">
        <f t="shared" si="21"/>
        <v>0</v>
      </c>
      <c r="K201" s="368"/>
      <c r="L201" s="368"/>
      <c r="O201" s="264"/>
    </row>
    <row r="202" spans="1:15" ht="78" customHeight="1">
      <c r="A202" s="369" t="s">
        <v>1021</v>
      </c>
      <c r="B202" s="370" t="s">
        <v>39</v>
      </c>
      <c r="C202" s="209" t="s">
        <v>13</v>
      </c>
      <c r="D202" s="209" t="s">
        <v>51</v>
      </c>
      <c r="E202" s="223" t="s">
        <v>1007</v>
      </c>
      <c r="F202" s="209"/>
      <c r="G202" s="209"/>
      <c r="H202" s="331">
        <f t="shared" ref="H202:L205" si="32">H203</f>
        <v>10</v>
      </c>
      <c r="I202" s="331">
        <f t="shared" si="32"/>
        <v>0</v>
      </c>
      <c r="J202" s="349">
        <f t="shared" si="21"/>
        <v>10</v>
      </c>
      <c r="K202" s="331">
        <f t="shared" si="32"/>
        <v>0</v>
      </c>
      <c r="L202" s="331">
        <f t="shared" si="32"/>
        <v>0</v>
      </c>
      <c r="O202" s="264"/>
    </row>
    <row r="203" spans="1:15" ht="17.25" customHeight="1">
      <c r="A203" s="369" t="s">
        <v>214</v>
      </c>
      <c r="B203" s="370" t="s">
        <v>39</v>
      </c>
      <c r="C203" s="209" t="s">
        <v>13</v>
      </c>
      <c r="D203" s="209" t="s">
        <v>51</v>
      </c>
      <c r="E203" s="223" t="s">
        <v>1008</v>
      </c>
      <c r="F203" s="209"/>
      <c r="G203" s="209"/>
      <c r="H203" s="331">
        <f t="shared" si="32"/>
        <v>10</v>
      </c>
      <c r="I203" s="331">
        <f t="shared" si="32"/>
        <v>0</v>
      </c>
      <c r="J203" s="349">
        <f t="shared" si="21"/>
        <v>10</v>
      </c>
      <c r="K203" s="331">
        <f t="shared" si="32"/>
        <v>0</v>
      </c>
      <c r="L203" s="331">
        <f t="shared" si="32"/>
        <v>0</v>
      </c>
      <c r="O203" s="264"/>
    </row>
    <row r="204" spans="1:15" ht="30.75" customHeight="1">
      <c r="A204" s="369" t="s">
        <v>35</v>
      </c>
      <c r="B204" s="370" t="s">
        <v>39</v>
      </c>
      <c r="C204" s="209" t="s">
        <v>13</v>
      </c>
      <c r="D204" s="209" t="s">
        <v>51</v>
      </c>
      <c r="E204" s="223" t="s">
        <v>1008</v>
      </c>
      <c r="F204" s="209" t="s">
        <v>27</v>
      </c>
      <c r="G204" s="209"/>
      <c r="H204" s="331">
        <f t="shared" si="32"/>
        <v>10</v>
      </c>
      <c r="I204" s="331">
        <f t="shared" si="32"/>
        <v>0</v>
      </c>
      <c r="J204" s="349">
        <f t="shared" si="21"/>
        <v>10</v>
      </c>
      <c r="K204" s="331">
        <f t="shared" si="32"/>
        <v>0</v>
      </c>
      <c r="L204" s="331">
        <f t="shared" si="32"/>
        <v>0</v>
      </c>
      <c r="O204" s="264"/>
    </row>
    <row r="205" spans="1:15" ht="38.25">
      <c r="A205" s="369" t="s">
        <v>28</v>
      </c>
      <c r="B205" s="370" t="s">
        <v>39</v>
      </c>
      <c r="C205" s="209" t="s">
        <v>13</v>
      </c>
      <c r="D205" s="209" t="s">
        <v>51</v>
      </c>
      <c r="E205" s="223" t="s">
        <v>1008</v>
      </c>
      <c r="F205" s="209" t="s">
        <v>29</v>
      </c>
      <c r="G205" s="209"/>
      <c r="H205" s="331">
        <f t="shared" si="32"/>
        <v>10</v>
      </c>
      <c r="I205" s="331">
        <f t="shared" si="32"/>
        <v>0</v>
      </c>
      <c r="J205" s="349">
        <f t="shared" si="21"/>
        <v>10</v>
      </c>
      <c r="K205" s="331">
        <f t="shared" si="32"/>
        <v>0</v>
      </c>
      <c r="L205" s="331">
        <f t="shared" si="32"/>
        <v>0</v>
      </c>
      <c r="O205" s="264"/>
    </row>
    <row r="206" spans="1:15" ht="17.25" customHeight="1">
      <c r="A206" s="369" t="s">
        <v>9</v>
      </c>
      <c r="B206" s="370" t="s">
        <v>39</v>
      </c>
      <c r="C206" s="209" t="s">
        <v>13</v>
      </c>
      <c r="D206" s="209" t="s">
        <v>51</v>
      </c>
      <c r="E206" s="223" t="s">
        <v>1008</v>
      </c>
      <c r="F206" s="209" t="s">
        <v>29</v>
      </c>
      <c r="G206" s="209" t="s">
        <v>10</v>
      </c>
      <c r="H206" s="331">
        <v>10</v>
      </c>
      <c r="I206" s="331"/>
      <c r="J206" s="349">
        <f t="shared" si="21"/>
        <v>10</v>
      </c>
      <c r="K206" s="368"/>
      <c r="L206" s="368"/>
      <c r="O206" s="264"/>
    </row>
    <row r="207" spans="1:15" ht="51.75" customHeight="1">
      <c r="A207" s="369" t="s">
        <v>1022</v>
      </c>
      <c r="B207" s="370" t="s">
        <v>39</v>
      </c>
      <c r="C207" s="209" t="s">
        <v>13</v>
      </c>
      <c r="D207" s="209" t="s">
        <v>51</v>
      </c>
      <c r="E207" s="223" t="s">
        <v>1009</v>
      </c>
      <c r="F207" s="209"/>
      <c r="G207" s="209"/>
      <c r="H207" s="331">
        <f t="shared" ref="H207:L210" si="33">H208</f>
        <v>2</v>
      </c>
      <c r="I207" s="331">
        <f t="shared" si="33"/>
        <v>0</v>
      </c>
      <c r="J207" s="349">
        <f t="shared" si="21"/>
        <v>2</v>
      </c>
      <c r="K207" s="331">
        <f t="shared" si="33"/>
        <v>4</v>
      </c>
      <c r="L207" s="331">
        <f t="shared" si="33"/>
        <v>0</v>
      </c>
      <c r="O207" s="264"/>
    </row>
    <row r="208" spans="1:15" ht="17.25" customHeight="1">
      <c r="A208" s="369" t="s">
        <v>214</v>
      </c>
      <c r="B208" s="370" t="s">
        <v>39</v>
      </c>
      <c r="C208" s="209" t="s">
        <v>13</v>
      </c>
      <c r="D208" s="209" t="s">
        <v>51</v>
      </c>
      <c r="E208" s="223" t="s">
        <v>1010</v>
      </c>
      <c r="F208" s="209"/>
      <c r="G208" s="209"/>
      <c r="H208" s="331">
        <f t="shared" si="33"/>
        <v>2</v>
      </c>
      <c r="I208" s="331">
        <f t="shared" si="33"/>
        <v>0</v>
      </c>
      <c r="J208" s="349">
        <f t="shared" si="21"/>
        <v>2</v>
      </c>
      <c r="K208" s="331">
        <f t="shared" si="33"/>
        <v>4</v>
      </c>
      <c r="L208" s="331">
        <f t="shared" si="33"/>
        <v>0</v>
      </c>
      <c r="O208" s="264"/>
    </row>
    <row r="209" spans="1:15" ht="27.75" customHeight="1">
      <c r="A209" s="369" t="s">
        <v>35</v>
      </c>
      <c r="B209" s="370" t="s">
        <v>39</v>
      </c>
      <c r="C209" s="209" t="s">
        <v>13</v>
      </c>
      <c r="D209" s="209" t="s">
        <v>51</v>
      </c>
      <c r="E209" s="223" t="s">
        <v>1010</v>
      </c>
      <c r="F209" s="209" t="s">
        <v>27</v>
      </c>
      <c r="G209" s="209"/>
      <c r="H209" s="331">
        <f t="shared" si="33"/>
        <v>2</v>
      </c>
      <c r="I209" s="331">
        <f t="shared" si="33"/>
        <v>0</v>
      </c>
      <c r="J209" s="349">
        <f t="shared" si="21"/>
        <v>2</v>
      </c>
      <c r="K209" s="331">
        <f t="shared" si="33"/>
        <v>4</v>
      </c>
      <c r="L209" s="331">
        <f t="shared" si="33"/>
        <v>0</v>
      </c>
      <c r="O209" s="264"/>
    </row>
    <row r="210" spans="1:15" ht="38.25">
      <c r="A210" s="369" t="s">
        <v>28</v>
      </c>
      <c r="B210" s="370" t="s">
        <v>39</v>
      </c>
      <c r="C210" s="209" t="s">
        <v>13</v>
      </c>
      <c r="D210" s="209" t="s">
        <v>51</v>
      </c>
      <c r="E210" s="223" t="s">
        <v>1010</v>
      </c>
      <c r="F210" s="209" t="s">
        <v>29</v>
      </c>
      <c r="G210" s="209"/>
      <c r="H210" s="331">
        <f t="shared" si="33"/>
        <v>2</v>
      </c>
      <c r="I210" s="331">
        <f t="shared" si="33"/>
        <v>0</v>
      </c>
      <c r="J210" s="349">
        <f t="shared" si="21"/>
        <v>2</v>
      </c>
      <c r="K210" s="331">
        <f t="shared" si="33"/>
        <v>4</v>
      </c>
      <c r="L210" s="331">
        <f t="shared" si="33"/>
        <v>0</v>
      </c>
      <c r="O210" s="264"/>
    </row>
    <row r="211" spans="1:15" ht="17.25" customHeight="1">
      <c r="A211" s="369" t="s">
        <v>9</v>
      </c>
      <c r="B211" s="370" t="s">
        <v>39</v>
      </c>
      <c r="C211" s="209" t="s">
        <v>13</v>
      </c>
      <c r="D211" s="209" t="s">
        <v>51</v>
      </c>
      <c r="E211" s="223" t="s">
        <v>1010</v>
      </c>
      <c r="F211" s="209" t="s">
        <v>29</v>
      </c>
      <c r="G211" s="209" t="s">
        <v>10</v>
      </c>
      <c r="H211" s="331">
        <v>2</v>
      </c>
      <c r="I211" s="331"/>
      <c r="J211" s="349">
        <f t="shared" si="21"/>
        <v>2</v>
      </c>
      <c r="K211" s="368">
        <v>4</v>
      </c>
      <c r="L211" s="368"/>
      <c r="O211" s="264"/>
    </row>
    <row r="212" spans="1:15" ht="38.25" customHeight="1">
      <c r="A212" s="369" t="s">
        <v>1023</v>
      </c>
      <c r="B212" s="370" t="s">
        <v>39</v>
      </c>
      <c r="C212" s="209" t="s">
        <v>13</v>
      </c>
      <c r="D212" s="209" t="s">
        <v>51</v>
      </c>
      <c r="E212" s="223" t="s">
        <v>1011</v>
      </c>
      <c r="F212" s="209"/>
      <c r="G212" s="209"/>
      <c r="H212" s="331">
        <f t="shared" ref="H212:I215" si="34">H213</f>
        <v>1</v>
      </c>
      <c r="I212" s="331">
        <f t="shared" si="34"/>
        <v>0</v>
      </c>
      <c r="J212" s="349">
        <f t="shared" si="21"/>
        <v>1</v>
      </c>
      <c r="K212" s="331">
        <f t="shared" ref="K212:L215" si="35">K213</f>
        <v>1</v>
      </c>
      <c r="L212" s="331">
        <f t="shared" si="35"/>
        <v>0</v>
      </c>
      <c r="O212" s="264"/>
    </row>
    <row r="213" spans="1:15" ht="17.25" customHeight="1">
      <c r="A213" s="369" t="s">
        <v>214</v>
      </c>
      <c r="B213" s="370" t="s">
        <v>39</v>
      </c>
      <c r="C213" s="209" t="s">
        <v>13</v>
      </c>
      <c r="D213" s="209" t="s">
        <v>51</v>
      </c>
      <c r="E213" s="223" t="s">
        <v>1012</v>
      </c>
      <c r="F213" s="209"/>
      <c r="G213" s="209"/>
      <c r="H213" s="331">
        <f t="shared" si="34"/>
        <v>1</v>
      </c>
      <c r="I213" s="331">
        <f t="shared" si="34"/>
        <v>0</v>
      </c>
      <c r="J213" s="349">
        <f t="shared" ref="J213:J276" si="36">H213+I213</f>
        <v>1</v>
      </c>
      <c r="K213" s="331">
        <f t="shared" si="35"/>
        <v>1</v>
      </c>
      <c r="L213" s="331">
        <f t="shared" si="35"/>
        <v>0</v>
      </c>
      <c r="O213" s="264"/>
    </row>
    <row r="214" spans="1:15" ht="29.25" customHeight="1">
      <c r="A214" s="369" t="s">
        <v>35</v>
      </c>
      <c r="B214" s="370" t="s">
        <v>39</v>
      </c>
      <c r="C214" s="209" t="s">
        <v>13</v>
      </c>
      <c r="D214" s="209" t="s">
        <v>51</v>
      </c>
      <c r="E214" s="223" t="s">
        <v>1012</v>
      </c>
      <c r="F214" s="209" t="s">
        <v>27</v>
      </c>
      <c r="G214" s="209"/>
      <c r="H214" s="331">
        <f t="shared" si="34"/>
        <v>1</v>
      </c>
      <c r="I214" s="331">
        <f t="shared" si="34"/>
        <v>0</v>
      </c>
      <c r="J214" s="349">
        <f t="shared" si="36"/>
        <v>1</v>
      </c>
      <c r="K214" s="331">
        <f t="shared" si="35"/>
        <v>1</v>
      </c>
      <c r="L214" s="331">
        <f t="shared" si="35"/>
        <v>0</v>
      </c>
      <c r="O214" s="264"/>
    </row>
    <row r="215" spans="1:15" ht="38.25">
      <c r="A215" s="369" t="s">
        <v>28</v>
      </c>
      <c r="B215" s="370" t="s">
        <v>39</v>
      </c>
      <c r="C215" s="209" t="s">
        <v>13</v>
      </c>
      <c r="D215" s="209" t="s">
        <v>51</v>
      </c>
      <c r="E215" s="223" t="s">
        <v>1012</v>
      </c>
      <c r="F215" s="209" t="s">
        <v>29</v>
      </c>
      <c r="G215" s="209"/>
      <c r="H215" s="331">
        <f t="shared" si="34"/>
        <v>1</v>
      </c>
      <c r="I215" s="331">
        <f t="shared" si="34"/>
        <v>0</v>
      </c>
      <c r="J215" s="349">
        <f t="shared" si="36"/>
        <v>1</v>
      </c>
      <c r="K215" s="331">
        <f t="shared" si="35"/>
        <v>1</v>
      </c>
      <c r="L215" s="331">
        <f t="shared" si="35"/>
        <v>0</v>
      </c>
      <c r="O215" s="264"/>
    </row>
    <row r="216" spans="1:15" ht="17.25" customHeight="1">
      <c r="A216" s="369" t="s">
        <v>9</v>
      </c>
      <c r="B216" s="370" t="s">
        <v>39</v>
      </c>
      <c r="C216" s="209" t="s">
        <v>13</v>
      </c>
      <c r="D216" s="209" t="s">
        <v>51</v>
      </c>
      <c r="E216" s="223" t="s">
        <v>1012</v>
      </c>
      <c r="F216" s="209" t="s">
        <v>29</v>
      </c>
      <c r="G216" s="209" t="s">
        <v>10</v>
      </c>
      <c r="H216" s="331">
        <v>1</v>
      </c>
      <c r="I216" s="331"/>
      <c r="J216" s="349">
        <f t="shared" si="36"/>
        <v>1</v>
      </c>
      <c r="K216" s="368">
        <v>1</v>
      </c>
      <c r="L216" s="368"/>
      <c r="O216" s="264"/>
    </row>
    <row r="217" spans="1:15" ht="51">
      <c r="A217" s="369" t="s">
        <v>1013</v>
      </c>
      <c r="B217" s="370" t="s">
        <v>39</v>
      </c>
      <c r="C217" s="209" t="s">
        <v>13</v>
      </c>
      <c r="D217" s="209" t="s">
        <v>51</v>
      </c>
      <c r="E217" s="223" t="s">
        <v>1015</v>
      </c>
      <c r="F217" s="209"/>
      <c r="G217" s="209"/>
      <c r="H217" s="331">
        <f t="shared" ref="H217:I220" si="37">H218</f>
        <v>1</v>
      </c>
      <c r="I217" s="331">
        <f t="shared" si="37"/>
        <v>0</v>
      </c>
      <c r="J217" s="349">
        <f t="shared" si="36"/>
        <v>1</v>
      </c>
      <c r="K217" s="331">
        <f t="shared" ref="K217:L220" si="38">K218</f>
        <v>1</v>
      </c>
      <c r="L217" s="331">
        <f t="shared" si="38"/>
        <v>0</v>
      </c>
      <c r="O217" s="264"/>
    </row>
    <row r="218" spans="1:15" ht="17.25" customHeight="1">
      <c r="A218" s="369" t="s">
        <v>214</v>
      </c>
      <c r="B218" s="370" t="s">
        <v>39</v>
      </c>
      <c r="C218" s="209" t="s">
        <v>13</v>
      </c>
      <c r="D218" s="209" t="s">
        <v>51</v>
      </c>
      <c r="E218" s="223" t="s">
        <v>1014</v>
      </c>
      <c r="F218" s="209"/>
      <c r="G218" s="209"/>
      <c r="H218" s="331">
        <f t="shared" si="37"/>
        <v>1</v>
      </c>
      <c r="I218" s="331">
        <f t="shared" si="37"/>
        <v>0</v>
      </c>
      <c r="J218" s="349">
        <f t="shared" si="36"/>
        <v>1</v>
      </c>
      <c r="K218" s="331">
        <f t="shared" si="38"/>
        <v>1</v>
      </c>
      <c r="L218" s="331">
        <f t="shared" si="38"/>
        <v>0</v>
      </c>
      <c r="O218" s="264"/>
    </row>
    <row r="219" spans="1:15" ht="30" customHeight="1">
      <c r="A219" s="369" t="s">
        <v>35</v>
      </c>
      <c r="B219" s="370" t="s">
        <v>39</v>
      </c>
      <c r="C219" s="209" t="s">
        <v>13</v>
      </c>
      <c r="D219" s="209" t="s">
        <v>51</v>
      </c>
      <c r="E219" s="223" t="s">
        <v>1014</v>
      </c>
      <c r="F219" s="209" t="s">
        <v>27</v>
      </c>
      <c r="G219" s="209"/>
      <c r="H219" s="331">
        <f t="shared" si="37"/>
        <v>1</v>
      </c>
      <c r="I219" s="331">
        <f t="shared" si="37"/>
        <v>0</v>
      </c>
      <c r="J219" s="349">
        <f t="shared" si="36"/>
        <v>1</v>
      </c>
      <c r="K219" s="331">
        <f t="shared" si="38"/>
        <v>1</v>
      </c>
      <c r="L219" s="331">
        <f t="shared" si="38"/>
        <v>0</v>
      </c>
      <c r="O219" s="264"/>
    </row>
    <row r="220" spans="1:15" ht="38.25">
      <c r="A220" s="369" t="s">
        <v>28</v>
      </c>
      <c r="B220" s="370" t="s">
        <v>39</v>
      </c>
      <c r="C220" s="209" t="s">
        <v>13</v>
      </c>
      <c r="D220" s="209" t="s">
        <v>51</v>
      </c>
      <c r="E220" s="223" t="s">
        <v>1014</v>
      </c>
      <c r="F220" s="209" t="s">
        <v>29</v>
      </c>
      <c r="G220" s="209"/>
      <c r="H220" s="331">
        <f t="shared" si="37"/>
        <v>1</v>
      </c>
      <c r="I220" s="331">
        <f t="shared" si="37"/>
        <v>0</v>
      </c>
      <c r="J220" s="349">
        <f t="shared" si="36"/>
        <v>1</v>
      </c>
      <c r="K220" s="331">
        <f t="shared" si="38"/>
        <v>1</v>
      </c>
      <c r="L220" s="331">
        <f t="shared" si="38"/>
        <v>0</v>
      </c>
      <c r="O220" s="264"/>
    </row>
    <row r="221" spans="1:15" ht="17.25" customHeight="1">
      <c r="A221" s="369" t="s">
        <v>9</v>
      </c>
      <c r="B221" s="370" t="s">
        <v>39</v>
      </c>
      <c r="C221" s="209" t="s">
        <v>13</v>
      </c>
      <c r="D221" s="209" t="s">
        <v>51</v>
      </c>
      <c r="E221" s="223" t="s">
        <v>1014</v>
      </c>
      <c r="F221" s="209" t="s">
        <v>29</v>
      </c>
      <c r="G221" s="209" t="s">
        <v>10</v>
      </c>
      <c r="H221" s="331">
        <v>1</v>
      </c>
      <c r="I221" s="331"/>
      <c r="J221" s="349">
        <f t="shared" si="36"/>
        <v>1</v>
      </c>
      <c r="K221" s="368">
        <v>1</v>
      </c>
      <c r="L221" s="368"/>
      <c r="O221" s="264"/>
    </row>
    <row r="222" spans="1:15" ht="51.75" customHeight="1">
      <c r="A222" s="382" t="s">
        <v>187</v>
      </c>
      <c r="B222" s="383" t="s">
        <v>39</v>
      </c>
      <c r="C222" s="250" t="s">
        <v>186</v>
      </c>
      <c r="D222" s="250" t="s">
        <v>188</v>
      </c>
      <c r="E222" s="22"/>
      <c r="F222" s="250"/>
      <c r="G222" s="250"/>
      <c r="H222" s="349">
        <f>H223+H246+H238</f>
        <v>2520.1999999999998</v>
      </c>
      <c r="I222" s="349">
        <f>I223+I246+I238</f>
        <v>0</v>
      </c>
      <c r="J222" s="349">
        <f t="shared" si="36"/>
        <v>2520.1999999999998</v>
      </c>
      <c r="K222" s="349">
        <f>K223+K246+K238</f>
        <v>2302.5</v>
      </c>
      <c r="L222" s="349">
        <f>L223+L246+L238</f>
        <v>2130</v>
      </c>
      <c r="O222" s="264"/>
    </row>
    <row r="223" spans="1:15" ht="26.25" customHeight="1">
      <c r="A223" s="352" t="s">
        <v>16</v>
      </c>
      <c r="B223" s="353" t="s">
        <v>39</v>
      </c>
      <c r="C223" s="250" t="s">
        <v>186</v>
      </c>
      <c r="D223" s="250" t="s">
        <v>188</v>
      </c>
      <c r="E223" s="22" t="s">
        <v>651</v>
      </c>
      <c r="F223" s="250"/>
      <c r="G223" s="250"/>
      <c r="H223" s="349">
        <f>H224+H234</f>
        <v>2520.1999999999998</v>
      </c>
      <c r="I223" s="349">
        <f>I224+I234</f>
        <v>0</v>
      </c>
      <c r="J223" s="349">
        <f t="shared" si="36"/>
        <v>2520.1999999999998</v>
      </c>
      <c r="K223" s="349">
        <f>K224+K234</f>
        <v>2302.5</v>
      </c>
      <c r="L223" s="349">
        <f>L224+L234</f>
        <v>2130</v>
      </c>
      <c r="O223" s="264"/>
    </row>
    <row r="224" spans="1:15" s="248" customFormat="1" ht="39.75" customHeight="1">
      <c r="A224" s="384" t="s">
        <v>428</v>
      </c>
      <c r="B224" s="385" t="s">
        <v>39</v>
      </c>
      <c r="C224" s="358" t="s">
        <v>186</v>
      </c>
      <c r="D224" s="358" t="s">
        <v>188</v>
      </c>
      <c r="E224" s="60" t="s">
        <v>679</v>
      </c>
      <c r="F224" s="358"/>
      <c r="G224" s="358"/>
      <c r="H224" s="386">
        <f>H225+H228+H231</f>
        <v>2490.1999999999998</v>
      </c>
      <c r="I224" s="386">
        <f>I225+I228+I231</f>
        <v>0</v>
      </c>
      <c r="J224" s="349">
        <f t="shared" si="36"/>
        <v>2490.1999999999998</v>
      </c>
      <c r="K224" s="386">
        <f>K225+K228+K231</f>
        <v>2272.5</v>
      </c>
      <c r="L224" s="386">
        <f>L225+L228+L231</f>
        <v>2100</v>
      </c>
      <c r="O224" s="264"/>
    </row>
    <row r="225" spans="1:15" ht="79.5" customHeight="1">
      <c r="A225" s="369" t="s">
        <v>18</v>
      </c>
      <c r="B225" s="370" t="s">
        <v>39</v>
      </c>
      <c r="C225" s="209" t="s">
        <v>186</v>
      </c>
      <c r="D225" s="209" t="s">
        <v>188</v>
      </c>
      <c r="E225" s="60" t="s">
        <v>679</v>
      </c>
      <c r="F225" s="209" t="s">
        <v>19</v>
      </c>
      <c r="G225" s="209"/>
      <c r="H225" s="331">
        <f t="shared" ref="H225:L226" si="39">H226</f>
        <v>2280</v>
      </c>
      <c r="I225" s="331">
        <f t="shared" si="39"/>
        <v>0</v>
      </c>
      <c r="J225" s="349">
        <f t="shared" si="36"/>
        <v>2280</v>
      </c>
      <c r="K225" s="331">
        <f t="shared" si="39"/>
        <v>2072.5</v>
      </c>
      <c r="L225" s="331">
        <f t="shared" si="39"/>
        <v>2000</v>
      </c>
      <c r="O225" s="264"/>
    </row>
    <row r="226" spans="1:15" ht="26.25" customHeight="1">
      <c r="A226" s="369" t="s">
        <v>444</v>
      </c>
      <c r="B226" s="370" t="s">
        <v>39</v>
      </c>
      <c r="C226" s="209" t="s">
        <v>186</v>
      </c>
      <c r="D226" s="209" t="s">
        <v>188</v>
      </c>
      <c r="E226" s="60" t="s">
        <v>679</v>
      </c>
      <c r="F226" s="209" t="s">
        <v>445</v>
      </c>
      <c r="G226" s="209"/>
      <c r="H226" s="331">
        <f t="shared" si="39"/>
        <v>2280</v>
      </c>
      <c r="I226" s="331">
        <f t="shared" si="39"/>
        <v>0</v>
      </c>
      <c r="J226" s="349">
        <f t="shared" si="36"/>
        <v>2280</v>
      </c>
      <c r="K226" s="331">
        <f t="shared" si="39"/>
        <v>2072.5</v>
      </c>
      <c r="L226" s="331">
        <f t="shared" si="39"/>
        <v>2000</v>
      </c>
      <c r="O226" s="264"/>
    </row>
    <row r="227" spans="1:15" ht="15.75" customHeight="1">
      <c r="A227" s="369" t="s">
        <v>9</v>
      </c>
      <c r="B227" s="370" t="s">
        <v>39</v>
      </c>
      <c r="C227" s="209" t="s">
        <v>186</v>
      </c>
      <c r="D227" s="209" t="s">
        <v>188</v>
      </c>
      <c r="E227" s="60" t="s">
        <v>679</v>
      </c>
      <c r="F227" s="209" t="s">
        <v>445</v>
      </c>
      <c r="G227" s="209" t="s">
        <v>10</v>
      </c>
      <c r="H227" s="331">
        <v>2280</v>
      </c>
      <c r="I227" s="331"/>
      <c r="J227" s="349">
        <f t="shared" si="36"/>
        <v>2280</v>
      </c>
      <c r="K227" s="368">
        <v>2072.5</v>
      </c>
      <c r="L227" s="368">
        <v>2000</v>
      </c>
      <c r="O227" s="264"/>
    </row>
    <row r="228" spans="1:15" ht="28.5" customHeight="1">
      <c r="A228" s="369" t="s">
        <v>35</v>
      </c>
      <c r="B228" s="370" t="s">
        <v>39</v>
      </c>
      <c r="C228" s="209" t="s">
        <v>186</v>
      </c>
      <c r="D228" s="209" t="s">
        <v>188</v>
      </c>
      <c r="E228" s="60" t="s">
        <v>679</v>
      </c>
      <c r="F228" s="209" t="s">
        <v>27</v>
      </c>
      <c r="G228" s="209"/>
      <c r="H228" s="331">
        <f t="shared" ref="H228:L229" si="40">H229</f>
        <v>205.2</v>
      </c>
      <c r="I228" s="331">
        <f t="shared" si="40"/>
        <v>0</v>
      </c>
      <c r="J228" s="349">
        <f t="shared" si="36"/>
        <v>205.2</v>
      </c>
      <c r="K228" s="331">
        <f t="shared" si="40"/>
        <v>200</v>
      </c>
      <c r="L228" s="331">
        <f t="shared" si="40"/>
        <v>100</v>
      </c>
      <c r="O228" s="264"/>
    </row>
    <row r="229" spans="1:15" ht="39.75" customHeight="1">
      <c r="A229" s="369" t="s">
        <v>28</v>
      </c>
      <c r="B229" s="370" t="s">
        <v>39</v>
      </c>
      <c r="C229" s="209" t="s">
        <v>186</v>
      </c>
      <c r="D229" s="209" t="s">
        <v>188</v>
      </c>
      <c r="E229" s="60" t="s">
        <v>679</v>
      </c>
      <c r="F229" s="209" t="s">
        <v>29</v>
      </c>
      <c r="G229" s="209"/>
      <c r="H229" s="331">
        <f t="shared" si="40"/>
        <v>205.2</v>
      </c>
      <c r="I229" s="331">
        <f t="shared" si="40"/>
        <v>0</v>
      </c>
      <c r="J229" s="349">
        <f t="shared" si="36"/>
        <v>205.2</v>
      </c>
      <c r="K229" s="331">
        <f t="shared" si="40"/>
        <v>200</v>
      </c>
      <c r="L229" s="331">
        <f t="shared" si="40"/>
        <v>100</v>
      </c>
      <c r="O229" s="264"/>
    </row>
    <row r="230" spans="1:15">
      <c r="A230" s="369" t="s">
        <v>9</v>
      </c>
      <c r="B230" s="370" t="s">
        <v>39</v>
      </c>
      <c r="C230" s="209" t="s">
        <v>186</v>
      </c>
      <c r="D230" s="209" t="s">
        <v>188</v>
      </c>
      <c r="E230" s="60" t="s">
        <v>679</v>
      </c>
      <c r="F230" s="209" t="s">
        <v>29</v>
      </c>
      <c r="G230" s="209" t="s">
        <v>10</v>
      </c>
      <c r="H230" s="331">
        <v>205.2</v>
      </c>
      <c r="I230" s="331"/>
      <c r="J230" s="349">
        <f t="shared" si="36"/>
        <v>205.2</v>
      </c>
      <c r="K230" s="368">
        <v>200</v>
      </c>
      <c r="L230" s="368">
        <v>100</v>
      </c>
      <c r="O230" s="264"/>
    </row>
    <row r="231" spans="1:15" ht="15" customHeight="1">
      <c r="A231" s="373" t="s">
        <v>30</v>
      </c>
      <c r="B231" s="370" t="s">
        <v>39</v>
      </c>
      <c r="C231" s="209" t="s">
        <v>186</v>
      </c>
      <c r="D231" s="209" t="s">
        <v>188</v>
      </c>
      <c r="E231" s="60" t="s">
        <v>679</v>
      </c>
      <c r="F231" s="209" t="s">
        <v>31</v>
      </c>
      <c r="G231" s="209"/>
      <c r="H231" s="331">
        <f t="shared" ref="H231:L232" si="41">H232</f>
        <v>5</v>
      </c>
      <c r="I231" s="331">
        <f t="shared" si="41"/>
        <v>0</v>
      </c>
      <c r="J231" s="349">
        <f t="shared" si="36"/>
        <v>5</v>
      </c>
      <c r="K231" s="331">
        <f t="shared" si="41"/>
        <v>0</v>
      </c>
      <c r="L231" s="331">
        <f t="shared" si="41"/>
        <v>0</v>
      </c>
      <c r="O231" s="264"/>
    </row>
    <row r="232" spans="1:15" ht="13.5" customHeight="1">
      <c r="A232" s="373" t="s">
        <v>32</v>
      </c>
      <c r="B232" s="370" t="s">
        <v>39</v>
      </c>
      <c r="C232" s="209" t="s">
        <v>186</v>
      </c>
      <c r="D232" s="209" t="s">
        <v>188</v>
      </c>
      <c r="E232" s="60" t="s">
        <v>679</v>
      </c>
      <c r="F232" s="209" t="s">
        <v>33</v>
      </c>
      <c r="G232" s="209"/>
      <c r="H232" s="331">
        <f t="shared" si="41"/>
        <v>5</v>
      </c>
      <c r="I232" s="331">
        <f t="shared" si="41"/>
        <v>0</v>
      </c>
      <c r="J232" s="349">
        <f t="shared" si="36"/>
        <v>5</v>
      </c>
      <c r="K232" s="331">
        <f t="shared" si="41"/>
        <v>0</v>
      </c>
      <c r="L232" s="331">
        <f t="shared" si="41"/>
        <v>0</v>
      </c>
      <c r="O232" s="264"/>
    </row>
    <row r="233" spans="1:15" ht="12.75" customHeight="1">
      <c r="A233" s="373" t="s">
        <v>9</v>
      </c>
      <c r="B233" s="370" t="s">
        <v>39</v>
      </c>
      <c r="C233" s="209" t="s">
        <v>186</v>
      </c>
      <c r="D233" s="209" t="s">
        <v>188</v>
      </c>
      <c r="E233" s="60" t="s">
        <v>679</v>
      </c>
      <c r="F233" s="209" t="s">
        <v>33</v>
      </c>
      <c r="G233" s="209" t="s">
        <v>10</v>
      </c>
      <c r="H233" s="331">
        <v>5</v>
      </c>
      <c r="I233" s="331"/>
      <c r="J233" s="349">
        <f t="shared" si="36"/>
        <v>5</v>
      </c>
      <c r="K233" s="368"/>
      <c r="L233" s="368"/>
      <c r="O233" s="264"/>
    </row>
    <row r="234" spans="1:15" ht="69" customHeight="1">
      <c r="A234" s="387" t="s">
        <v>881</v>
      </c>
      <c r="B234" s="101" t="s">
        <v>39</v>
      </c>
      <c r="C234" s="209" t="s">
        <v>186</v>
      </c>
      <c r="D234" s="209" t="s">
        <v>188</v>
      </c>
      <c r="E234" s="35" t="s">
        <v>697</v>
      </c>
      <c r="F234" s="209"/>
      <c r="G234" s="209"/>
      <c r="H234" s="331">
        <f>H235</f>
        <v>30</v>
      </c>
      <c r="I234" s="331">
        <f>I235</f>
        <v>0</v>
      </c>
      <c r="J234" s="349">
        <f t="shared" si="36"/>
        <v>30</v>
      </c>
      <c r="K234" s="331">
        <f>K235</f>
        <v>30</v>
      </c>
      <c r="L234" s="331">
        <f>L235</f>
        <v>30</v>
      </c>
      <c r="O234" s="264"/>
    </row>
    <row r="235" spans="1:15" ht="12.75" customHeight="1">
      <c r="A235" s="388" t="s">
        <v>73</v>
      </c>
      <c r="B235" s="101" t="s">
        <v>39</v>
      </c>
      <c r="C235" s="209" t="s">
        <v>186</v>
      </c>
      <c r="D235" s="209" t="s">
        <v>188</v>
      </c>
      <c r="E235" s="35" t="s">
        <v>697</v>
      </c>
      <c r="F235" s="209" t="s">
        <v>27</v>
      </c>
      <c r="G235" s="209"/>
      <c r="H235" s="331">
        <f t="shared" ref="H235:L236" si="42">H236</f>
        <v>30</v>
      </c>
      <c r="I235" s="331">
        <f t="shared" si="42"/>
        <v>0</v>
      </c>
      <c r="J235" s="349">
        <f t="shared" si="36"/>
        <v>30</v>
      </c>
      <c r="K235" s="331">
        <f t="shared" si="42"/>
        <v>30</v>
      </c>
      <c r="L235" s="331">
        <f t="shared" si="42"/>
        <v>30</v>
      </c>
      <c r="O235" s="264"/>
    </row>
    <row r="236" spans="1:15" ht="12.75" customHeight="1">
      <c r="A236" s="388" t="s">
        <v>90</v>
      </c>
      <c r="B236" s="101" t="s">
        <v>39</v>
      </c>
      <c r="C236" s="209" t="s">
        <v>186</v>
      </c>
      <c r="D236" s="209" t="s">
        <v>188</v>
      </c>
      <c r="E236" s="35" t="s">
        <v>697</v>
      </c>
      <c r="F236" s="209" t="s">
        <v>29</v>
      </c>
      <c r="G236" s="209"/>
      <c r="H236" s="331">
        <f t="shared" si="42"/>
        <v>30</v>
      </c>
      <c r="I236" s="331">
        <f t="shared" si="42"/>
        <v>0</v>
      </c>
      <c r="J236" s="349">
        <f t="shared" si="36"/>
        <v>30</v>
      </c>
      <c r="K236" s="331">
        <f t="shared" si="42"/>
        <v>30</v>
      </c>
      <c r="L236" s="331">
        <f t="shared" si="42"/>
        <v>30</v>
      </c>
      <c r="O236" s="264"/>
    </row>
    <row r="237" spans="1:15" ht="12.75" customHeight="1">
      <c r="A237" s="369" t="s">
        <v>9</v>
      </c>
      <c r="B237" s="101" t="s">
        <v>39</v>
      </c>
      <c r="C237" s="209" t="s">
        <v>186</v>
      </c>
      <c r="D237" s="209" t="s">
        <v>188</v>
      </c>
      <c r="E237" s="35" t="s">
        <v>697</v>
      </c>
      <c r="F237" s="209" t="s">
        <v>29</v>
      </c>
      <c r="G237" s="209" t="s">
        <v>10</v>
      </c>
      <c r="H237" s="331">
        <v>30</v>
      </c>
      <c r="I237" s="331"/>
      <c r="J237" s="349">
        <f t="shared" si="36"/>
        <v>30</v>
      </c>
      <c r="K237" s="368">
        <v>30</v>
      </c>
      <c r="L237" s="368">
        <v>30</v>
      </c>
      <c r="O237" s="264"/>
    </row>
    <row r="238" spans="1:15" ht="63.75" hidden="1">
      <c r="A238" s="373" t="s">
        <v>781</v>
      </c>
      <c r="B238" s="370" t="s">
        <v>39</v>
      </c>
      <c r="C238" s="209" t="s">
        <v>186</v>
      </c>
      <c r="D238" s="209" t="s">
        <v>188</v>
      </c>
      <c r="E238" s="60" t="s">
        <v>782</v>
      </c>
      <c r="F238" s="209"/>
      <c r="G238" s="209"/>
      <c r="H238" s="331">
        <f>H239</f>
        <v>0</v>
      </c>
      <c r="I238" s="331"/>
      <c r="J238" s="349">
        <f t="shared" si="36"/>
        <v>0</v>
      </c>
      <c r="K238" s="331">
        <f>K239</f>
        <v>0</v>
      </c>
      <c r="L238" s="331">
        <f>L239</f>
        <v>0</v>
      </c>
      <c r="O238" s="264"/>
    </row>
    <row r="239" spans="1:15" ht="15" hidden="1" customHeight="1">
      <c r="A239" s="369" t="s">
        <v>214</v>
      </c>
      <c r="B239" s="370" t="s">
        <v>39</v>
      </c>
      <c r="C239" s="209" t="s">
        <v>186</v>
      </c>
      <c r="D239" s="209" t="s">
        <v>188</v>
      </c>
      <c r="E239" s="60" t="s">
        <v>783</v>
      </c>
      <c r="F239" s="209"/>
      <c r="G239" s="209"/>
      <c r="H239" s="331">
        <f>H240+H243</f>
        <v>0</v>
      </c>
      <c r="I239" s="331"/>
      <c r="J239" s="349">
        <f t="shared" si="36"/>
        <v>0</v>
      </c>
      <c r="K239" s="331">
        <f>K240+K243</f>
        <v>0</v>
      </c>
      <c r="L239" s="331">
        <f>L240+L243</f>
        <v>0</v>
      </c>
      <c r="O239" s="264"/>
    </row>
    <row r="240" spans="1:15" ht="25.5" hidden="1" customHeight="1">
      <c r="A240" s="369" t="s">
        <v>35</v>
      </c>
      <c r="B240" s="370" t="s">
        <v>39</v>
      </c>
      <c r="C240" s="209" t="s">
        <v>186</v>
      </c>
      <c r="D240" s="209" t="s">
        <v>188</v>
      </c>
      <c r="E240" s="60" t="s">
        <v>783</v>
      </c>
      <c r="F240" s="209" t="s">
        <v>27</v>
      </c>
      <c r="G240" s="209"/>
      <c r="H240" s="331">
        <f t="shared" ref="H240:L241" si="43">H241</f>
        <v>0</v>
      </c>
      <c r="I240" s="331"/>
      <c r="J240" s="349">
        <f t="shared" si="36"/>
        <v>0</v>
      </c>
      <c r="K240" s="331">
        <f t="shared" si="43"/>
        <v>0</v>
      </c>
      <c r="L240" s="331">
        <f t="shared" si="43"/>
        <v>0</v>
      </c>
      <c r="O240" s="264"/>
    </row>
    <row r="241" spans="1:16" ht="38.25" hidden="1" customHeight="1">
      <c r="A241" s="369" t="s">
        <v>28</v>
      </c>
      <c r="B241" s="370" t="s">
        <v>39</v>
      </c>
      <c r="C241" s="209" t="s">
        <v>186</v>
      </c>
      <c r="D241" s="209" t="s">
        <v>188</v>
      </c>
      <c r="E241" s="60" t="s">
        <v>783</v>
      </c>
      <c r="F241" s="209" t="s">
        <v>29</v>
      </c>
      <c r="G241" s="209"/>
      <c r="H241" s="331">
        <f t="shared" si="43"/>
        <v>0</v>
      </c>
      <c r="I241" s="331"/>
      <c r="J241" s="349">
        <f t="shared" si="36"/>
        <v>0</v>
      </c>
      <c r="K241" s="331">
        <f t="shared" si="43"/>
        <v>0</v>
      </c>
      <c r="L241" s="331">
        <f t="shared" si="43"/>
        <v>0</v>
      </c>
      <c r="O241" s="264"/>
    </row>
    <row r="242" spans="1:16" ht="12.75" hidden="1" customHeight="1">
      <c r="A242" s="369" t="s">
        <v>9</v>
      </c>
      <c r="B242" s="370" t="s">
        <v>39</v>
      </c>
      <c r="C242" s="209" t="s">
        <v>186</v>
      </c>
      <c r="D242" s="209" t="s">
        <v>188</v>
      </c>
      <c r="E242" s="60" t="s">
        <v>783</v>
      </c>
      <c r="F242" s="209" t="s">
        <v>29</v>
      </c>
      <c r="G242" s="209" t="s">
        <v>10</v>
      </c>
      <c r="H242" s="331"/>
      <c r="I242" s="331"/>
      <c r="J242" s="349">
        <f t="shared" si="36"/>
        <v>0</v>
      </c>
      <c r="K242" s="365"/>
      <c r="L242" s="365"/>
      <c r="O242" s="264"/>
    </row>
    <row r="243" spans="1:16" ht="25.5" hidden="1">
      <c r="A243" s="388" t="s">
        <v>123</v>
      </c>
      <c r="B243" s="370" t="s">
        <v>39</v>
      </c>
      <c r="C243" s="209" t="s">
        <v>186</v>
      </c>
      <c r="D243" s="209" t="s">
        <v>188</v>
      </c>
      <c r="E243" s="60" t="s">
        <v>783</v>
      </c>
      <c r="F243" s="209" t="s">
        <v>124</v>
      </c>
      <c r="G243" s="209"/>
      <c r="H243" s="331">
        <f t="shared" ref="H243:L244" si="44">H244</f>
        <v>0</v>
      </c>
      <c r="I243" s="331"/>
      <c r="J243" s="349">
        <f t="shared" si="36"/>
        <v>0</v>
      </c>
      <c r="K243" s="331">
        <f t="shared" si="44"/>
        <v>0</v>
      </c>
      <c r="L243" s="331">
        <f t="shared" si="44"/>
        <v>0</v>
      </c>
      <c r="O243" s="264"/>
    </row>
    <row r="244" spans="1:16" ht="38.25" hidden="1">
      <c r="A244" s="388" t="s">
        <v>127</v>
      </c>
      <c r="B244" s="370" t="s">
        <v>39</v>
      </c>
      <c r="C244" s="209" t="s">
        <v>186</v>
      </c>
      <c r="D244" s="209" t="s">
        <v>188</v>
      </c>
      <c r="E244" s="60" t="s">
        <v>783</v>
      </c>
      <c r="F244" s="209" t="s">
        <v>126</v>
      </c>
      <c r="G244" s="209"/>
      <c r="H244" s="331">
        <f t="shared" si="44"/>
        <v>0</v>
      </c>
      <c r="I244" s="331"/>
      <c r="J244" s="349">
        <f t="shared" si="36"/>
        <v>0</v>
      </c>
      <c r="K244" s="331">
        <f t="shared" si="44"/>
        <v>0</v>
      </c>
      <c r="L244" s="331">
        <f t="shared" si="44"/>
        <v>0</v>
      </c>
      <c r="O244" s="264"/>
    </row>
    <row r="245" spans="1:16" ht="12.75" hidden="1" customHeight="1">
      <c r="A245" s="369" t="s">
        <v>9</v>
      </c>
      <c r="B245" s="370" t="s">
        <v>39</v>
      </c>
      <c r="C245" s="209" t="s">
        <v>186</v>
      </c>
      <c r="D245" s="209" t="s">
        <v>188</v>
      </c>
      <c r="E245" s="60" t="s">
        <v>783</v>
      </c>
      <c r="F245" s="209" t="s">
        <v>126</v>
      </c>
      <c r="G245" s="209" t="s">
        <v>10</v>
      </c>
      <c r="H245" s="331"/>
      <c r="I245" s="331"/>
      <c r="J245" s="349">
        <f t="shared" si="36"/>
        <v>0</v>
      </c>
      <c r="K245" s="365"/>
      <c r="L245" s="365"/>
      <c r="O245" s="264"/>
    </row>
    <row r="246" spans="1:16" ht="64.5" hidden="1" customHeight="1">
      <c r="A246" s="356" t="s">
        <v>900</v>
      </c>
      <c r="B246" s="357" t="s">
        <v>39</v>
      </c>
      <c r="C246" s="358" t="s">
        <v>186</v>
      </c>
      <c r="D246" s="358" t="s">
        <v>188</v>
      </c>
      <c r="E246" s="60" t="s">
        <v>901</v>
      </c>
      <c r="F246" s="358"/>
      <c r="G246" s="358"/>
      <c r="H246" s="386">
        <f>H248</f>
        <v>0</v>
      </c>
      <c r="I246" s="386"/>
      <c r="J246" s="349">
        <f t="shared" si="36"/>
        <v>0</v>
      </c>
      <c r="K246" s="386">
        <f>K248</f>
        <v>0</v>
      </c>
      <c r="L246" s="386">
        <f>L248</f>
        <v>0</v>
      </c>
      <c r="O246" s="264"/>
    </row>
    <row r="247" spans="1:16" s="247" customFormat="1" ht="54" hidden="1" customHeight="1">
      <c r="A247" s="369" t="s">
        <v>905</v>
      </c>
      <c r="B247" s="370" t="s">
        <v>39</v>
      </c>
      <c r="C247" s="209" t="s">
        <v>186</v>
      </c>
      <c r="D247" s="209" t="s">
        <v>188</v>
      </c>
      <c r="E247" s="223" t="s">
        <v>903</v>
      </c>
      <c r="F247" s="209"/>
      <c r="G247" s="209"/>
      <c r="H247" s="331">
        <f t="shared" ref="H247:L250" si="45">H248</f>
        <v>0</v>
      </c>
      <c r="I247" s="331"/>
      <c r="J247" s="349">
        <f t="shared" si="36"/>
        <v>0</v>
      </c>
      <c r="K247" s="331">
        <f t="shared" si="45"/>
        <v>0</v>
      </c>
      <c r="L247" s="331">
        <f t="shared" si="45"/>
        <v>0</v>
      </c>
      <c r="O247" s="264"/>
    </row>
    <row r="248" spans="1:16" ht="12" hidden="1" customHeight="1">
      <c r="A248" s="369" t="s">
        <v>214</v>
      </c>
      <c r="B248" s="370" t="s">
        <v>39</v>
      </c>
      <c r="C248" s="209" t="s">
        <v>186</v>
      </c>
      <c r="D248" s="209" t="s">
        <v>188</v>
      </c>
      <c r="E248" s="60" t="s">
        <v>902</v>
      </c>
      <c r="F248" s="209"/>
      <c r="G248" s="209"/>
      <c r="H248" s="331">
        <f t="shared" si="45"/>
        <v>0</v>
      </c>
      <c r="I248" s="331"/>
      <c r="J248" s="349">
        <f t="shared" si="36"/>
        <v>0</v>
      </c>
      <c r="K248" s="331">
        <f t="shared" si="45"/>
        <v>0</v>
      </c>
      <c r="L248" s="331">
        <f t="shared" si="45"/>
        <v>0</v>
      </c>
      <c r="O248" s="264"/>
    </row>
    <row r="249" spans="1:16" ht="25.5" hidden="1" customHeight="1">
      <c r="A249" s="369" t="s">
        <v>35</v>
      </c>
      <c r="B249" s="370" t="s">
        <v>39</v>
      </c>
      <c r="C249" s="209" t="s">
        <v>186</v>
      </c>
      <c r="D249" s="209" t="s">
        <v>188</v>
      </c>
      <c r="E249" s="60" t="s">
        <v>902</v>
      </c>
      <c r="F249" s="209" t="s">
        <v>27</v>
      </c>
      <c r="G249" s="209"/>
      <c r="H249" s="331">
        <f t="shared" si="45"/>
        <v>0</v>
      </c>
      <c r="I249" s="331"/>
      <c r="J249" s="349">
        <f t="shared" si="36"/>
        <v>0</v>
      </c>
      <c r="K249" s="331">
        <f t="shared" si="45"/>
        <v>0</v>
      </c>
      <c r="L249" s="331">
        <f t="shared" si="45"/>
        <v>0</v>
      </c>
      <c r="O249" s="264"/>
    </row>
    <row r="250" spans="1:16" ht="39" hidden="1" customHeight="1">
      <c r="A250" s="369" t="s">
        <v>28</v>
      </c>
      <c r="B250" s="370" t="s">
        <v>39</v>
      </c>
      <c r="C250" s="209" t="s">
        <v>186</v>
      </c>
      <c r="D250" s="209" t="s">
        <v>188</v>
      </c>
      <c r="E250" s="60" t="s">
        <v>902</v>
      </c>
      <c r="F250" s="209" t="s">
        <v>29</v>
      </c>
      <c r="G250" s="209"/>
      <c r="H250" s="331">
        <f t="shared" si="45"/>
        <v>0</v>
      </c>
      <c r="I250" s="331"/>
      <c r="J250" s="349">
        <f t="shared" si="36"/>
        <v>0</v>
      </c>
      <c r="K250" s="331">
        <f t="shared" si="45"/>
        <v>0</v>
      </c>
      <c r="L250" s="331">
        <f t="shared" si="45"/>
        <v>0</v>
      </c>
      <c r="O250" s="264"/>
    </row>
    <row r="251" spans="1:16" ht="14.25" hidden="1" customHeight="1">
      <c r="A251" s="369" t="s">
        <v>9</v>
      </c>
      <c r="B251" s="370" t="s">
        <v>39</v>
      </c>
      <c r="C251" s="209" t="s">
        <v>186</v>
      </c>
      <c r="D251" s="209" t="s">
        <v>188</v>
      </c>
      <c r="E251" s="60" t="s">
        <v>902</v>
      </c>
      <c r="F251" s="209" t="s">
        <v>29</v>
      </c>
      <c r="G251" s="209" t="s">
        <v>10</v>
      </c>
      <c r="H251" s="331"/>
      <c r="I251" s="331"/>
      <c r="J251" s="349">
        <f t="shared" si="36"/>
        <v>0</v>
      </c>
      <c r="K251" s="365"/>
      <c r="L251" s="365"/>
      <c r="O251" s="264"/>
    </row>
    <row r="252" spans="1:16" ht="15" customHeight="1">
      <c r="A252" s="352" t="s">
        <v>399</v>
      </c>
      <c r="B252" s="353" t="s">
        <v>39</v>
      </c>
      <c r="C252" s="250" t="s">
        <v>65</v>
      </c>
      <c r="D252" s="250"/>
      <c r="E252" s="250"/>
      <c r="F252" s="250"/>
      <c r="G252" s="250"/>
      <c r="H252" s="349">
        <f>H271+H284+H372+H253+H266</f>
        <v>24311.999999999996</v>
      </c>
      <c r="I252" s="349">
        <f>I271+I284+I372+I253+I266</f>
        <v>1110.3000000000002</v>
      </c>
      <c r="J252" s="349">
        <f t="shared" si="36"/>
        <v>25422.299999999996</v>
      </c>
      <c r="K252" s="349">
        <f>K271+K284+K372+K253+K266</f>
        <v>24101.3</v>
      </c>
      <c r="L252" s="349">
        <f>L271+L284+L372+L253+L266</f>
        <v>28781.3</v>
      </c>
      <c r="M252" s="264">
        <f>L252+L619+6</f>
        <v>32868.299999999996</v>
      </c>
      <c r="O252" s="264"/>
      <c r="P252" s="264"/>
    </row>
    <row r="253" spans="1:16" ht="15" customHeight="1">
      <c r="A253" s="352" t="s">
        <v>885</v>
      </c>
      <c r="B253" s="353" t="s">
        <v>39</v>
      </c>
      <c r="C253" s="250" t="s">
        <v>65</v>
      </c>
      <c r="D253" s="250" t="s">
        <v>886</v>
      </c>
      <c r="E253" s="250"/>
      <c r="F253" s="250"/>
      <c r="G253" s="250"/>
      <c r="H253" s="349">
        <f t="shared" ref="H253:I257" si="46">H254</f>
        <v>356.3</v>
      </c>
      <c r="I253" s="349">
        <f t="shared" si="46"/>
        <v>0</v>
      </c>
      <c r="J253" s="349">
        <f t="shared" si="36"/>
        <v>356.3</v>
      </c>
      <c r="K253" s="349">
        <f t="shared" ref="K253:L257" si="47">K254</f>
        <v>356.3</v>
      </c>
      <c r="L253" s="349">
        <f t="shared" si="47"/>
        <v>356.3</v>
      </c>
      <c r="O253" s="264"/>
    </row>
    <row r="254" spans="1:16" ht="25.5">
      <c r="A254" s="352" t="s">
        <v>16</v>
      </c>
      <c r="B254" s="353" t="s">
        <v>39</v>
      </c>
      <c r="C254" s="250" t="s">
        <v>65</v>
      </c>
      <c r="D254" s="250" t="s">
        <v>886</v>
      </c>
      <c r="E254" s="250" t="s">
        <v>651</v>
      </c>
      <c r="F254" s="250"/>
      <c r="G254" s="250"/>
      <c r="H254" s="349">
        <f t="shared" si="46"/>
        <v>356.3</v>
      </c>
      <c r="I254" s="349">
        <f t="shared" si="46"/>
        <v>0</v>
      </c>
      <c r="J254" s="349">
        <f t="shared" si="36"/>
        <v>356.3</v>
      </c>
      <c r="K254" s="349">
        <f t="shared" si="47"/>
        <v>356.3</v>
      </c>
      <c r="L254" s="349">
        <f t="shared" si="47"/>
        <v>356.3</v>
      </c>
      <c r="O254" s="264"/>
    </row>
    <row r="255" spans="1:16" ht="65.25" customHeight="1">
      <c r="A255" s="369" t="s">
        <v>1053</v>
      </c>
      <c r="B255" s="370" t="s">
        <v>39</v>
      </c>
      <c r="C255" s="209" t="s">
        <v>65</v>
      </c>
      <c r="D255" s="209" t="s">
        <v>886</v>
      </c>
      <c r="E255" s="209" t="s">
        <v>1052</v>
      </c>
      <c r="F255" s="209"/>
      <c r="G255" s="209"/>
      <c r="H255" s="331">
        <f t="shared" si="46"/>
        <v>356.3</v>
      </c>
      <c r="I255" s="331">
        <f t="shared" si="46"/>
        <v>0</v>
      </c>
      <c r="J255" s="349">
        <f t="shared" si="36"/>
        <v>356.3</v>
      </c>
      <c r="K255" s="331">
        <f t="shared" si="47"/>
        <v>356.3</v>
      </c>
      <c r="L255" s="331">
        <f t="shared" si="47"/>
        <v>356.3</v>
      </c>
      <c r="O255" s="264"/>
    </row>
    <row r="256" spans="1:16" ht="30" customHeight="1">
      <c r="A256" s="369" t="s">
        <v>35</v>
      </c>
      <c r="B256" s="370" t="s">
        <v>39</v>
      </c>
      <c r="C256" s="209" t="s">
        <v>65</v>
      </c>
      <c r="D256" s="209" t="s">
        <v>886</v>
      </c>
      <c r="E256" s="209" t="s">
        <v>1052</v>
      </c>
      <c r="F256" s="209" t="s">
        <v>27</v>
      </c>
      <c r="G256" s="209"/>
      <c r="H256" s="331">
        <f t="shared" si="46"/>
        <v>356.3</v>
      </c>
      <c r="I256" s="331">
        <f t="shared" si="46"/>
        <v>0</v>
      </c>
      <c r="J256" s="349">
        <f t="shared" si="36"/>
        <v>356.3</v>
      </c>
      <c r="K256" s="331">
        <f t="shared" si="47"/>
        <v>356.3</v>
      </c>
      <c r="L256" s="331">
        <f t="shared" si="47"/>
        <v>356.3</v>
      </c>
      <c r="O256" s="264"/>
    </row>
    <row r="257" spans="1:15" ht="38.25">
      <c r="A257" s="369" t="s">
        <v>28</v>
      </c>
      <c r="B257" s="370" t="s">
        <v>39</v>
      </c>
      <c r="C257" s="209" t="s">
        <v>65</v>
      </c>
      <c r="D257" s="209" t="s">
        <v>886</v>
      </c>
      <c r="E257" s="209" t="s">
        <v>1052</v>
      </c>
      <c r="F257" s="209" t="s">
        <v>29</v>
      </c>
      <c r="G257" s="209"/>
      <c r="H257" s="331">
        <f t="shared" si="46"/>
        <v>356.3</v>
      </c>
      <c r="I257" s="331">
        <f t="shared" si="46"/>
        <v>0</v>
      </c>
      <c r="J257" s="349">
        <f t="shared" si="36"/>
        <v>356.3</v>
      </c>
      <c r="K257" s="331">
        <f t="shared" si="47"/>
        <v>356.3</v>
      </c>
      <c r="L257" s="331">
        <f t="shared" si="47"/>
        <v>356.3</v>
      </c>
      <c r="O257" s="264"/>
    </row>
    <row r="258" spans="1:15" ht="15" customHeight="1">
      <c r="A258" s="369" t="s">
        <v>11</v>
      </c>
      <c r="B258" s="370" t="s">
        <v>39</v>
      </c>
      <c r="C258" s="209" t="s">
        <v>65</v>
      </c>
      <c r="D258" s="209" t="s">
        <v>886</v>
      </c>
      <c r="E258" s="209" t="s">
        <v>1052</v>
      </c>
      <c r="F258" s="209" t="s">
        <v>29</v>
      </c>
      <c r="G258" s="209" t="s">
        <v>12</v>
      </c>
      <c r="H258" s="331">
        <v>356.3</v>
      </c>
      <c r="I258" s="331"/>
      <c r="J258" s="349">
        <f t="shared" si="36"/>
        <v>356.3</v>
      </c>
      <c r="K258" s="331">
        <v>356.3</v>
      </c>
      <c r="L258" s="331">
        <v>356.3</v>
      </c>
      <c r="O258" s="264"/>
    </row>
    <row r="259" spans="1:15" ht="38.25" hidden="1">
      <c r="A259" s="369" t="s">
        <v>681</v>
      </c>
      <c r="B259" s="370" t="s">
        <v>39</v>
      </c>
      <c r="C259" s="209" t="s">
        <v>65</v>
      </c>
      <c r="D259" s="209" t="s">
        <v>886</v>
      </c>
      <c r="E259" s="209" t="s">
        <v>889</v>
      </c>
      <c r="F259" s="209"/>
      <c r="G259" s="209"/>
      <c r="H259" s="331">
        <f t="shared" ref="H259:H264" si="48">H260</f>
        <v>0</v>
      </c>
      <c r="I259" s="331"/>
      <c r="J259" s="349">
        <f t="shared" si="36"/>
        <v>0</v>
      </c>
      <c r="K259" s="331">
        <f t="shared" ref="K259:L261" si="49">K260</f>
        <v>0</v>
      </c>
      <c r="L259" s="331">
        <f t="shared" si="49"/>
        <v>0</v>
      </c>
      <c r="O259" s="264"/>
    </row>
    <row r="260" spans="1:15" ht="40.5" hidden="1" customHeight="1">
      <c r="A260" s="369" t="s">
        <v>887</v>
      </c>
      <c r="B260" s="370" t="s">
        <v>39</v>
      </c>
      <c r="C260" s="209" t="s">
        <v>65</v>
      </c>
      <c r="D260" s="209" t="s">
        <v>886</v>
      </c>
      <c r="E260" s="209" t="s">
        <v>890</v>
      </c>
      <c r="F260" s="209"/>
      <c r="G260" s="209"/>
      <c r="H260" s="331">
        <f t="shared" si="48"/>
        <v>0</v>
      </c>
      <c r="I260" s="331"/>
      <c r="J260" s="349">
        <f t="shared" si="36"/>
        <v>0</v>
      </c>
      <c r="K260" s="331">
        <f t="shared" si="49"/>
        <v>0</v>
      </c>
      <c r="L260" s="331">
        <f t="shared" si="49"/>
        <v>0</v>
      </c>
      <c r="O260" s="264"/>
    </row>
    <row r="261" spans="1:15" ht="28.5" hidden="1" customHeight="1">
      <c r="A261" s="369" t="s">
        <v>888</v>
      </c>
      <c r="B261" s="370" t="s">
        <v>39</v>
      </c>
      <c r="C261" s="209" t="s">
        <v>65</v>
      </c>
      <c r="D261" s="209" t="s">
        <v>886</v>
      </c>
      <c r="E261" s="209" t="s">
        <v>891</v>
      </c>
      <c r="F261" s="209"/>
      <c r="G261" s="209"/>
      <c r="H261" s="331">
        <f t="shared" si="48"/>
        <v>0</v>
      </c>
      <c r="I261" s="331"/>
      <c r="J261" s="349">
        <f t="shared" si="36"/>
        <v>0</v>
      </c>
      <c r="K261" s="331">
        <f t="shared" si="49"/>
        <v>0</v>
      </c>
      <c r="L261" s="331">
        <f t="shared" si="49"/>
        <v>0</v>
      </c>
      <c r="O261" s="264"/>
    </row>
    <row r="262" spans="1:15" ht="76.5" hidden="1" customHeight="1">
      <c r="A262" s="369" t="s">
        <v>894</v>
      </c>
      <c r="B262" s="370" t="s">
        <v>39</v>
      </c>
      <c r="C262" s="209" t="s">
        <v>65</v>
      </c>
      <c r="D262" s="209" t="s">
        <v>886</v>
      </c>
      <c r="E262" s="209" t="s">
        <v>895</v>
      </c>
      <c r="F262" s="209"/>
      <c r="G262" s="209"/>
      <c r="H262" s="331">
        <f t="shared" si="48"/>
        <v>0</v>
      </c>
      <c r="I262" s="331"/>
      <c r="J262" s="349">
        <f t="shared" si="36"/>
        <v>0</v>
      </c>
      <c r="K262" s="331">
        <f>K263+K264+K265</f>
        <v>0</v>
      </c>
      <c r="L262" s="331">
        <f>L263+L264+L265</f>
        <v>0</v>
      </c>
      <c r="O262" s="264"/>
    </row>
    <row r="263" spans="1:15" ht="25.5" hidden="1" customHeight="1">
      <c r="A263" s="369" t="s">
        <v>35</v>
      </c>
      <c r="B263" s="370" t="s">
        <v>39</v>
      </c>
      <c r="C263" s="209" t="s">
        <v>65</v>
      </c>
      <c r="D263" s="209" t="s">
        <v>886</v>
      </c>
      <c r="E263" s="209" t="s">
        <v>895</v>
      </c>
      <c r="F263" s="209" t="s">
        <v>27</v>
      </c>
      <c r="G263" s="209"/>
      <c r="H263" s="331">
        <f t="shared" si="48"/>
        <v>0</v>
      </c>
      <c r="I263" s="331"/>
      <c r="J263" s="349">
        <f t="shared" si="36"/>
        <v>0</v>
      </c>
      <c r="K263" s="331">
        <f>K264</f>
        <v>0</v>
      </c>
      <c r="L263" s="331">
        <f>L264</f>
        <v>0</v>
      </c>
      <c r="O263" s="264"/>
    </row>
    <row r="264" spans="1:15" ht="38.25" hidden="1" customHeight="1">
      <c r="A264" s="369" t="s">
        <v>28</v>
      </c>
      <c r="B264" s="370" t="s">
        <v>39</v>
      </c>
      <c r="C264" s="209" t="s">
        <v>65</v>
      </c>
      <c r="D264" s="209" t="s">
        <v>886</v>
      </c>
      <c r="E264" s="209" t="s">
        <v>895</v>
      </c>
      <c r="F264" s="209" t="s">
        <v>29</v>
      </c>
      <c r="G264" s="209"/>
      <c r="H264" s="331">
        <f t="shared" si="48"/>
        <v>0</v>
      </c>
      <c r="I264" s="331"/>
      <c r="J264" s="349">
        <f t="shared" si="36"/>
        <v>0</v>
      </c>
      <c r="K264" s="331">
        <f>K265</f>
        <v>0</v>
      </c>
      <c r="L264" s="331">
        <f>L265</f>
        <v>0</v>
      </c>
      <c r="O264" s="264"/>
    </row>
    <row r="265" spans="1:15" ht="15" hidden="1" customHeight="1">
      <c r="A265" s="369" t="s">
        <v>11</v>
      </c>
      <c r="B265" s="370" t="s">
        <v>39</v>
      </c>
      <c r="C265" s="209" t="s">
        <v>65</v>
      </c>
      <c r="D265" s="209" t="s">
        <v>886</v>
      </c>
      <c r="E265" s="209" t="s">
        <v>895</v>
      </c>
      <c r="F265" s="209" t="s">
        <v>29</v>
      </c>
      <c r="G265" s="209" t="s">
        <v>12</v>
      </c>
      <c r="H265" s="331">
        <v>0</v>
      </c>
      <c r="I265" s="331"/>
      <c r="J265" s="349">
        <f t="shared" si="36"/>
        <v>0</v>
      </c>
      <c r="K265" s="331"/>
      <c r="L265" s="331"/>
      <c r="O265" s="264"/>
    </row>
    <row r="266" spans="1:15" hidden="1">
      <c r="A266" s="372" t="s">
        <v>896</v>
      </c>
      <c r="B266" s="372" t="s">
        <v>39</v>
      </c>
      <c r="C266" s="372" t="s">
        <v>65</v>
      </c>
      <c r="D266" s="250" t="s">
        <v>898</v>
      </c>
      <c r="E266" s="34"/>
      <c r="F266" s="34"/>
      <c r="G266" s="34"/>
      <c r="H266" s="389">
        <f>H267</f>
        <v>0</v>
      </c>
      <c r="I266" s="389"/>
      <c r="J266" s="349">
        <f t="shared" si="36"/>
        <v>0</v>
      </c>
      <c r="K266" s="389">
        <f t="shared" ref="K266:L269" si="50">K267</f>
        <v>0</v>
      </c>
      <c r="L266" s="389">
        <f t="shared" si="50"/>
        <v>0</v>
      </c>
      <c r="O266" s="264"/>
    </row>
    <row r="267" spans="1:15" ht="54.75" hidden="1" customHeight="1">
      <c r="A267" s="373" t="s">
        <v>897</v>
      </c>
      <c r="B267" s="373" t="s">
        <v>39</v>
      </c>
      <c r="C267" s="373" t="s">
        <v>65</v>
      </c>
      <c r="D267" s="209" t="s">
        <v>898</v>
      </c>
      <c r="E267" s="35" t="s">
        <v>899</v>
      </c>
      <c r="F267" s="34"/>
      <c r="G267" s="34"/>
      <c r="H267" s="389">
        <f>H268</f>
        <v>0</v>
      </c>
      <c r="I267" s="389"/>
      <c r="J267" s="349">
        <f t="shared" si="36"/>
        <v>0</v>
      </c>
      <c r="K267" s="389">
        <f t="shared" si="50"/>
        <v>0</v>
      </c>
      <c r="L267" s="389">
        <f t="shared" si="50"/>
        <v>0</v>
      </c>
      <c r="O267" s="264"/>
    </row>
    <row r="268" spans="1:15" hidden="1">
      <c r="A268" s="369" t="s">
        <v>30</v>
      </c>
      <c r="B268" s="373" t="s">
        <v>39</v>
      </c>
      <c r="C268" s="373" t="s">
        <v>65</v>
      </c>
      <c r="D268" s="209" t="s">
        <v>898</v>
      </c>
      <c r="E268" s="35" t="s">
        <v>899</v>
      </c>
      <c r="F268" s="35" t="s">
        <v>31</v>
      </c>
      <c r="G268" s="35"/>
      <c r="H268" s="389">
        <f>H269</f>
        <v>0</v>
      </c>
      <c r="I268" s="389"/>
      <c r="J268" s="349">
        <f t="shared" si="36"/>
        <v>0</v>
      </c>
      <c r="K268" s="389">
        <f t="shared" si="50"/>
        <v>0</v>
      </c>
      <c r="L268" s="389">
        <f t="shared" si="50"/>
        <v>0</v>
      </c>
      <c r="O268" s="264"/>
    </row>
    <row r="269" spans="1:15" ht="16.5" hidden="1" customHeight="1">
      <c r="A269" s="369" t="s">
        <v>32</v>
      </c>
      <c r="B269" s="373" t="s">
        <v>39</v>
      </c>
      <c r="C269" s="373" t="s">
        <v>65</v>
      </c>
      <c r="D269" s="209" t="s">
        <v>898</v>
      </c>
      <c r="E269" s="35" t="s">
        <v>899</v>
      </c>
      <c r="F269" s="35" t="s">
        <v>33</v>
      </c>
      <c r="G269" s="35"/>
      <c r="H269" s="389">
        <f>H270</f>
        <v>0</v>
      </c>
      <c r="I269" s="389"/>
      <c r="J269" s="349">
        <f t="shared" si="36"/>
        <v>0</v>
      </c>
      <c r="K269" s="389">
        <f t="shared" si="50"/>
        <v>0</v>
      </c>
      <c r="L269" s="389">
        <f t="shared" si="50"/>
        <v>0</v>
      </c>
      <c r="O269" s="264"/>
    </row>
    <row r="270" spans="1:15" ht="15" hidden="1" customHeight="1">
      <c r="A270" s="390" t="s">
        <v>9</v>
      </c>
      <c r="B270" s="373" t="s">
        <v>39</v>
      </c>
      <c r="C270" s="373" t="s">
        <v>65</v>
      </c>
      <c r="D270" s="209" t="s">
        <v>898</v>
      </c>
      <c r="E270" s="35" t="s">
        <v>899</v>
      </c>
      <c r="F270" s="35" t="s">
        <v>33</v>
      </c>
      <c r="G270" s="35" t="s">
        <v>10</v>
      </c>
      <c r="H270" s="389"/>
      <c r="I270" s="389"/>
      <c r="J270" s="349">
        <f t="shared" si="36"/>
        <v>0</v>
      </c>
      <c r="K270" s="389"/>
      <c r="L270" s="389"/>
      <c r="O270" s="264"/>
    </row>
    <row r="271" spans="1:15">
      <c r="A271" s="352" t="s">
        <v>66</v>
      </c>
      <c r="B271" s="353" t="s">
        <v>39</v>
      </c>
      <c r="C271" s="250" t="s">
        <v>65</v>
      </c>
      <c r="D271" s="250" t="s">
        <v>67</v>
      </c>
      <c r="E271" s="250"/>
      <c r="F271" s="250"/>
      <c r="G271" s="250"/>
      <c r="H271" s="349">
        <f>H280</f>
        <v>3250</v>
      </c>
      <c r="I271" s="349">
        <f>I280</f>
        <v>210.3</v>
      </c>
      <c r="J271" s="349">
        <f t="shared" si="36"/>
        <v>3460.3</v>
      </c>
      <c r="K271" s="349">
        <f>K280</f>
        <v>2500</v>
      </c>
      <c r="L271" s="349">
        <f>L280</f>
        <v>2000</v>
      </c>
      <c r="O271" s="264"/>
    </row>
    <row r="272" spans="1:15" ht="25.5" hidden="1" customHeight="1">
      <c r="A272" s="352" t="s">
        <v>16</v>
      </c>
      <c r="B272" s="353" t="s">
        <v>39</v>
      </c>
      <c r="C272" s="250" t="s">
        <v>65</v>
      </c>
      <c r="D272" s="250" t="s">
        <v>67</v>
      </c>
      <c r="E272" s="250" t="s">
        <v>203</v>
      </c>
      <c r="F272" s="250"/>
      <c r="G272" s="250"/>
      <c r="H272" s="349">
        <v>0</v>
      </c>
      <c r="I272" s="349">
        <v>0</v>
      </c>
      <c r="J272" s="349">
        <f t="shared" si="36"/>
        <v>0</v>
      </c>
      <c r="K272" s="365"/>
      <c r="L272" s="365"/>
      <c r="O272" s="264"/>
    </row>
    <row r="273" spans="1:15" ht="25.5" hidden="1" customHeight="1">
      <c r="A273" s="369" t="s">
        <v>35</v>
      </c>
      <c r="B273" s="379" t="s">
        <v>39</v>
      </c>
      <c r="C273" s="209" t="s">
        <v>65</v>
      </c>
      <c r="D273" s="209" t="s">
        <v>67</v>
      </c>
      <c r="E273" s="223" t="s">
        <v>262</v>
      </c>
      <c r="F273" s="209" t="s">
        <v>27</v>
      </c>
      <c r="G273" s="209"/>
      <c r="H273" s="349">
        <v>0</v>
      </c>
      <c r="I273" s="349">
        <v>0</v>
      </c>
      <c r="J273" s="349">
        <f t="shared" si="36"/>
        <v>0</v>
      </c>
      <c r="K273" s="365"/>
      <c r="L273" s="365"/>
      <c r="O273" s="264"/>
    </row>
    <row r="274" spans="1:15" ht="38.25" hidden="1" customHeight="1">
      <c r="A274" s="369" t="s">
        <v>28</v>
      </c>
      <c r="B274" s="379" t="s">
        <v>39</v>
      </c>
      <c r="C274" s="209" t="s">
        <v>65</v>
      </c>
      <c r="D274" s="209" t="s">
        <v>67</v>
      </c>
      <c r="E274" s="223" t="s">
        <v>262</v>
      </c>
      <c r="F274" s="209" t="s">
        <v>29</v>
      </c>
      <c r="G274" s="209"/>
      <c r="H274" s="349">
        <v>0</v>
      </c>
      <c r="I274" s="349">
        <v>0</v>
      </c>
      <c r="J274" s="349">
        <f t="shared" si="36"/>
        <v>0</v>
      </c>
      <c r="K274" s="365"/>
      <c r="L274" s="365"/>
      <c r="O274" s="264"/>
    </row>
    <row r="275" spans="1:15" ht="12.75" hidden="1" customHeight="1">
      <c r="A275" s="369" t="s">
        <v>9</v>
      </c>
      <c r="B275" s="379" t="s">
        <v>39</v>
      </c>
      <c r="C275" s="209" t="s">
        <v>65</v>
      </c>
      <c r="D275" s="209" t="s">
        <v>67</v>
      </c>
      <c r="E275" s="223" t="s">
        <v>262</v>
      </c>
      <c r="F275" s="209" t="s">
        <v>29</v>
      </c>
      <c r="G275" s="209" t="s">
        <v>10</v>
      </c>
      <c r="H275" s="349">
        <v>0</v>
      </c>
      <c r="I275" s="349">
        <v>0</v>
      </c>
      <c r="J275" s="349">
        <f t="shared" si="36"/>
        <v>0</v>
      </c>
      <c r="K275" s="365"/>
      <c r="L275" s="365"/>
      <c r="O275" s="264"/>
    </row>
    <row r="276" spans="1:15" ht="27" hidden="1" customHeight="1">
      <c r="A276" s="225" t="s">
        <v>68</v>
      </c>
      <c r="B276" s="227" t="s">
        <v>39</v>
      </c>
      <c r="C276" s="209" t="s">
        <v>65</v>
      </c>
      <c r="D276" s="209" t="s">
        <v>67</v>
      </c>
      <c r="E276" s="223" t="s">
        <v>262</v>
      </c>
      <c r="F276" s="209"/>
      <c r="G276" s="209"/>
      <c r="H276" s="349">
        <f t="shared" ref="H276:I278" si="51">H285</f>
        <v>0</v>
      </c>
      <c r="I276" s="349">
        <f t="shared" si="51"/>
        <v>0</v>
      </c>
      <c r="J276" s="349">
        <f t="shared" si="36"/>
        <v>0</v>
      </c>
      <c r="K276" s="365"/>
      <c r="L276" s="365"/>
      <c r="O276" s="264"/>
    </row>
    <row r="277" spans="1:15" ht="25.5" hidden="1" customHeight="1">
      <c r="A277" s="369" t="s">
        <v>35</v>
      </c>
      <c r="B277" s="379" t="s">
        <v>39</v>
      </c>
      <c r="C277" s="209" t="s">
        <v>65</v>
      </c>
      <c r="D277" s="209" t="s">
        <v>67</v>
      </c>
      <c r="E277" s="223" t="s">
        <v>262</v>
      </c>
      <c r="F277" s="209" t="s">
        <v>27</v>
      </c>
      <c r="G277" s="209"/>
      <c r="H277" s="349">
        <f t="shared" si="51"/>
        <v>0</v>
      </c>
      <c r="I277" s="349">
        <f t="shared" si="51"/>
        <v>0</v>
      </c>
      <c r="J277" s="349">
        <f t="shared" ref="J277:J344" si="52">H277+I277</f>
        <v>0</v>
      </c>
      <c r="K277" s="365"/>
      <c r="L277" s="365"/>
      <c r="O277" s="264"/>
    </row>
    <row r="278" spans="1:15" ht="42" hidden="1" customHeight="1">
      <c r="A278" s="369" t="s">
        <v>28</v>
      </c>
      <c r="B278" s="379" t="s">
        <v>39</v>
      </c>
      <c r="C278" s="209" t="s">
        <v>65</v>
      </c>
      <c r="D278" s="209" t="s">
        <v>67</v>
      </c>
      <c r="E278" s="223" t="s">
        <v>262</v>
      </c>
      <c r="F278" s="209" t="s">
        <v>29</v>
      </c>
      <c r="G278" s="209"/>
      <c r="H278" s="349">
        <f t="shared" si="51"/>
        <v>0</v>
      </c>
      <c r="I278" s="349">
        <f t="shared" si="51"/>
        <v>0</v>
      </c>
      <c r="J278" s="349">
        <f t="shared" si="52"/>
        <v>0</v>
      </c>
      <c r="K278" s="365"/>
      <c r="L278" s="365"/>
      <c r="O278" s="264"/>
    </row>
    <row r="279" spans="1:15" ht="12.75" hidden="1" customHeight="1">
      <c r="A279" s="369" t="s">
        <v>9</v>
      </c>
      <c r="B279" s="379" t="s">
        <v>39</v>
      </c>
      <c r="C279" s="209" t="s">
        <v>65</v>
      </c>
      <c r="D279" s="209" t="s">
        <v>67</v>
      </c>
      <c r="E279" s="223" t="s">
        <v>262</v>
      </c>
      <c r="F279" s="209" t="s">
        <v>29</v>
      </c>
      <c r="G279" s="209" t="s">
        <v>10</v>
      </c>
      <c r="H279" s="331"/>
      <c r="I279" s="331"/>
      <c r="J279" s="349">
        <f t="shared" si="52"/>
        <v>0</v>
      </c>
      <c r="K279" s="365"/>
      <c r="L279" s="365"/>
      <c r="O279" s="264"/>
    </row>
    <row r="280" spans="1:15" ht="28.5" customHeight="1">
      <c r="A280" s="352" t="s">
        <v>16</v>
      </c>
      <c r="B280" s="353" t="s">
        <v>39</v>
      </c>
      <c r="C280" s="250" t="s">
        <v>65</v>
      </c>
      <c r="D280" s="250" t="s">
        <v>67</v>
      </c>
      <c r="E280" s="250" t="s">
        <v>651</v>
      </c>
      <c r="F280" s="250"/>
      <c r="G280" s="250"/>
      <c r="H280" s="331">
        <f t="shared" ref="H280:L282" si="53">H281</f>
        <v>3250</v>
      </c>
      <c r="I280" s="331">
        <f t="shared" si="53"/>
        <v>210.3</v>
      </c>
      <c r="J280" s="349">
        <f t="shared" si="52"/>
        <v>3460.3</v>
      </c>
      <c r="K280" s="331">
        <f t="shared" si="53"/>
        <v>2500</v>
      </c>
      <c r="L280" s="331">
        <f t="shared" si="53"/>
        <v>2000</v>
      </c>
      <c r="O280" s="264"/>
    </row>
    <row r="281" spans="1:15" ht="25.5" customHeight="1">
      <c r="A281" s="369" t="s">
        <v>35</v>
      </c>
      <c r="B281" s="379" t="s">
        <v>39</v>
      </c>
      <c r="C281" s="209" t="s">
        <v>65</v>
      </c>
      <c r="D281" s="209" t="s">
        <v>67</v>
      </c>
      <c r="E281" s="223" t="s">
        <v>662</v>
      </c>
      <c r="F281" s="209" t="s">
        <v>27</v>
      </c>
      <c r="G281" s="209"/>
      <c r="H281" s="331">
        <f t="shared" si="53"/>
        <v>3250</v>
      </c>
      <c r="I281" s="331">
        <f t="shared" si="53"/>
        <v>210.3</v>
      </c>
      <c r="J281" s="349">
        <f t="shared" si="52"/>
        <v>3460.3</v>
      </c>
      <c r="K281" s="331">
        <f t="shared" si="53"/>
        <v>2500</v>
      </c>
      <c r="L281" s="331">
        <f t="shared" si="53"/>
        <v>2000</v>
      </c>
      <c r="O281" s="264"/>
    </row>
    <row r="282" spans="1:15" ht="38.25" customHeight="1">
      <c r="A282" s="369" t="s">
        <v>28</v>
      </c>
      <c r="B282" s="379" t="s">
        <v>39</v>
      </c>
      <c r="C282" s="209" t="s">
        <v>65</v>
      </c>
      <c r="D282" s="209" t="s">
        <v>67</v>
      </c>
      <c r="E282" s="223" t="s">
        <v>662</v>
      </c>
      <c r="F282" s="209" t="s">
        <v>29</v>
      </c>
      <c r="G282" s="209"/>
      <c r="H282" s="331">
        <f t="shared" si="53"/>
        <v>3250</v>
      </c>
      <c r="I282" s="331">
        <f t="shared" si="53"/>
        <v>210.3</v>
      </c>
      <c r="J282" s="349">
        <f t="shared" si="52"/>
        <v>3460.3</v>
      </c>
      <c r="K282" s="331">
        <f t="shared" si="53"/>
        <v>2500</v>
      </c>
      <c r="L282" s="331">
        <f t="shared" si="53"/>
        <v>2000</v>
      </c>
      <c r="O282" s="264"/>
    </row>
    <row r="283" spans="1:15">
      <c r="A283" s="369" t="s">
        <v>9</v>
      </c>
      <c r="B283" s="379" t="s">
        <v>39</v>
      </c>
      <c r="C283" s="209" t="s">
        <v>65</v>
      </c>
      <c r="D283" s="209" t="s">
        <v>67</v>
      </c>
      <c r="E283" s="223" t="s">
        <v>662</v>
      </c>
      <c r="F283" s="209" t="s">
        <v>29</v>
      </c>
      <c r="G283" s="209" t="s">
        <v>10</v>
      </c>
      <c r="H283" s="331">
        <v>3250</v>
      </c>
      <c r="I283" s="331">
        <v>210.3</v>
      </c>
      <c r="J283" s="349">
        <f t="shared" si="52"/>
        <v>3460.3</v>
      </c>
      <c r="K283" s="368">
        <v>2500</v>
      </c>
      <c r="L283" s="368">
        <v>2000</v>
      </c>
      <c r="O283" s="264"/>
    </row>
    <row r="284" spans="1:15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349">
        <f>H313+H346</f>
        <v>20705.699999999997</v>
      </c>
      <c r="I284" s="349">
        <f>I313+I346</f>
        <v>900.00000000000023</v>
      </c>
      <c r="J284" s="349">
        <f t="shared" si="52"/>
        <v>21605.699999999997</v>
      </c>
      <c r="K284" s="349">
        <f>K313+K346</f>
        <v>21245</v>
      </c>
      <c r="L284" s="349">
        <f>L313+L346</f>
        <v>26425</v>
      </c>
      <c r="O284" s="264"/>
    </row>
    <row r="285" spans="1:15" ht="51.75" hidden="1" customHeight="1">
      <c r="A285" s="352" t="s">
        <v>526</v>
      </c>
      <c r="B285" s="353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349">
        <f>H286</f>
        <v>0</v>
      </c>
      <c r="I285" s="349">
        <f>I286</f>
        <v>0</v>
      </c>
      <c r="J285" s="349">
        <f t="shared" si="52"/>
        <v>0</v>
      </c>
      <c r="K285" s="365"/>
      <c r="L285" s="365"/>
      <c r="O285" s="264"/>
    </row>
    <row r="286" spans="1:15" ht="39.75" hidden="1" customHeight="1">
      <c r="A286" s="390" t="s">
        <v>491</v>
      </c>
      <c r="B286" s="391" t="s">
        <v>39</v>
      </c>
      <c r="C286" s="223" t="s">
        <v>65</v>
      </c>
      <c r="D286" s="223" t="s">
        <v>72</v>
      </c>
      <c r="E286" s="392" t="s">
        <v>490</v>
      </c>
      <c r="F286" s="223"/>
      <c r="G286" s="223"/>
      <c r="H286" s="331">
        <f>H287</f>
        <v>0</v>
      </c>
      <c r="I286" s="331">
        <f>I287</f>
        <v>0</v>
      </c>
      <c r="J286" s="349">
        <f t="shared" si="52"/>
        <v>0</v>
      </c>
      <c r="K286" s="365"/>
      <c r="L286" s="365"/>
      <c r="O286" s="264"/>
    </row>
    <row r="287" spans="1:15" ht="17.25" hidden="1" customHeight="1">
      <c r="A287" s="393" t="s">
        <v>214</v>
      </c>
      <c r="B287" s="391" t="s">
        <v>39</v>
      </c>
      <c r="C287" s="223" t="s">
        <v>65</v>
      </c>
      <c r="D287" s="223" t="s">
        <v>72</v>
      </c>
      <c r="E287" s="392" t="s">
        <v>492</v>
      </c>
      <c r="F287" s="223"/>
      <c r="G287" s="223"/>
      <c r="H287" s="331">
        <f>H288+H291+H295</f>
        <v>0</v>
      </c>
      <c r="I287" s="331">
        <f>I288+I291+I295</f>
        <v>0</v>
      </c>
      <c r="J287" s="349">
        <f t="shared" si="52"/>
        <v>0</v>
      </c>
      <c r="K287" s="365"/>
      <c r="L287" s="365"/>
      <c r="O287" s="264"/>
    </row>
    <row r="288" spans="1:15" ht="28.5" hidden="1" customHeight="1">
      <c r="A288" s="388" t="s">
        <v>73</v>
      </c>
      <c r="B288" s="379" t="s">
        <v>39</v>
      </c>
      <c r="C288" s="223" t="s">
        <v>65</v>
      </c>
      <c r="D288" s="223" t="s">
        <v>72</v>
      </c>
      <c r="E288" s="392" t="s">
        <v>492</v>
      </c>
      <c r="F288" s="223" t="s">
        <v>27</v>
      </c>
      <c r="G288" s="223"/>
      <c r="H288" s="331">
        <f>H289</f>
        <v>0</v>
      </c>
      <c r="I288" s="331">
        <f>I289</f>
        <v>0</v>
      </c>
      <c r="J288" s="349">
        <f t="shared" si="52"/>
        <v>0</v>
      </c>
      <c r="K288" s="365"/>
      <c r="L288" s="365"/>
      <c r="O288" s="264"/>
    </row>
    <row r="289" spans="1:15" ht="28.5" hidden="1" customHeight="1">
      <c r="A289" s="388" t="s">
        <v>74</v>
      </c>
      <c r="B289" s="379" t="s">
        <v>39</v>
      </c>
      <c r="C289" s="223" t="s">
        <v>65</v>
      </c>
      <c r="D289" s="223" t="s">
        <v>72</v>
      </c>
      <c r="E289" s="392" t="s">
        <v>492</v>
      </c>
      <c r="F289" s="223" t="s">
        <v>29</v>
      </c>
      <c r="G289" s="223"/>
      <c r="H289" s="331">
        <f>H290</f>
        <v>0</v>
      </c>
      <c r="I289" s="331">
        <f>I290</f>
        <v>0</v>
      </c>
      <c r="J289" s="349">
        <f t="shared" si="52"/>
        <v>0</v>
      </c>
      <c r="K289" s="365"/>
      <c r="L289" s="365"/>
      <c r="O289" s="264"/>
    </row>
    <row r="290" spans="1:15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392" t="s">
        <v>492</v>
      </c>
      <c r="F290" s="223" t="s">
        <v>29</v>
      </c>
      <c r="G290" s="223" t="s">
        <v>10</v>
      </c>
      <c r="H290" s="331"/>
      <c r="I290" s="331"/>
      <c r="J290" s="349">
        <f t="shared" si="52"/>
        <v>0</v>
      </c>
      <c r="K290" s="365"/>
      <c r="L290" s="365"/>
      <c r="O290" s="264"/>
    </row>
    <row r="291" spans="1:15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331"/>
      <c r="I291" s="331"/>
      <c r="J291" s="349">
        <f t="shared" si="52"/>
        <v>0</v>
      </c>
      <c r="K291" s="365"/>
      <c r="L291" s="365"/>
      <c r="O291" s="264"/>
    </row>
    <row r="292" spans="1:15" ht="25.5" hidden="1" customHeight="1">
      <c r="A292" s="388" t="s">
        <v>73</v>
      </c>
      <c r="B292" s="379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331"/>
      <c r="I292" s="331"/>
      <c r="J292" s="349">
        <f t="shared" si="52"/>
        <v>0</v>
      </c>
      <c r="K292" s="365"/>
      <c r="L292" s="365"/>
      <c r="O292" s="264"/>
    </row>
    <row r="293" spans="1:15" ht="27" hidden="1" customHeight="1">
      <c r="A293" s="388" t="s">
        <v>74</v>
      </c>
      <c r="B293" s="379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331"/>
      <c r="I293" s="331"/>
      <c r="J293" s="349">
        <f t="shared" si="52"/>
        <v>0</v>
      </c>
      <c r="K293" s="365"/>
      <c r="L293" s="365"/>
      <c r="O293" s="264"/>
    </row>
    <row r="294" spans="1:15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331"/>
      <c r="I294" s="331"/>
      <c r="J294" s="349">
        <f t="shared" si="52"/>
        <v>0</v>
      </c>
      <c r="K294" s="365"/>
      <c r="L294" s="365"/>
      <c r="O294" s="264"/>
    </row>
    <row r="295" spans="1:15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349"/>
      <c r="I295" s="349"/>
      <c r="J295" s="349">
        <f t="shared" si="52"/>
        <v>0</v>
      </c>
      <c r="K295" s="365"/>
      <c r="L295" s="365"/>
      <c r="O295" s="264"/>
    </row>
    <row r="296" spans="1:15" ht="28.5" hidden="1" customHeight="1">
      <c r="A296" s="388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349"/>
      <c r="I296" s="349"/>
      <c r="J296" s="349">
        <f t="shared" si="52"/>
        <v>0</v>
      </c>
      <c r="K296" s="365"/>
      <c r="L296" s="365"/>
      <c r="O296" s="264"/>
    </row>
    <row r="297" spans="1:15" ht="29.25" hidden="1" customHeight="1">
      <c r="A297" s="388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349"/>
      <c r="I297" s="349"/>
      <c r="J297" s="349">
        <f t="shared" si="52"/>
        <v>0</v>
      </c>
      <c r="K297" s="365"/>
      <c r="L297" s="365"/>
      <c r="O297" s="264"/>
    </row>
    <row r="298" spans="1:15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349"/>
      <c r="I298" s="349"/>
      <c r="J298" s="349">
        <f t="shared" si="52"/>
        <v>0</v>
      </c>
      <c r="K298" s="365"/>
      <c r="L298" s="365"/>
      <c r="O298" s="264"/>
    </row>
    <row r="299" spans="1:15" ht="60.75" hidden="1" customHeight="1">
      <c r="A299" s="352" t="s">
        <v>526</v>
      </c>
      <c r="B299" s="353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349"/>
      <c r="I299" s="349"/>
      <c r="J299" s="349">
        <f t="shared" si="52"/>
        <v>0</v>
      </c>
      <c r="K299" s="365"/>
      <c r="L299" s="365"/>
      <c r="O299" s="264"/>
    </row>
    <row r="300" spans="1:15" ht="51" hidden="1" customHeight="1">
      <c r="A300" s="390" t="s">
        <v>491</v>
      </c>
      <c r="B300" s="391" t="s">
        <v>39</v>
      </c>
      <c r="C300" s="223" t="s">
        <v>65</v>
      </c>
      <c r="D300" s="223" t="s">
        <v>72</v>
      </c>
      <c r="E300" s="392" t="s">
        <v>642</v>
      </c>
      <c r="F300" s="223"/>
      <c r="G300" s="223"/>
      <c r="H300" s="349"/>
      <c r="I300" s="349"/>
      <c r="J300" s="349">
        <f t="shared" si="52"/>
        <v>0</v>
      </c>
      <c r="K300" s="365"/>
      <c r="L300" s="365"/>
      <c r="O300" s="264"/>
    </row>
    <row r="301" spans="1:15" ht="12" hidden="1" customHeight="1">
      <c r="A301" s="393" t="s">
        <v>214</v>
      </c>
      <c r="B301" s="391" t="s">
        <v>39</v>
      </c>
      <c r="C301" s="223" t="s">
        <v>65</v>
      </c>
      <c r="D301" s="223" t="s">
        <v>72</v>
      </c>
      <c r="E301" s="392" t="s">
        <v>643</v>
      </c>
      <c r="F301" s="223"/>
      <c r="G301" s="223"/>
      <c r="H301" s="349"/>
      <c r="I301" s="349"/>
      <c r="J301" s="349">
        <f t="shared" si="52"/>
        <v>0</v>
      </c>
      <c r="K301" s="365"/>
      <c r="L301" s="365"/>
      <c r="O301" s="264"/>
    </row>
    <row r="302" spans="1:15" ht="25.5" hidden="1" customHeight="1">
      <c r="A302" s="388" t="s">
        <v>73</v>
      </c>
      <c r="B302" s="379" t="s">
        <v>39</v>
      </c>
      <c r="C302" s="223" t="s">
        <v>65</v>
      </c>
      <c r="D302" s="223" t="s">
        <v>72</v>
      </c>
      <c r="E302" s="392" t="s">
        <v>643</v>
      </c>
      <c r="F302" s="223" t="s">
        <v>27</v>
      </c>
      <c r="G302" s="223"/>
      <c r="H302" s="349"/>
      <c r="I302" s="349"/>
      <c r="J302" s="349">
        <f t="shared" si="52"/>
        <v>0</v>
      </c>
      <c r="K302" s="365"/>
      <c r="L302" s="365"/>
      <c r="O302" s="264"/>
    </row>
    <row r="303" spans="1:15" ht="25.5" hidden="1" customHeight="1">
      <c r="A303" s="388" t="s">
        <v>74</v>
      </c>
      <c r="B303" s="379" t="s">
        <v>39</v>
      </c>
      <c r="C303" s="223" t="s">
        <v>65</v>
      </c>
      <c r="D303" s="223" t="s">
        <v>72</v>
      </c>
      <c r="E303" s="392" t="s">
        <v>643</v>
      </c>
      <c r="F303" s="223" t="s">
        <v>29</v>
      </c>
      <c r="G303" s="223"/>
      <c r="H303" s="349"/>
      <c r="I303" s="349"/>
      <c r="J303" s="349">
        <f t="shared" si="52"/>
        <v>0</v>
      </c>
      <c r="K303" s="365"/>
      <c r="L303" s="365"/>
      <c r="O303" s="264"/>
    </row>
    <row r="304" spans="1:15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392" t="s">
        <v>643</v>
      </c>
      <c r="F304" s="223" t="s">
        <v>29</v>
      </c>
      <c r="G304" s="223" t="s">
        <v>10</v>
      </c>
      <c r="H304" s="349"/>
      <c r="I304" s="349"/>
      <c r="J304" s="349">
        <f t="shared" si="52"/>
        <v>0</v>
      </c>
      <c r="K304" s="365"/>
      <c r="L304" s="365"/>
      <c r="O304" s="264"/>
    </row>
    <row r="305" spans="1:15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349"/>
      <c r="I305" s="349"/>
      <c r="J305" s="349">
        <f t="shared" si="52"/>
        <v>0</v>
      </c>
      <c r="K305" s="365"/>
      <c r="L305" s="365"/>
      <c r="O305" s="264"/>
    </row>
    <row r="306" spans="1:15" ht="27" hidden="1" customHeight="1">
      <c r="A306" s="388" t="s">
        <v>73</v>
      </c>
      <c r="B306" s="379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349"/>
      <c r="I306" s="349"/>
      <c r="J306" s="349">
        <f t="shared" si="52"/>
        <v>0</v>
      </c>
      <c r="K306" s="365"/>
      <c r="L306" s="365"/>
      <c r="O306" s="264"/>
    </row>
    <row r="307" spans="1:15" ht="24.75" hidden="1" customHeight="1">
      <c r="A307" s="388" t="s">
        <v>74</v>
      </c>
      <c r="B307" s="379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349"/>
      <c r="I307" s="349"/>
      <c r="J307" s="349">
        <f t="shared" si="52"/>
        <v>0</v>
      </c>
      <c r="K307" s="365"/>
      <c r="L307" s="365"/>
      <c r="O307" s="264"/>
    </row>
    <row r="308" spans="1:15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349"/>
      <c r="I308" s="349"/>
      <c r="J308" s="349">
        <f t="shared" si="52"/>
        <v>0</v>
      </c>
      <c r="K308" s="365"/>
      <c r="L308" s="365"/>
      <c r="O308" s="264"/>
    </row>
    <row r="309" spans="1:15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349"/>
      <c r="I309" s="349"/>
      <c r="J309" s="349">
        <f t="shared" si="52"/>
        <v>0</v>
      </c>
      <c r="K309" s="365"/>
      <c r="L309" s="365"/>
      <c r="O309" s="264"/>
    </row>
    <row r="310" spans="1:15" ht="24.75" hidden="1" customHeight="1">
      <c r="A310" s="388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349"/>
      <c r="I310" s="349"/>
      <c r="J310" s="349">
        <f t="shared" si="52"/>
        <v>0</v>
      </c>
      <c r="K310" s="365"/>
      <c r="L310" s="365"/>
      <c r="O310" s="264"/>
    </row>
    <row r="311" spans="1:15" ht="25.5" hidden="1" customHeight="1">
      <c r="A311" s="388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349"/>
      <c r="I311" s="349"/>
      <c r="J311" s="349">
        <f t="shared" si="52"/>
        <v>0</v>
      </c>
      <c r="K311" s="365"/>
      <c r="L311" s="365"/>
      <c r="O311" s="264"/>
    </row>
    <row r="312" spans="1:15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349"/>
      <c r="I312" s="349"/>
      <c r="J312" s="349">
        <f t="shared" si="52"/>
        <v>0</v>
      </c>
      <c r="K312" s="365"/>
      <c r="L312" s="365"/>
      <c r="O312" s="264"/>
    </row>
    <row r="313" spans="1:15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386">
        <f>H314+H319+H341</f>
        <v>20705.699999999997</v>
      </c>
      <c r="I313" s="386">
        <f>I314+I319+I341</f>
        <v>900.00000000000023</v>
      </c>
      <c r="J313" s="349">
        <f t="shared" si="52"/>
        <v>21605.699999999997</v>
      </c>
      <c r="K313" s="386">
        <f>K314+K319+K341</f>
        <v>21245</v>
      </c>
      <c r="L313" s="386">
        <f>L314+L319+L341</f>
        <v>26425</v>
      </c>
      <c r="O313" s="264"/>
    </row>
    <row r="314" spans="1:15" ht="38.25">
      <c r="A314" s="394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331">
        <f t="shared" ref="H314:L315" si="54">H315</f>
        <v>2881.1</v>
      </c>
      <c r="I314" s="331">
        <f t="shared" si="54"/>
        <v>-1187.3</v>
      </c>
      <c r="J314" s="349">
        <f t="shared" si="52"/>
        <v>1693.8</v>
      </c>
      <c r="K314" s="331">
        <f t="shared" si="54"/>
        <v>3000</v>
      </c>
      <c r="L314" s="331">
        <f t="shared" si="54"/>
        <v>3000</v>
      </c>
      <c r="O314" s="264"/>
    </row>
    <row r="315" spans="1:15" ht="14.25" customHeight="1">
      <c r="A315" s="388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331">
        <f t="shared" si="54"/>
        <v>2881.1</v>
      </c>
      <c r="I315" s="331">
        <f t="shared" si="54"/>
        <v>-1187.3</v>
      </c>
      <c r="J315" s="349">
        <f t="shared" si="52"/>
        <v>1693.8</v>
      </c>
      <c r="K315" s="331">
        <f t="shared" si="54"/>
        <v>3000</v>
      </c>
      <c r="L315" s="331">
        <f t="shared" si="54"/>
        <v>3000</v>
      </c>
      <c r="O315" s="264"/>
    </row>
    <row r="316" spans="1:15" ht="29.25" customHeight="1">
      <c r="A316" s="388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331">
        <f>H318</f>
        <v>2881.1</v>
      </c>
      <c r="I316" s="331">
        <f>I318</f>
        <v>-1187.3</v>
      </c>
      <c r="J316" s="349">
        <f t="shared" si="52"/>
        <v>1693.8</v>
      </c>
      <c r="K316" s="331">
        <f>K318</f>
        <v>3000</v>
      </c>
      <c r="L316" s="331">
        <f>L318</f>
        <v>3000</v>
      </c>
      <c r="O316" s="264"/>
    </row>
    <row r="317" spans="1:15" ht="27" customHeight="1">
      <c r="A317" s="388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331">
        <f>H318</f>
        <v>2881.1</v>
      </c>
      <c r="I317" s="331">
        <f>I318</f>
        <v>-1187.3</v>
      </c>
      <c r="J317" s="349">
        <f t="shared" si="52"/>
        <v>1693.8</v>
      </c>
      <c r="K317" s="331">
        <f>K318</f>
        <v>3000</v>
      </c>
      <c r="L317" s="331">
        <f>L318</f>
        <v>3000</v>
      </c>
      <c r="O317" s="264"/>
    </row>
    <row r="318" spans="1:15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331">
        <f>3000-118.9</f>
        <v>2881.1</v>
      </c>
      <c r="I318" s="331">
        <v>-1187.3</v>
      </c>
      <c r="J318" s="349">
        <f t="shared" si="52"/>
        <v>1693.8</v>
      </c>
      <c r="K318" s="368">
        <f>3000+611.5-611.5</f>
        <v>3000</v>
      </c>
      <c r="L318" s="368">
        <v>3000</v>
      </c>
      <c r="O318" s="264"/>
    </row>
    <row r="319" spans="1:15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331">
        <f>H324+H320</f>
        <v>17424.599999999999</v>
      </c>
      <c r="I319" s="331">
        <f>I324+I320</f>
        <v>2087.3000000000002</v>
      </c>
      <c r="J319" s="349">
        <f t="shared" si="52"/>
        <v>19511.899999999998</v>
      </c>
      <c r="K319" s="331">
        <f>K324+K320</f>
        <v>17845</v>
      </c>
      <c r="L319" s="331">
        <f>L324+L320</f>
        <v>23025</v>
      </c>
      <c r="O319" s="264"/>
    </row>
    <row r="320" spans="1:15" ht="42" customHeight="1">
      <c r="A320" s="225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331">
        <f t="shared" ref="H320:I322" si="55">H321</f>
        <v>100</v>
      </c>
      <c r="I320" s="331">
        <f t="shared" si="55"/>
        <v>0</v>
      </c>
      <c r="J320" s="349">
        <f t="shared" si="52"/>
        <v>100</v>
      </c>
      <c r="K320" s="331"/>
      <c r="L320" s="331"/>
      <c r="O320" s="264"/>
    </row>
    <row r="321" spans="1:16" ht="40.5" customHeight="1">
      <c r="A321" s="388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331">
        <f t="shared" si="55"/>
        <v>100</v>
      </c>
      <c r="I321" s="331">
        <f t="shared" si="55"/>
        <v>0</v>
      </c>
      <c r="J321" s="349">
        <f t="shared" si="52"/>
        <v>100</v>
      </c>
      <c r="K321" s="331"/>
      <c r="L321" s="331"/>
      <c r="O321" s="264"/>
      <c r="P321" s="264"/>
    </row>
    <row r="322" spans="1:16" ht="40.5" customHeight="1">
      <c r="A322" s="388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331">
        <f t="shared" si="55"/>
        <v>100</v>
      </c>
      <c r="I322" s="331">
        <f t="shared" si="55"/>
        <v>0</v>
      </c>
      <c r="J322" s="349">
        <f t="shared" si="52"/>
        <v>100</v>
      </c>
      <c r="K322" s="331"/>
      <c r="L322" s="331"/>
      <c r="O322" s="264"/>
      <c r="P322" s="264"/>
    </row>
    <row r="323" spans="1:16" ht="24" customHeight="1">
      <c r="A323" s="225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331">
        <v>100</v>
      </c>
      <c r="I323" s="331">
        <v>0</v>
      </c>
      <c r="J323" s="331">
        <v>100</v>
      </c>
      <c r="K323" s="331"/>
      <c r="L323" s="331"/>
      <c r="O323" s="264"/>
    </row>
    <row r="324" spans="1:16" ht="24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331">
        <f>H325+H328+H332</f>
        <v>17324.599999999999</v>
      </c>
      <c r="I324" s="331">
        <f>I325+I328+I332</f>
        <v>2087.3000000000002</v>
      </c>
      <c r="J324" s="349">
        <f t="shared" si="52"/>
        <v>19411.899999999998</v>
      </c>
      <c r="K324" s="331">
        <f>K325+K328+K332</f>
        <v>17845</v>
      </c>
      <c r="L324" s="331">
        <f>L325+L328+L332</f>
        <v>23025</v>
      </c>
      <c r="O324" s="264"/>
    </row>
    <row r="325" spans="1:16" ht="22.5" customHeight="1">
      <c r="A325" s="388" t="s">
        <v>73</v>
      </c>
      <c r="B325" s="379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331">
        <f t="shared" ref="H325:L326" si="56">H326</f>
        <v>5673.4</v>
      </c>
      <c r="I325" s="331">
        <f t="shared" si="56"/>
        <v>2087.3000000000002</v>
      </c>
      <c r="J325" s="349">
        <f t="shared" si="52"/>
        <v>7760.7</v>
      </c>
      <c r="K325" s="331">
        <f t="shared" si="56"/>
        <v>7774.3</v>
      </c>
      <c r="L325" s="331">
        <f t="shared" si="56"/>
        <v>12954.3</v>
      </c>
      <c r="O325" s="264"/>
    </row>
    <row r="326" spans="1:16" ht="24.75" customHeight="1">
      <c r="A326" s="388" t="s">
        <v>90</v>
      </c>
      <c r="B326" s="379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331">
        <f t="shared" si="56"/>
        <v>5673.4</v>
      </c>
      <c r="I326" s="331">
        <f t="shared" si="56"/>
        <v>2087.3000000000002</v>
      </c>
      <c r="J326" s="349">
        <f t="shared" si="52"/>
        <v>7760.7</v>
      </c>
      <c r="K326" s="331">
        <f t="shared" si="56"/>
        <v>7774.3</v>
      </c>
      <c r="L326" s="331">
        <f t="shared" si="56"/>
        <v>12954.3</v>
      </c>
      <c r="O326" s="264"/>
    </row>
    <row r="327" spans="1:16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331">
        <v>5673.4</v>
      </c>
      <c r="I327" s="331">
        <f>-4873.4+6060.7+700+200</f>
        <v>2087.3000000000002</v>
      </c>
      <c r="J327" s="349">
        <f t="shared" si="52"/>
        <v>7760.7</v>
      </c>
      <c r="K327" s="365">
        <v>7774.3</v>
      </c>
      <c r="L327" s="368">
        <v>12954.3</v>
      </c>
      <c r="O327" s="264"/>
    </row>
    <row r="328" spans="1:16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331">
        <f t="shared" ref="H328:L330" si="57">H329</f>
        <v>116.5</v>
      </c>
      <c r="I328" s="331">
        <f t="shared" si="57"/>
        <v>0</v>
      </c>
      <c r="J328" s="349">
        <f t="shared" si="52"/>
        <v>116.5</v>
      </c>
      <c r="K328" s="331">
        <f t="shared" si="57"/>
        <v>70.7</v>
      </c>
      <c r="L328" s="331">
        <f t="shared" si="57"/>
        <v>70.7</v>
      </c>
      <c r="O328" s="264"/>
    </row>
    <row r="329" spans="1:16" ht="27" customHeight="1">
      <c r="A329" s="388" t="s">
        <v>73</v>
      </c>
      <c r="B329" s="379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331">
        <f t="shared" si="57"/>
        <v>116.5</v>
      </c>
      <c r="I329" s="331">
        <f t="shared" si="57"/>
        <v>0</v>
      </c>
      <c r="J329" s="349">
        <f t="shared" si="52"/>
        <v>116.5</v>
      </c>
      <c r="K329" s="331">
        <f t="shared" si="57"/>
        <v>70.7</v>
      </c>
      <c r="L329" s="331">
        <f t="shared" si="57"/>
        <v>70.7</v>
      </c>
      <c r="O329" s="264"/>
    </row>
    <row r="330" spans="1:16" ht="27.75" customHeight="1">
      <c r="A330" s="395" t="s">
        <v>90</v>
      </c>
      <c r="B330" s="379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331">
        <f t="shared" si="57"/>
        <v>116.5</v>
      </c>
      <c r="I330" s="331">
        <f t="shared" si="57"/>
        <v>0</v>
      </c>
      <c r="J330" s="349">
        <f t="shared" si="52"/>
        <v>116.5</v>
      </c>
      <c r="K330" s="331">
        <f t="shared" si="57"/>
        <v>70.7</v>
      </c>
      <c r="L330" s="331">
        <f t="shared" si="57"/>
        <v>70.7</v>
      </c>
      <c r="O330" s="264"/>
    </row>
    <row r="331" spans="1:16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331">
        <v>116.5</v>
      </c>
      <c r="I331" s="331"/>
      <c r="J331" s="349">
        <f t="shared" si="52"/>
        <v>116.5</v>
      </c>
      <c r="K331" s="368">
        <v>70.7</v>
      </c>
      <c r="L331" s="368">
        <v>70.7</v>
      </c>
      <c r="O331" s="264"/>
    </row>
    <row r="332" spans="1:16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331">
        <f t="shared" ref="H332:L334" si="58">H333</f>
        <v>11534.7</v>
      </c>
      <c r="I332" s="331">
        <f t="shared" si="58"/>
        <v>0</v>
      </c>
      <c r="J332" s="349">
        <f t="shared" si="52"/>
        <v>11534.7</v>
      </c>
      <c r="K332" s="331">
        <f t="shared" si="58"/>
        <v>10000</v>
      </c>
      <c r="L332" s="331">
        <f t="shared" si="58"/>
        <v>10000</v>
      </c>
      <c r="O332" s="264"/>
    </row>
    <row r="333" spans="1:16" ht="42" customHeight="1">
      <c r="A333" s="388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331">
        <f t="shared" si="58"/>
        <v>11534.7</v>
      </c>
      <c r="I333" s="331">
        <f t="shared" si="58"/>
        <v>0</v>
      </c>
      <c r="J333" s="349">
        <f t="shared" si="52"/>
        <v>11534.7</v>
      </c>
      <c r="K333" s="331">
        <f t="shared" si="58"/>
        <v>10000</v>
      </c>
      <c r="L333" s="331">
        <f t="shared" si="58"/>
        <v>10000</v>
      </c>
      <c r="O333" s="264"/>
    </row>
    <row r="334" spans="1:16" ht="43.5" customHeight="1">
      <c r="A334" s="388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331">
        <f t="shared" si="58"/>
        <v>11534.7</v>
      </c>
      <c r="I334" s="331">
        <f t="shared" si="58"/>
        <v>0</v>
      </c>
      <c r="J334" s="349">
        <f t="shared" si="52"/>
        <v>11534.7</v>
      </c>
      <c r="K334" s="331">
        <f t="shared" si="58"/>
        <v>10000</v>
      </c>
      <c r="L334" s="331">
        <f t="shared" si="58"/>
        <v>10000</v>
      </c>
      <c r="O334" s="264"/>
    </row>
    <row r="335" spans="1:16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331">
        <v>11534.7</v>
      </c>
      <c r="I335" s="331"/>
      <c r="J335" s="349">
        <f t="shared" si="52"/>
        <v>11534.7</v>
      </c>
      <c r="K335" s="368">
        <v>10000</v>
      </c>
      <c r="L335" s="368">
        <v>10000</v>
      </c>
      <c r="O335" s="264"/>
    </row>
    <row r="336" spans="1:16" ht="18.75" hidden="1" customHeight="1">
      <c r="A336" s="396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386">
        <f t="shared" ref="H336:K339" si="59">H337</f>
        <v>0</v>
      </c>
      <c r="I336" s="386"/>
      <c r="J336" s="349">
        <f t="shared" si="52"/>
        <v>0</v>
      </c>
      <c r="K336" s="386">
        <f t="shared" si="59"/>
        <v>0</v>
      </c>
      <c r="L336" s="365"/>
      <c r="O336" s="264"/>
    </row>
    <row r="337" spans="1:15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386">
        <f t="shared" si="59"/>
        <v>0</v>
      </c>
      <c r="I337" s="386"/>
      <c r="J337" s="349">
        <f t="shared" si="52"/>
        <v>0</v>
      </c>
      <c r="K337" s="386">
        <f t="shared" si="59"/>
        <v>0</v>
      </c>
      <c r="L337" s="365"/>
      <c r="O337" s="264"/>
    </row>
    <row r="338" spans="1:15" ht="18.75" hidden="1" customHeight="1">
      <c r="A338" s="388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386">
        <f t="shared" si="59"/>
        <v>0</v>
      </c>
      <c r="I338" s="386"/>
      <c r="J338" s="349">
        <f t="shared" si="52"/>
        <v>0</v>
      </c>
      <c r="K338" s="386">
        <f t="shared" si="59"/>
        <v>0</v>
      </c>
      <c r="L338" s="365"/>
      <c r="O338" s="264"/>
    </row>
    <row r="339" spans="1:15" ht="18.75" hidden="1" customHeight="1">
      <c r="A339" s="388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386">
        <f t="shared" si="59"/>
        <v>0</v>
      </c>
      <c r="I339" s="386"/>
      <c r="J339" s="349">
        <f t="shared" si="52"/>
        <v>0</v>
      </c>
      <c r="K339" s="386">
        <f t="shared" si="59"/>
        <v>0</v>
      </c>
      <c r="L339" s="365"/>
      <c r="O339" s="264"/>
    </row>
    <row r="340" spans="1:15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386"/>
      <c r="I340" s="386"/>
      <c r="J340" s="349">
        <f t="shared" si="52"/>
        <v>0</v>
      </c>
      <c r="K340" s="365"/>
      <c r="L340" s="365"/>
      <c r="O340" s="264"/>
    </row>
    <row r="341" spans="1:15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331">
        <f>H342</f>
        <v>400</v>
      </c>
      <c r="I341" s="331">
        <f t="shared" ref="H341:I344" si="60">I342</f>
        <v>0</v>
      </c>
      <c r="J341" s="349">
        <f t="shared" si="52"/>
        <v>400</v>
      </c>
      <c r="K341" s="331">
        <f t="shared" ref="K341:L344" si="61">K342</f>
        <v>400</v>
      </c>
      <c r="L341" s="331">
        <f t="shared" si="61"/>
        <v>400</v>
      </c>
      <c r="O341" s="264"/>
    </row>
    <row r="342" spans="1:15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331">
        <f t="shared" si="60"/>
        <v>400</v>
      </c>
      <c r="I342" s="331">
        <f t="shared" si="60"/>
        <v>0</v>
      </c>
      <c r="J342" s="349">
        <f t="shared" si="52"/>
        <v>400</v>
      </c>
      <c r="K342" s="331">
        <f t="shared" si="61"/>
        <v>400</v>
      </c>
      <c r="L342" s="331">
        <f t="shared" si="61"/>
        <v>400</v>
      </c>
      <c r="O342" s="264"/>
    </row>
    <row r="343" spans="1:15" ht="27.75" customHeight="1">
      <c r="A343" s="388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331">
        <f t="shared" si="60"/>
        <v>400</v>
      </c>
      <c r="I343" s="331">
        <f t="shared" si="60"/>
        <v>0</v>
      </c>
      <c r="J343" s="349">
        <f t="shared" si="52"/>
        <v>400</v>
      </c>
      <c r="K343" s="331">
        <f t="shared" si="61"/>
        <v>400</v>
      </c>
      <c r="L343" s="331">
        <f t="shared" si="61"/>
        <v>400</v>
      </c>
      <c r="O343" s="264"/>
    </row>
    <row r="344" spans="1:15" ht="27.75" customHeight="1">
      <c r="A344" s="388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331">
        <f t="shared" si="60"/>
        <v>400</v>
      </c>
      <c r="I344" s="331">
        <f t="shared" si="60"/>
        <v>0</v>
      </c>
      <c r="J344" s="349">
        <f t="shared" si="52"/>
        <v>400</v>
      </c>
      <c r="K344" s="331">
        <f t="shared" si="61"/>
        <v>400</v>
      </c>
      <c r="L344" s="331">
        <f t="shared" si="61"/>
        <v>400</v>
      </c>
      <c r="O344" s="264"/>
    </row>
    <row r="345" spans="1:15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331">
        <v>400</v>
      </c>
      <c r="I345" s="331"/>
      <c r="J345" s="349">
        <f t="shared" ref="J345:J408" si="62">H345+I345</f>
        <v>400</v>
      </c>
      <c r="K345" s="368">
        <v>400</v>
      </c>
      <c r="L345" s="368">
        <v>400</v>
      </c>
      <c r="O345" s="264"/>
    </row>
    <row r="346" spans="1:15" ht="25.5" hidden="1">
      <c r="A346" s="352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331">
        <f>H347+H351+H368</f>
        <v>0</v>
      </c>
      <c r="I346" s="331"/>
      <c r="J346" s="349">
        <f t="shared" si="62"/>
        <v>0</v>
      </c>
      <c r="K346" s="331">
        <f>K347+K351+K368+K355+K359</f>
        <v>0</v>
      </c>
      <c r="L346" s="331">
        <f>L347+L351+L368+L355+L359</f>
        <v>0</v>
      </c>
      <c r="O346" s="264"/>
    </row>
    <row r="347" spans="1:15" ht="25.5" hidden="1">
      <c r="A347" s="394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331">
        <f>H348+H352+H369</f>
        <v>0</v>
      </c>
      <c r="I347" s="331"/>
      <c r="J347" s="349">
        <f t="shared" si="62"/>
        <v>0</v>
      </c>
      <c r="K347" s="331">
        <f t="shared" ref="K347:L349" si="63">K348</f>
        <v>0</v>
      </c>
      <c r="L347" s="331">
        <f t="shared" si="63"/>
        <v>0</v>
      </c>
      <c r="O347" s="264"/>
    </row>
    <row r="348" spans="1:15" ht="30" hidden="1" customHeight="1">
      <c r="A348" s="388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331">
        <f>H349</f>
        <v>0</v>
      </c>
      <c r="I348" s="331"/>
      <c r="J348" s="349">
        <f t="shared" si="62"/>
        <v>0</v>
      </c>
      <c r="K348" s="331">
        <f t="shared" si="63"/>
        <v>0</v>
      </c>
      <c r="L348" s="331">
        <f t="shared" si="63"/>
        <v>0</v>
      </c>
      <c r="M348" s="296">
        <f>M349</f>
        <v>0</v>
      </c>
      <c r="O348" s="264"/>
    </row>
    <row r="349" spans="1:15" ht="13.5" hidden="1" customHeight="1">
      <c r="A349" s="388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331">
        <f>H350</f>
        <v>0</v>
      </c>
      <c r="I349" s="331"/>
      <c r="J349" s="349">
        <f t="shared" si="62"/>
        <v>0</v>
      </c>
      <c r="K349" s="331">
        <f t="shared" si="63"/>
        <v>0</v>
      </c>
      <c r="L349" s="331">
        <f t="shared" si="63"/>
        <v>0</v>
      </c>
      <c r="M349" s="296">
        <f>M350</f>
        <v>0</v>
      </c>
      <c r="O349" s="264"/>
    </row>
    <row r="350" spans="1:15" ht="13.5" hidden="1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331"/>
      <c r="I350" s="331"/>
      <c r="J350" s="349">
        <f t="shared" si="62"/>
        <v>0</v>
      </c>
      <c r="K350" s="368"/>
      <c r="L350" s="368"/>
      <c r="O350" s="264"/>
    </row>
    <row r="351" spans="1:15" ht="25.5" hidden="1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331">
        <f>H352</f>
        <v>0</v>
      </c>
      <c r="I351" s="331"/>
      <c r="J351" s="349">
        <f t="shared" si="62"/>
        <v>0</v>
      </c>
      <c r="K351" s="331">
        <f>K352</f>
        <v>0</v>
      </c>
      <c r="L351" s="331">
        <f>L352</f>
        <v>0</v>
      </c>
      <c r="O351" s="264"/>
    </row>
    <row r="352" spans="1:15" ht="24.75" hidden="1" customHeight="1">
      <c r="A352" s="388" t="s">
        <v>73</v>
      </c>
      <c r="B352" s="379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331">
        <f t="shared" ref="H352:L353" si="64">H353</f>
        <v>0</v>
      </c>
      <c r="I352" s="331"/>
      <c r="J352" s="349">
        <f t="shared" si="62"/>
        <v>0</v>
      </c>
      <c r="K352" s="331">
        <f t="shared" si="64"/>
        <v>0</v>
      </c>
      <c r="L352" s="331">
        <f t="shared" si="64"/>
        <v>0</v>
      </c>
      <c r="O352" s="264"/>
    </row>
    <row r="353" spans="1:15" ht="22.5" hidden="1" customHeight="1">
      <c r="A353" s="388" t="s">
        <v>90</v>
      </c>
      <c r="B353" s="379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331">
        <f t="shared" si="64"/>
        <v>0</v>
      </c>
      <c r="I353" s="331"/>
      <c r="J353" s="349">
        <f t="shared" si="62"/>
        <v>0</v>
      </c>
      <c r="K353" s="331">
        <f t="shared" si="64"/>
        <v>0</v>
      </c>
      <c r="L353" s="331">
        <f t="shared" si="64"/>
        <v>0</v>
      </c>
      <c r="O353" s="264"/>
    </row>
    <row r="354" spans="1:15" ht="13.5" hidden="1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331"/>
      <c r="I354" s="331"/>
      <c r="J354" s="349">
        <f t="shared" si="62"/>
        <v>0</v>
      </c>
      <c r="K354" s="365"/>
      <c r="L354" s="368"/>
      <c r="O354" s="264"/>
    </row>
    <row r="355" spans="1:15" ht="37.5" hidden="1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331">
        <f t="shared" ref="H355:L357" si="65">H356</f>
        <v>0</v>
      </c>
      <c r="I355" s="331"/>
      <c r="J355" s="349">
        <f t="shared" si="62"/>
        <v>0</v>
      </c>
      <c r="K355" s="331">
        <f t="shared" si="65"/>
        <v>0</v>
      </c>
      <c r="L355" s="331">
        <f t="shared" si="65"/>
        <v>0</v>
      </c>
      <c r="O355" s="264"/>
    </row>
    <row r="356" spans="1:15" ht="13.5" hidden="1" customHeight="1">
      <c r="A356" s="388" t="s">
        <v>73</v>
      </c>
      <c r="B356" s="379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331">
        <f>H357</f>
        <v>0</v>
      </c>
      <c r="I356" s="331"/>
      <c r="J356" s="349">
        <f t="shared" si="62"/>
        <v>0</v>
      </c>
      <c r="K356" s="331">
        <f t="shared" si="65"/>
        <v>0</v>
      </c>
      <c r="L356" s="331">
        <f t="shared" si="65"/>
        <v>0</v>
      </c>
      <c r="O356" s="264"/>
    </row>
    <row r="357" spans="1:15" ht="13.5" hidden="1" customHeight="1">
      <c r="A357" s="395" t="s">
        <v>90</v>
      </c>
      <c r="B357" s="379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331">
        <f t="shared" si="65"/>
        <v>0</v>
      </c>
      <c r="I357" s="331"/>
      <c r="J357" s="349">
        <f t="shared" si="62"/>
        <v>0</v>
      </c>
      <c r="K357" s="331">
        <f t="shared" si="65"/>
        <v>0</v>
      </c>
      <c r="L357" s="331">
        <f t="shared" si="65"/>
        <v>0</v>
      </c>
      <c r="O357" s="264"/>
    </row>
    <row r="358" spans="1:15" ht="13.5" hidden="1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331"/>
      <c r="I358" s="331"/>
      <c r="J358" s="349">
        <f t="shared" si="62"/>
        <v>0</v>
      </c>
      <c r="K358" s="368"/>
      <c r="L358" s="368"/>
      <c r="O358" s="264"/>
    </row>
    <row r="359" spans="1:15" ht="13.5" hidden="1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331">
        <f t="shared" ref="H359:L361" si="66">H360</f>
        <v>0</v>
      </c>
      <c r="I359" s="331"/>
      <c r="J359" s="349">
        <f t="shared" si="62"/>
        <v>0</v>
      </c>
      <c r="K359" s="331">
        <f t="shared" si="66"/>
        <v>0</v>
      </c>
      <c r="L359" s="331">
        <f t="shared" si="66"/>
        <v>0</v>
      </c>
      <c r="O359" s="264"/>
    </row>
    <row r="360" spans="1:15" ht="13.5" hidden="1" customHeight="1">
      <c r="A360" s="388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331">
        <f t="shared" si="66"/>
        <v>0</v>
      </c>
      <c r="I360" s="331"/>
      <c r="J360" s="349">
        <f t="shared" si="62"/>
        <v>0</v>
      </c>
      <c r="K360" s="331">
        <f t="shared" si="66"/>
        <v>0</v>
      </c>
      <c r="L360" s="331">
        <f t="shared" si="66"/>
        <v>0</v>
      </c>
      <c r="O360" s="264"/>
    </row>
    <row r="361" spans="1:15" ht="13.5" hidden="1" customHeight="1">
      <c r="A361" s="388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331">
        <f t="shared" si="66"/>
        <v>0</v>
      </c>
      <c r="I361" s="331"/>
      <c r="J361" s="349">
        <f t="shared" si="62"/>
        <v>0</v>
      </c>
      <c r="K361" s="331">
        <f t="shared" si="66"/>
        <v>0</v>
      </c>
      <c r="L361" s="331">
        <f t="shared" si="66"/>
        <v>0</v>
      </c>
      <c r="O361" s="264"/>
    </row>
    <row r="362" spans="1:15" ht="13.5" hidden="1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386"/>
      <c r="I362" s="386"/>
      <c r="J362" s="349">
        <f t="shared" si="62"/>
        <v>0</v>
      </c>
      <c r="K362" s="368"/>
      <c r="L362" s="368"/>
      <c r="O362" s="264"/>
    </row>
    <row r="363" spans="1:15" ht="102" hidden="1">
      <c r="A363" s="396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386">
        <f t="shared" ref="H363:K366" si="67">H364</f>
        <v>0</v>
      </c>
      <c r="I363" s="386"/>
      <c r="J363" s="349">
        <f t="shared" si="62"/>
        <v>0</v>
      </c>
      <c r="K363" s="386">
        <f t="shared" si="67"/>
        <v>0</v>
      </c>
      <c r="L363" s="365"/>
      <c r="O363" s="264"/>
    </row>
    <row r="364" spans="1:15" ht="13.5" hidden="1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386">
        <f t="shared" si="67"/>
        <v>0</v>
      </c>
      <c r="I364" s="386"/>
      <c r="J364" s="349">
        <f t="shared" si="62"/>
        <v>0</v>
      </c>
      <c r="K364" s="386">
        <f t="shared" si="67"/>
        <v>0</v>
      </c>
      <c r="L364" s="365"/>
      <c r="O364" s="264"/>
    </row>
    <row r="365" spans="1:15" ht="13.5" hidden="1" customHeight="1">
      <c r="A365" s="388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386">
        <f t="shared" si="67"/>
        <v>0</v>
      </c>
      <c r="I365" s="386"/>
      <c r="J365" s="349">
        <f t="shared" si="62"/>
        <v>0</v>
      </c>
      <c r="K365" s="386">
        <f t="shared" si="67"/>
        <v>0</v>
      </c>
      <c r="L365" s="365"/>
      <c r="O365" s="264"/>
    </row>
    <row r="366" spans="1:15" ht="13.5" hidden="1" customHeight="1">
      <c r="A366" s="388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386">
        <f t="shared" si="67"/>
        <v>0</v>
      </c>
      <c r="I366" s="386"/>
      <c r="J366" s="349">
        <f t="shared" si="62"/>
        <v>0</v>
      </c>
      <c r="K366" s="386">
        <f t="shared" si="67"/>
        <v>0</v>
      </c>
      <c r="L366" s="365"/>
      <c r="O366" s="264"/>
    </row>
    <row r="367" spans="1:15" ht="13.5" hidden="1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386"/>
      <c r="I367" s="386"/>
      <c r="J367" s="349">
        <f t="shared" si="62"/>
        <v>0</v>
      </c>
      <c r="K367" s="365"/>
      <c r="L367" s="365"/>
      <c r="O367" s="264"/>
    </row>
    <row r="368" spans="1:15" ht="38.25" hidden="1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331">
        <f>H369</f>
        <v>0</v>
      </c>
      <c r="I368" s="331"/>
      <c r="J368" s="349">
        <f t="shared" si="62"/>
        <v>0</v>
      </c>
      <c r="K368" s="331">
        <f>K369</f>
        <v>0</v>
      </c>
      <c r="L368" s="331">
        <f>L369</f>
        <v>0</v>
      </c>
      <c r="O368" s="264"/>
    </row>
    <row r="369" spans="1:16" ht="26.25" hidden="1" customHeight="1">
      <c r="A369" s="388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331">
        <f t="shared" ref="H369:L370" si="68">H370</f>
        <v>0</v>
      </c>
      <c r="I369" s="331"/>
      <c r="J369" s="349">
        <f t="shared" si="62"/>
        <v>0</v>
      </c>
      <c r="K369" s="331">
        <f t="shared" si="68"/>
        <v>0</v>
      </c>
      <c r="L369" s="331">
        <f t="shared" si="68"/>
        <v>0</v>
      </c>
      <c r="O369" s="264"/>
    </row>
    <row r="370" spans="1:16" ht="27" hidden="1" customHeight="1">
      <c r="A370" s="388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331">
        <f t="shared" si="68"/>
        <v>0</v>
      </c>
      <c r="I370" s="331"/>
      <c r="J370" s="349">
        <f t="shared" si="62"/>
        <v>0</v>
      </c>
      <c r="K370" s="331">
        <f t="shared" si="68"/>
        <v>0</v>
      </c>
      <c r="L370" s="331">
        <f t="shared" si="68"/>
        <v>0</v>
      </c>
      <c r="O370" s="264"/>
    </row>
    <row r="371" spans="1:16" ht="13.5" hidden="1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331">
        <v>0</v>
      </c>
      <c r="I371" s="331"/>
      <c r="J371" s="349">
        <f t="shared" si="62"/>
        <v>0</v>
      </c>
      <c r="K371" s="368"/>
      <c r="L371" s="368"/>
      <c r="O371" s="264"/>
    </row>
    <row r="372" spans="1:16" ht="25.5" hidden="1" customHeight="1">
      <c r="A372" s="352" t="s">
        <v>79</v>
      </c>
      <c r="B372" s="353" t="s">
        <v>39</v>
      </c>
      <c r="C372" s="250" t="s">
        <v>65</v>
      </c>
      <c r="D372" s="250" t="s">
        <v>80</v>
      </c>
      <c r="E372" s="250"/>
      <c r="F372" s="250"/>
      <c r="G372" s="250"/>
      <c r="H372" s="349">
        <f>H373</f>
        <v>0</v>
      </c>
      <c r="I372" s="349"/>
      <c r="J372" s="349">
        <f t="shared" si="62"/>
        <v>0</v>
      </c>
      <c r="K372" s="365"/>
      <c r="L372" s="365"/>
      <c r="O372" s="264"/>
    </row>
    <row r="373" spans="1:16" ht="51" hidden="1" customHeight="1">
      <c r="A373" s="369" t="s">
        <v>81</v>
      </c>
      <c r="B373" s="370" t="s">
        <v>39</v>
      </c>
      <c r="C373" s="209" t="s">
        <v>65</v>
      </c>
      <c r="D373" s="209" t="s">
        <v>80</v>
      </c>
      <c r="E373" s="223" t="s">
        <v>217</v>
      </c>
      <c r="F373" s="209"/>
      <c r="G373" s="209"/>
      <c r="H373" s="331">
        <f>H376</f>
        <v>0</v>
      </c>
      <c r="I373" s="331"/>
      <c r="J373" s="349">
        <f t="shared" si="62"/>
        <v>0</v>
      </c>
      <c r="K373" s="365"/>
      <c r="L373" s="365"/>
      <c r="O373" s="264"/>
    </row>
    <row r="374" spans="1:16" ht="38.25" hidden="1" customHeight="1">
      <c r="A374" s="369" t="s">
        <v>218</v>
      </c>
      <c r="B374" s="370" t="s">
        <v>39</v>
      </c>
      <c r="C374" s="209" t="s">
        <v>65</v>
      </c>
      <c r="D374" s="209" t="s">
        <v>80</v>
      </c>
      <c r="E374" s="223" t="s">
        <v>219</v>
      </c>
      <c r="F374" s="209"/>
      <c r="G374" s="209"/>
      <c r="H374" s="331">
        <f>H375</f>
        <v>0</v>
      </c>
      <c r="I374" s="331"/>
      <c r="J374" s="349">
        <f t="shared" si="62"/>
        <v>0</v>
      </c>
      <c r="K374" s="365"/>
      <c r="L374" s="365"/>
      <c r="O374" s="264"/>
    </row>
    <row r="375" spans="1:16" ht="12" hidden="1" customHeight="1">
      <c r="A375" s="369" t="s">
        <v>214</v>
      </c>
      <c r="B375" s="370" t="s">
        <v>39</v>
      </c>
      <c r="C375" s="209" t="s">
        <v>65</v>
      </c>
      <c r="D375" s="209" t="s">
        <v>80</v>
      </c>
      <c r="E375" s="223" t="s">
        <v>220</v>
      </c>
      <c r="F375" s="209"/>
      <c r="G375" s="209"/>
      <c r="H375" s="331">
        <f>H376</f>
        <v>0</v>
      </c>
      <c r="I375" s="331"/>
      <c r="J375" s="349">
        <f t="shared" si="62"/>
        <v>0</v>
      </c>
      <c r="K375" s="365"/>
      <c r="L375" s="365"/>
      <c r="O375" s="264"/>
    </row>
    <row r="376" spans="1:16" ht="24.75" hidden="1" customHeight="1">
      <c r="A376" s="388" t="s">
        <v>82</v>
      </c>
      <c r="B376" s="379" t="s">
        <v>39</v>
      </c>
      <c r="C376" s="209" t="s">
        <v>65</v>
      </c>
      <c r="D376" s="209" t="s">
        <v>80</v>
      </c>
      <c r="E376" s="223" t="s">
        <v>220</v>
      </c>
      <c r="F376" s="209" t="s">
        <v>27</v>
      </c>
      <c r="G376" s="358"/>
      <c r="H376" s="331">
        <f>H377</f>
        <v>0</v>
      </c>
      <c r="I376" s="331"/>
      <c r="J376" s="349">
        <f t="shared" si="62"/>
        <v>0</v>
      </c>
      <c r="K376" s="365"/>
      <c r="L376" s="365"/>
      <c r="O376" s="264"/>
    </row>
    <row r="377" spans="1:16" ht="25.5" hidden="1" customHeight="1">
      <c r="A377" s="388" t="s">
        <v>74</v>
      </c>
      <c r="B377" s="379" t="s">
        <v>39</v>
      </c>
      <c r="C377" s="209" t="s">
        <v>65</v>
      </c>
      <c r="D377" s="209" t="s">
        <v>80</v>
      </c>
      <c r="E377" s="223" t="s">
        <v>220</v>
      </c>
      <c r="F377" s="209" t="s">
        <v>29</v>
      </c>
      <c r="G377" s="358"/>
      <c r="H377" s="331">
        <f>H378</f>
        <v>0</v>
      </c>
      <c r="I377" s="331"/>
      <c r="J377" s="349">
        <f t="shared" si="62"/>
        <v>0</v>
      </c>
      <c r="K377" s="365"/>
      <c r="L377" s="365"/>
      <c r="O377" s="264"/>
    </row>
    <row r="378" spans="1:16" ht="12.75" hidden="1" customHeight="1">
      <c r="A378" s="369" t="s">
        <v>9</v>
      </c>
      <c r="B378" s="370" t="s">
        <v>39</v>
      </c>
      <c r="C378" s="209" t="s">
        <v>65</v>
      </c>
      <c r="D378" s="209" t="s">
        <v>80</v>
      </c>
      <c r="E378" s="223" t="s">
        <v>220</v>
      </c>
      <c r="F378" s="209" t="s">
        <v>29</v>
      </c>
      <c r="G378" s="209" t="s">
        <v>10</v>
      </c>
      <c r="H378" s="331"/>
      <c r="I378" s="331"/>
      <c r="J378" s="349">
        <f t="shared" si="62"/>
        <v>0</v>
      </c>
      <c r="K378" s="365"/>
      <c r="L378" s="365"/>
      <c r="O378" s="264"/>
    </row>
    <row r="379" spans="1:16" ht="25.5" hidden="1" customHeight="1">
      <c r="A379" s="369" t="s">
        <v>16</v>
      </c>
      <c r="B379" s="370" t="s">
        <v>39</v>
      </c>
      <c r="C379" s="209" t="s">
        <v>65</v>
      </c>
      <c r="D379" s="209" t="s">
        <v>80</v>
      </c>
      <c r="E379" s="223" t="s">
        <v>651</v>
      </c>
      <c r="F379" s="209"/>
      <c r="G379" s="209"/>
      <c r="H379" s="331">
        <f>H380</f>
        <v>0</v>
      </c>
      <c r="I379" s="331"/>
      <c r="J379" s="349">
        <f t="shared" si="62"/>
        <v>0</v>
      </c>
      <c r="K379" s="365"/>
      <c r="L379" s="365"/>
      <c r="O379" s="264"/>
    </row>
    <row r="380" spans="1:16" ht="27.75" hidden="1" customHeight="1">
      <c r="A380" s="369" t="s">
        <v>823</v>
      </c>
      <c r="B380" s="370" t="s">
        <v>39</v>
      </c>
      <c r="C380" s="209" t="s">
        <v>65</v>
      </c>
      <c r="D380" s="209" t="s">
        <v>80</v>
      </c>
      <c r="E380" s="223" t="s">
        <v>824</v>
      </c>
      <c r="F380" s="209"/>
      <c r="G380" s="209"/>
      <c r="H380" s="331">
        <f>H381</f>
        <v>0</v>
      </c>
      <c r="I380" s="331"/>
      <c r="J380" s="349">
        <f t="shared" si="62"/>
        <v>0</v>
      </c>
      <c r="K380" s="365"/>
      <c r="L380" s="365"/>
      <c r="O380" s="264"/>
    </row>
    <row r="381" spans="1:16" ht="25.5" hidden="1" customHeight="1">
      <c r="A381" s="388" t="s">
        <v>82</v>
      </c>
      <c r="B381" s="370" t="s">
        <v>39</v>
      </c>
      <c r="C381" s="209" t="s">
        <v>65</v>
      </c>
      <c r="D381" s="209" t="s">
        <v>80</v>
      </c>
      <c r="E381" s="223" t="s">
        <v>824</v>
      </c>
      <c r="F381" s="209" t="s">
        <v>27</v>
      </c>
      <c r="G381" s="209"/>
      <c r="H381" s="331">
        <f>H382</f>
        <v>0</v>
      </c>
      <c r="I381" s="331"/>
      <c r="J381" s="349">
        <f t="shared" si="62"/>
        <v>0</v>
      </c>
      <c r="K381" s="365"/>
      <c r="L381" s="365"/>
      <c r="O381" s="264"/>
    </row>
    <row r="382" spans="1:16" ht="25.5" hidden="1" customHeight="1">
      <c r="A382" s="388" t="s">
        <v>90</v>
      </c>
      <c r="B382" s="370" t="s">
        <v>39</v>
      </c>
      <c r="C382" s="209" t="s">
        <v>65</v>
      </c>
      <c r="D382" s="209" t="s">
        <v>80</v>
      </c>
      <c r="E382" s="223" t="s">
        <v>824</v>
      </c>
      <c r="F382" s="209" t="s">
        <v>29</v>
      </c>
      <c r="G382" s="209"/>
      <c r="H382" s="331">
        <f>H383</f>
        <v>0</v>
      </c>
      <c r="I382" s="331"/>
      <c r="J382" s="349">
        <f t="shared" si="62"/>
        <v>0</v>
      </c>
      <c r="K382" s="365"/>
      <c r="L382" s="365"/>
      <c r="O382" s="264"/>
    </row>
    <row r="383" spans="1:16" ht="12.75" hidden="1" customHeight="1">
      <c r="A383" s="369" t="s">
        <v>57</v>
      </c>
      <c r="B383" s="370" t="s">
        <v>39</v>
      </c>
      <c r="C383" s="209" t="s">
        <v>65</v>
      </c>
      <c r="D383" s="209" t="s">
        <v>80</v>
      </c>
      <c r="E383" s="223" t="s">
        <v>824</v>
      </c>
      <c r="F383" s="209" t="s">
        <v>29</v>
      </c>
      <c r="G383" s="209" t="s">
        <v>12</v>
      </c>
      <c r="H383" s="331"/>
      <c r="I383" s="331"/>
      <c r="J383" s="349">
        <f t="shared" si="62"/>
        <v>0</v>
      </c>
      <c r="K383" s="365"/>
      <c r="L383" s="365"/>
      <c r="O383" s="264"/>
    </row>
    <row r="384" spans="1:16" ht="12.75" customHeight="1">
      <c r="A384" s="397" t="s">
        <v>400</v>
      </c>
      <c r="B384" s="398" t="s">
        <v>39</v>
      </c>
      <c r="C384" s="250" t="s">
        <v>84</v>
      </c>
      <c r="D384" s="250"/>
      <c r="E384" s="250"/>
      <c r="F384" s="250"/>
      <c r="G384" s="250"/>
      <c r="H384" s="349">
        <f>H413+H403+H385+H398+H434</f>
        <v>1204.0999999999999</v>
      </c>
      <c r="I384" s="349">
        <f>I413+I403+I385+I398+I434</f>
        <v>20813.099999999999</v>
      </c>
      <c r="J384" s="349">
        <f t="shared" si="62"/>
        <v>22017.199999999997</v>
      </c>
      <c r="K384" s="349">
        <f>K389+K413+K403+K392</f>
        <v>910</v>
      </c>
      <c r="L384" s="349">
        <f>L389+L413+L403+L392</f>
        <v>1170</v>
      </c>
      <c r="M384" s="226">
        <f>M389+M413+M403+M392</f>
        <v>0</v>
      </c>
      <c r="O384" s="264"/>
      <c r="P384" s="264">
        <f>L384+L631+L1569</f>
        <v>1749.4</v>
      </c>
    </row>
    <row r="385" spans="1:15" ht="17.25" hidden="1" customHeight="1">
      <c r="A385" s="399" t="s">
        <v>85</v>
      </c>
      <c r="B385" s="400" t="s">
        <v>39</v>
      </c>
      <c r="C385" s="400" t="s">
        <v>84</v>
      </c>
      <c r="D385" s="250" t="s">
        <v>86</v>
      </c>
      <c r="E385" s="250"/>
      <c r="F385" s="250"/>
      <c r="G385" s="250"/>
      <c r="H385" s="349">
        <f t="shared" ref="H385:L386" si="69">H386</f>
        <v>0</v>
      </c>
      <c r="I385" s="349">
        <f t="shared" si="69"/>
        <v>0</v>
      </c>
      <c r="J385" s="349">
        <f t="shared" si="62"/>
        <v>0</v>
      </c>
      <c r="K385" s="349">
        <f t="shared" si="69"/>
        <v>0</v>
      </c>
      <c r="L385" s="349">
        <f t="shared" si="69"/>
        <v>0</v>
      </c>
      <c r="O385" s="264"/>
    </row>
    <row r="386" spans="1:15" ht="54" hidden="1" customHeight="1">
      <c r="A386" s="369" t="s">
        <v>997</v>
      </c>
      <c r="B386" s="227" t="s">
        <v>39</v>
      </c>
      <c r="C386" s="209" t="s">
        <v>138</v>
      </c>
      <c r="D386" s="209" t="s">
        <v>86</v>
      </c>
      <c r="E386" s="209" t="s">
        <v>978</v>
      </c>
      <c r="F386" s="209"/>
      <c r="G386" s="209"/>
      <c r="H386" s="331">
        <f t="shared" si="69"/>
        <v>0</v>
      </c>
      <c r="I386" s="331">
        <f t="shared" si="69"/>
        <v>0</v>
      </c>
      <c r="J386" s="349">
        <f t="shared" si="62"/>
        <v>0</v>
      </c>
      <c r="K386" s="331">
        <f t="shared" si="69"/>
        <v>0</v>
      </c>
      <c r="L386" s="331">
        <f t="shared" si="69"/>
        <v>0</v>
      </c>
      <c r="O386" s="264"/>
    </row>
    <row r="387" spans="1:15" ht="51" hidden="1" customHeight="1">
      <c r="A387" s="378" t="s">
        <v>512</v>
      </c>
      <c r="B387" s="227" t="s">
        <v>39</v>
      </c>
      <c r="C387" s="209" t="s">
        <v>138</v>
      </c>
      <c r="D387" s="209" t="s">
        <v>86</v>
      </c>
      <c r="E387" s="209" t="s">
        <v>978</v>
      </c>
      <c r="F387" s="209" t="s">
        <v>93</v>
      </c>
      <c r="G387" s="209"/>
      <c r="H387" s="331">
        <f>H388+H390</f>
        <v>0</v>
      </c>
      <c r="I387" s="331">
        <f>I388+I390</f>
        <v>0</v>
      </c>
      <c r="J387" s="349">
        <f t="shared" si="62"/>
        <v>0</v>
      </c>
      <c r="K387" s="331">
        <f>K388+K390</f>
        <v>0</v>
      </c>
      <c r="L387" s="331">
        <f>L388+L390</f>
        <v>0</v>
      </c>
      <c r="O387" s="264"/>
    </row>
    <row r="388" spans="1:15" ht="15" hidden="1" customHeight="1">
      <c r="A388" s="225" t="s">
        <v>149</v>
      </c>
      <c r="B388" s="227" t="s">
        <v>39</v>
      </c>
      <c r="C388" s="209" t="s">
        <v>138</v>
      </c>
      <c r="D388" s="209" t="s">
        <v>86</v>
      </c>
      <c r="E388" s="209" t="s">
        <v>978</v>
      </c>
      <c r="F388" s="209" t="s">
        <v>150</v>
      </c>
      <c r="G388" s="209"/>
      <c r="H388" s="331">
        <f>H389</f>
        <v>0</v>
      </c>
      <c r="I388" s="331">
        <f>I389</f>
        <v>0</v>
      </c>
      <c r="J388" s="349">
        <f t="shared" si="62"/>
        <v>0</v>
      </c>
      <c r="K388" s="349"/>
      <c r="L388" s="349"/>
      <c r="O388" s="264"/>
    </row>
    <row r="389" spans="1:15" ht="17.25" hidden="1" customHeight="1">
      <c r="A389" s="369" t="s">
        <v>9</v>
      </c>
      <c r="B389" s="227" t="s">
        <v>39</v>
      </c>
      <c r="C389" s="209" t="s">
        <v>138</v>
      </c>
      <c r="D389" s="209" t="s">
        <v>86</v>
      </c>
      <c r="E389" s="209" t="s">
        <v>978</v>
      </c>
      <c r="F389" s="209" t="s">
        <v>150</v>
      </c>
      <c r="G389" s="209" t="s">
        <v>10</v>
      </c>
      <c r="H389" s="331"/>
      <c r="I389" s="331"/>
      <c r="J389" s="349">
        <f t="shared" si="62"/>
        <v>0</v>
      </c>
      <c r="K389" s="349"/>
      <c r="L389" s="349"/>
      <c r="O389" s="264"/>
    </row>
    <row r="390" spans="1:15" ht="36.75" hidden="1" customHeight="1">
      <c r="A390" s="378" t="s">
        <v>512</v>
      </c>
      <c r="B390" s="227" t="s">
        <v>39</v>
      </c>
      <c r="C390" s="209" t="s">
        <v>138</v>
      </c>
      <c r="D390" s="209" t="s">
        <v>86</v>
      </c>
      <c r="E390" s="209" t="s">
        <v>978</v>
      </c>
      <c r="F390" s="209" t="s">
        <v>150</v>
      </c>
      <c r="G390" s="209"/>
      <c r="H390" s="331">
        <f>H391</f>
        <v>0</v>
      </c>
      <c r="I390" s="331">
        <f>I391</f>
        <v>0</v>
      </c>
      <c r="J390" s="349">
        <f t="shared" si="62"/>
        <v>0</v>
      </c>
      <c r="K390" s="349"/>
      <c r="L390" s="349"/>
      <c r="O390" s="264"/>
    </row>
    <row r="391" spans="1:15" ht="15" hidden="1" customHeight="1">
      <c r="A391" s="47" t="s">
        <v>11</v>
      </c>
      <c r="B391" s="227" t="s">
        <v>39</v>
      </c>
      <c r="C391" s="209" t="s">
        <v>138</v>
      </c>
      <c r="D391" s="209" t="s">
        <v>143</v>
      </c>
      <c r="E391" s="209" t="s">
        <v>978</v>
      </c>
      <c r="F391" s="209" t="s">
        <v>150</v>
      </c>
      <c r="G391" s="209" t="s">
        <v>12</v>
      </c>
      <c r="H391" s="331"/>
      <c r="I391" s="331"/>
      <c r="J391" s="349">
        <f t="shared" si="62"/>
        <v>0</v>
      </c>
      <c r="K391" s="349"/>
      <c r="L391" s="349"/>
      <c r="O391" s="264"/>
    </row>
    <row r="392" spans="1:15" ht="15" customHeight="1">
      <c r="A392" s="397" t="s">
        <v>87</v>
      </c>
      <c r="B392" s="398" t="s">
        <v>39</v>
      </c>
      <c r="C392" s="250" t="s">
        <v>84</v>
      </c>
      <c r="D392" s="250" t="s">
        <v>88</v>
      </c>
      <c r="E392" s="250"/>
      <c r="F392" s="250"/>
      <c r="G392" s="250"/>
      <c r="H392" s="349">
        <f>H393+H398</f>
        <v>90</v>
      </c>
      <c r="I392" s="349">
        <f>I393+I398</f>
        <v>0</v>
      </c>
      <c r="J392" s="349">
        <f t="shared" si="62"/>
        <v>90</v>
      </c>
      <c r="K392" s="349">
        <f>K393+K398</f>
        <v>70</v>
      </c>
      <c r="L392" s="349">
        <f>L393+L398</f>
        <v>30</v>
      </c>
      <c r="O392" s="264"/>
    </row>
    <row r="393" spans="1:15" ht="53.25" customHeight="1">
      <c r="A393" s="401" t="s">
        <v>1038</v>
      </c>
      <c r="B393" s="402" t="s">
        <v>39</v>
      </c>
      <c r="C393" s="209" t="s">
        <v>84</v>
      </c>
      <c r="D393" s="209" t="s">
        <v>88</v>
      </c>
      <c r="E393" s="209" t="s">
        <v>1016</v>
      </c>
      <c r="F393" s="209"/>
      <c r="G393" s="209"/>
      <c r="H393" s="331">
        <f t="shared" ref="H393:L396" si="70">H394</f>
        <v>90</v>
      </c>
      <c r="I393" s="331">
        <f t="shared" si="70"/>
        <v>0</v>
      </c>
      <c r="J393" s="349">
        <f t="shared" si="62"/>
        <v>90</v>
      </c>
      <c r="K393" s="331">
        <f t="shared" si="70"/>
        <v>70</v>
      </c>
      <c r="L393" s="331">
        <f t="shared" si="70"/>
        <v>30</v>
      </c>
      <c r="O393" s="264"/>
    </row>
    <row r="394" spans="1:15" ht="15" customHeight="1">
      <c r="A394" s="401" t="s">
        <v>214</v>
      </c>
      <c r="B394" s="402" t="s">
        <v>39</v>
      </c>
      <c r="C394" s="209" t="s">
        <v>84</v>
      </c>
      <c r="D394" s="209" t="s">
        <v>88</v>
      </c>
      <c r="E394" s="209" t="s">
        <v>1017</v>
      </c>
      <c r="F394" s="209"/>
      <c r="G394" s="209"/>
      <c r="H394" s="331">
        <f t="shared" si="70"/>
        <v>90</v>
      </c>
      <c r="I394" s="331">
        <f t="shared" si="70"/>
        <v>0</v>
      </c>
      <c r="J394" s="349">
        <f t="shared" si="62"/>
        <v>90</v>
      </c>
      <c r="K394" s="331">
        <f t="shared" si="70"/>
        <v>70</v>
      </c>
      <c r="L394" s="331">
        <f t="shared" si="70"/>
        <v>30</v>
      </c>
      <c r="O394" s="264"/>
    </row>
    <row r="395" spans="1:15" ht="23.25" customHeight="1">
      <c r="A395" s="388" t="s">
        <v>35</v>
      </c>
      <c r="B395" s="402" t="s">
        <v>39</v>
      </c>
      <c r="C395" s="209" t="s">
        <v>84</v>
      </c>
      <c r="D395" s="209" t="s">
        <v>88</v>
      </c>
      <c r="E395" s="209" t="s">
        <v>1017</v>
      </c>
      <c r="F395" s="209" t="s">
        <v>27</v>
      </c>
      <c r="G395" s="209"/>
      <c r="H395" s="331">
        <f t="shared" si="70"/>
        <v>90</v>
      </c>
      <c r="I395" s="331">
        <f t="shared" si="70"/>
        <v>0</v>
      </c>
      <c r="J395" s="349">
        <f t="shared" si="62"/>
        <v>90</v>
      </c>
      <c r="K395" s="331">
        <f t="shared" si="70"/>
        <v>70</v>
      </c>
      <c r="L395" s="331">
        <f t="shared" si="70"/>
        <v>30</v>
      </c>
      <c r="O395" s="264"/>
    </row>
    <row r="396" spans="1:15" ht="24" customHeight="1">
      <c r="A396" s="388" t="s">
        <v>90</v>
      </c>
      <c r="B396" s="402" t="s">
        <v>39</v>
      </c>
      <c r="C396" s="209" t="s">
        <v>84</v>
      </c>
      <c r="D396" s="209" t="s">
        <v>88</v>
      </c>
      <c r="E396" s="209" t="s">
        <v>1017</v>
      </c>
      <c r="F396" s="209" t="s">
        <v>29</v>
      </c>
      <c r="G396" s="209"/>
      <c r="H396" s="331">
        <f t="shared" si="70"/>
        <v>90</v>
      </c>
      <c r="I396" s="331">
        <f t="shared" si="70"/>
        <v>0</v>
      </c>
      <c r="J396" s="349">
        <f t="shared" si="62"/>
        <v>90</v>
      </c>
      <c r="K396" s="331">
        <f t="shared" si="70"/>
        <v>70</v>
      </c>
      <c r="L396" s="331">
        <f t="shared" si="70"/>
        <v>30</v>
      </c>
      <c r="O396" s="264"/>
    </row>
    <row r="397" spans="1:15" ht="15" customHeight="1">
      <c r="A397" s="369" t="s">
        <v>9</v>
      </c>
      <c r="B397" s="402" t="s">
        <v>39</v>
      </c>
      <c r="C397" s="209" t="s">
        <v>84</v>
      </c>
      <c r="D397" s="209" t="s">
        <v>88</v>
      </c>
      <c r="E397" s="209" t="s">
        <v>1017</v>
      </c>
      <c r="F397" s="209" t="s">
        <v>29</v>
      </c>
      <c r="G397" s="209" t="s">
        <v>10</v>
      </c>
      <c r="H397" s="331">
        <v>90</v>
      </c>
      <c r="I397" s="331"/>
      <c r="J397" s="349">
        <f t="shared" si="62"/>
        <v>90</v>
      </c>
      <c r="K397" s="331">
        <v>70</v>
      </c>
      <c r="L397" s="331">
        <v>30</v>
      </c>
      <c r="O397" s="264"/>
    </row>
    <row r="398" spans="1:15" ht="28.5" hidden="1" customHeight="1">
      <c r="A398" s="352" t="s">
        <v>16</v>
      </c>
      <c r="B398" s="353" t="s">
        <v>39</v>
      </c>
      <c r="C398" s="250" t="s">
        <v>84</v>
      </c>
      <c r="D398" s="250" t="s">
        <v>88</v>
      </c>
      <c r="E398" s="34" t="s">
        <v>651</v>
      </c>
      <c r="F398" s="250"/>
      <c r="G398" s="250"/>
      <c r="H398" s="349">
        <f t="shared" ref="H398:L401" si="71">H399</f>
        <v>0</v>
      </c>
      <c r="I398" s="349"/>
      <c r="J398" s="349">
        <f t="shared" si="62"/>
        <v>0</v>
      </c>
      <c r="K398" s="349">
        <f t="shared" si="71"/>
        <v>0</v>
      </c>
      <c r="L398" s="349">
        <f t="shared" si="71"/>
        <v>0</v>
      </c>
      <c r="O398" s="264"/>
    </row>
    <row r="399" spans="1:15" ht="25.5" hidden="1">
      <c r="A399" s="38" t="s">
        <v>180</v>
      </c>
      <c r="B399" s="78" t="s">
        <v>39</v>
      </c>
      <c r="C399" s="209" t="s">
        <v>84</v>
      </c>
      <c r="D399" s="209" t="s">
        <v>88</v>
      </c>
      <c r="E399" s="34" t="s">
        <v>694</v>
      </c>
      <c r="F399" s="250"/>
      <c r="G399" s="250"/>
      <c r="H399" s="349">
        <f t="shared" si="71"/>
        <v>0</v>
      </c>
      <c r="I399" s="349"/>
      <c r="J399" s="349">
        <f t="shared" si="62"/>
        <v>0</v>
      </c>
      <c r="K399" s="349">
        <f t="shared" si="71"/>
        <v>0</v>
      </c>
      <c r="L399" s="349">
        <f t="shared" si="71"/>
        <v>0</v>
      </c>
      <c r="O399" s="264"/>
    </row>
    <row r="400" spans="1:15" ht="27" hidden="1" customHeight="1">
      <c r="A400" s="388" t="s">
        <v>73</v>
      </c>
      <c r="B400" s="403" t="s">
        <v>39</v>
      </c>
      <c r="C400" s="209" t="s">
        <v>84</v>
      </c>
      <c r="D400" s="209" t="s">
        <v>88</v>
      </c>
      <c r="E400" s="34" t="s">
        <v>694</v>
      </c>
      <c r="F400" s="250" t="s">
        <v>27</v>
      </c>
      <c r="G400" s="250"/>
      <c r="H400" s="349">
        <f t="shared" si="71"/>
        <v>0</v>
      </c>
      <c r="I400" s="349"/>
      <c r="J400" s="349">
        <f t="shared" si="62"/>
        <v>0</v>
      </c>
      <c r="K400" s="349">
        <f t="shared" si="71"/>
        <v>0</v>
      </c>
      <c r="L400" s="349">
        <f t="shared" si="71"/>
        <v>0</v>
      </c>
      <c r="O400" s="264"/>
    </row>
    <row r="401" spans="1:15" ht="25.5" hidden="1" customHeight="1">
      <c r="A401" s="388" t="s">
        <v>90</v>
      </c>
      <c r="B401" s="403" t="s">
        <v>39</v>
      </c>
      <c r="C401" s="209" t="s">
        <v>84</v>
      </c>
      <c r="D401" s="209" t="s">
        <v>88</v>
      </c>
      <c r="E401" s="34" t="s">
        <v>694</v>
      </c>
      <c r="F401" s="250" t="s">
        <v>29</v>
      </c>
      <c r="G401" s="250"/>
      <c r="H401" s="349">
        <f>H402</f>
        <v>0</v>
      </c>
      <c r="I401" s="349"/>
      <c r="J401" s="349">
        <f t="shared" si="62"/>
        <v>0</v>
      </c>
      <c r="K401" s="349">
        <f t="shared" si="71"/>
        <v>0</v>
      </c>
      <c r="L401" s="349">
        <f t="shared" si="71"/>
        <v>0</v>
      </c>
      <c r="O401" s="264"/>
    </row>
    <row r="402" spans="1:15" ht="12.75" hidden="1" customHeight="1">
      <c r="A402" s="378" t="s">
        <v>9</v>
      </c>
      <c r="B402" s="403" t="s">
        <v>39</v>
      </c>
      <c r="C402" s="209" t="s">
        <v>84</v>
      </c>
      <c r="D402" s="209" t="s">
        <v>88</v>
      </c>
      <c r="E402" s="34" t="s">
        <v>694</v>
      </c>
      <c r="F402" s="250" t="s">
        <v>29</v>
      </c>
      <c r="G402" s="250" t="s">
        <v>10</v>
      </c>
      <c r="H402" s="349"/>
      <c r="I402" s="349"/>
      <c r="J402" s="349">
        <f t="shared" si="62"/>
        <v>0</v>
      </c>
      <c r="K402" s="404"/>
      <c r="L402" s="404"/>
      <c r="O402" s="264"/>
    </row>
    <row r="403" spans="1:15" ht="38.25" hidden="1">
      <c r="A403" s="356" t="s">
        <v>681</v>
      </c>
      <c r="B403" s="403" t="s">
        <v>39</v>
      </c>
      <c r="C403" s="209" t="s">
        <v>84</v>
      </c>
      <c r="D403" s="209" t="s">
        <v>88</v>
      </c>
      <c r="E403" s="250" t="s">
        <v>680</v>
      </c>
      <c r="F403" s="250"/>
      <c r="G403" s="250"/>
      <c r="H403" s="404">
        <f t="shared" ref="H403:L405" si="72">H404</f>
        <v>0</v>
      </c>
      <c r="I403" s="404"/>
      <c r="J403" s="349">
        <f t="shared" si="62"/>
        <v>0</v>
      </c>
      <c r="K403" s="404">
        <f t="shared" si="72"/>
        <v>0</v>
      </c>
      <c r="L403" s="404">
        <f t="shared" si="72"/>
        <v>0</v>
      </c>
      <c r="O403" s="264"/>
    </row>
    <row r="404" spans="1:15" ht="42.75" hidden="1" customHeight="1">
      <c r="A404" s="356" t="s">
        <v>800</v>
      </c>
      <c r="B404" s="403" t="s">
        <v>39</v>
      </c>
      <c r="C404" s="209" t="s">
        <v>84</v>
      </c>
      <c r="D404" s="209" t="s">
        <v>88</v>
      </c>
      <c r="E404" s="250" t="s">
        <v>806</v>
      </c>
      <c r="F404" s="250"/>
      <c r="G404" s="250"/>
      <c r="H404" s="404">
        <f t="shared" si="72"/>
        <v>0</v>
      </c>
      <c r="I404" s="404"/>
      <c r="J404" s="349">
        <f t="shared" si="62"/>
        <v>0</v>
      </c>
      <c r="K404" s="404">
        <f t="shared" si="72"/>
        <v>0</v>
      </c>
      <c r="L404" s="404">
        <f t="shared" si="72"/>
        <v>0</v>
      </c>
      <c r="O404" s="264"/>
    </row>
    <row r="405" spans="1:15" ht="89.25" hidden="1">
      <c r="A405" s="369" t="s">
        <v>845</v>
      </c>
      <c r="B405" s="403" t="s">
        <v>39</v>
      </c>
      <c r="C405" s="209" t="s">
        <v>84</v>
      </c>
      <c r="D405" s="209" t="s">
        <v>88</v>
      </c>
      <c r="E405" s="34" t="s">
        <v>847</v>
      </c>
      <c r="F405" s="250"/>
      <c r="G405" s="250"/>
      <c r="H405" s="404">
        <f t="shared" si="72"/>
        <v>0</v>
      </c>
      <c r="I405" s="404"/>
      <c r="J405" s="349">
        <f t="shared" si="62"/>
        <v>0</v>
      </c>
      <c r="K405" s="404">
        <f t="shared" si="72"/>
        <v>0</v>
      </c>
      <c r="L405" s="404">
        <f t="shared" si="72"/>
        <v>0</v>
      </c>
      <c r="O405" s="264"/>
    </row>
    <row r="406" spans="1:15" hidden="1">
      <c r="A406" s="369" t="s">
        <v>846</v>
      </c>
      <c r="B406" s="403" t="s">
        <v>39</v>
      </c>
      <c r="C406" s="209" t="s">
        <v>84</v>
      </c>
      <c r="D406" s="209" t="s">
        <v>88</v>
      </c>
      <c r="E406" s="34" t="s">
        <v>848</v>
      </c>
      <c r="F406" s="250"/>
      <c r="G406" s="250"/>
      <c r="H406" s="404">
        <f>H407+H410</f>
        <v>0</v>
      </c>
      <c r="I406" s="404"/>
      <c r="J406" s="349">
        <f t="shared" si="62"/>
        <v>0</v>
      </c>
      <c r="K406" s="404">
        <f>K407+K410</f>
        <v>0</v>
      </c>
      <c r="L406" s="404">
        <f>L407+L410</f>
        <v>0</v>
      </c>
      <c r="O406" s="264"/>
    </row>
    <row r="407" spans="1:15" ht="27" hidden="1" customHeight="1">
      <c r="A407" s="388" t="s">
        <v>82</v>
      </c>
      <c r="B407" s="403" t="s">
        <v>39</v>
      </c>
      <c r="C407" s="209" t="s">
        <v>84</v>
      </c>
      <c r="D407" s="209" t="s">
        <v>88</v>
      </c>
      <c r="E407" s="34" t="s">
        <v>848</v>
      </c>
      <c r="F407" s="250" t="s">
        <v>27</v>
      </c>
      <c r="G407" s="250"/>
      <c r="H407" s="404">
        <f t="shared" ref="H407:L408" si="73">H408</f>
        <v>0</v>
      </c>
      <c r="I407" s="404"/>
      <c r="J407" s="349">
        <f t="shared" si="62"/>
        <v>0</v>
      </c>
      <c r="K407" s="404">
        <f t="shared" si="73"/>
        <v>0</v>
      </c>
      <c r="L407" s="404">
        <f t="shared" si="73"/>
        <v>0</v>
      </c>
      <c r="O407" s="264"/>
    </row>
    <row r="408" spans="1:15" ht="29.25" hidden="1" customHeight="1">
      <c r="A408" s="388" t="s">
        <v>90</v>
      </c>
      <c r="B408" s="403" t="s">
        <v>39</v>
      </c>
      <c r="C408" s="209" t="s">
        <v>84</v>
      </c>
      <c r="D408" s="209" t="s">
        <v>88</v>
      </c>
      <c r="E408" s="34" t="s">
        <v>848</v>
      </c>
      <c r="F408" s="250" t="s">
        <v>29</v>
      </c>
      <c r="G408" s="250"/>
      <c r="H408" s="404">
        <f t="shared" si="73"/>
        <v>0</v>
      </c>
      <c r="I408" s="404"/>
      <c r="J408" s="349">
        <f t="shared" si="62"/>
        <v>0</v>
      </c>
      <c r="K408" s="404">
        <f t="shared" si="73"/>
        <v>0</v>
      </c>
      <c r="L408" s="404">
        <f t="shared" si="73"/>
        <v>0</v>
      </c>
      <c r="O408" s="264"/>
    </row>
    <row r="409" spans="1:15" hidden="1">
      <c r="A409" s="369" t="s">
        <v>9</v>
      </c>
      <c r="B409" s="403" t="s">
        <v>39</v>
      </c>
      <c r="C409" s="209" t="s">
        <v>84</v>
      </c>
      <c r="D409" s="209" t="s">
        <v>88</v>
      </c>
      <c r="E409" s="34" t="s">
        <v>848</v>
      </c>
      <c r="F409" s="250" t="s">
        <v>29</v>
      </c>
      <c r="G409" s="250" t="s">
        <v>10</v>
      </c>
      <c r="H409" s="349"/>
      <c r="I409" s="349"/>
      <c r="J409" s="349">
        <f t="shared" ref="J409:J472" si="74">H409+I409</f>
        <v>0</v>
      </c>
      <c r="K409" s="404"/>
      <c r="L409" s="405"/>
      <c r="O409" s="264"/>
    </row>
    <row r="410" spans="1:15" ht="37.5" hidden="1" customHeight="1">
      <c r="A410" s="390" t="s">
        <v>92</v>
      </c>
      <c r="B410" s="403" t="s">
        <v>39</v>
      </c>
      <c r="C410" s="209" t="s">
        <v>84</v>
      </c>
      <c r="D410" s="209" t="s">
        <v>88</v>
      </c>
      <c r="E410" s="34" t="s">
        <v>848</v>
      </c>
      <c r="F410" s="250" t="s">
        <v>93</v>
      </c>
      <c r="G410" s="250"/>
      <c r="H410" s="404">
        <f t="shared" ref="H410:L411" si="75">H411</f>
        <v>0</v>
      </c>
      <c r="I410" s="404"/>
      <c r="J410" s="349">
        <f t="shared" si="74"/>
        <v>0</v>
      </c>
      <c r="K410" s="404">
        <f t="shared" si="75"/>
        <v>0</v>
      </c>
      <c r="L410" s="404">
        <f t="shared" si="75"/>
        <v>0</v>
      </c>
      <c r="O410" s="264"/>
    </row>
    <row r="411" spans="1:15" hidden="1">
      <c r="A411" s="390" t="s">
        <v>149</v>
      </c>
      <c r="B411" s="403" t="s">
        <v>39</v>
      </c>
      <c r="C411" s="209" t="s">
        <v>84</v>
      </c>
      <c r="D411" s="209" t="s">
        <v>88</v>
      </c>
      <c r="E411" s="34" t="s">
        <v>848</v>
      </c>
      <c r="F411" s="250" t="s">
        <v>849</v>
      </c>
      <c r="G411" s="250"/>
      <c r="H411" s="404">
        <f t="shared" si="75"/>
        <v>0</v>
      </c>
      <c r="I411" s="404"/>
      <c r="J411" s="349">
        <f t="shared" si="74"/>
        <v>0</v>
      </c>
      <c r="K411" s="404">
        <f t="shared" si="75"/>
        <v>0</v>
      </c>
      <c r="L411" s="404">
        <f t="shared" si="75"/>
        <v>0</v>
      </c>
      <c r="O411" s="264"/>
    </row>
    <row r="412" spans="1:15" ht="12.75" hidden="1" customHeight="1">
      <c r="A412" s="369" t="s">
        <v>9</v>
      </c>
      <c r="B412" s="403" t="s">
        <v>39</v>
      </c>
      <c r="C412" s="209" t="s">
        <v>84</v>
      </c>
      <c r="D412" s="209" t="s">
        <v>88</v>
      </c>
      <c r="E412" s="34" t="s">
        <v>848</v>
      </c>
      <c r="F412" s="250" t="s">
        <v>849</v>
      </c>
      <c r="G412" s="250" t="s">
        <v>10</v>
      </c>
      <c r="H412" s="349">
        <v>0</v>
      </c>
      <c r="I412" s="349"/>
      <c r="J412" s="349">
        <f t="shared" si="74"/>
        <v>0</v>
      </c>
      <c r="K412" s="404"/>
      <c r="L412" s="405"/>
      <c r="O412" s="264"/>
    </row>
    <row r="413" spans="1:15" ht="14.25" customHeight="1">
      <c r="A413" s="37" t="s">
        <v>176</v>
      </c>
      <c r="B413" s="79" t="s">
        <v>39</v>
      </c>
      <c r="C413" s="250" t="s">
        <v>84</v>
      </c>
      <c r="D413" s="250" t="s">
        <v>177</v>
      </c>
      <c r="E413" s="34"/>
      <c r="F413" s="250"/>
      <c r="G413" s="250"/>
      <c r="H413" s="349">
        <f>H414+H459+H427</f>
        <v>1204.0999999999999</v>
      </c>
      <c r="I413" s="349">
        <f>I414+I459+I427</f>
        <v>0</v>
      </c>
      <c r="J413" s="349">
        <f t="shared" si="74"/>
        <v>1204.0999999999999</v>
      </c>
      <c r="K413" s="349">
        <f>K414+K459+K427</f>
        <v>840</v>
      </c>
      <c r="L413" s="349">
        <f>L414+L459+L427</f>
        <v>1140</v>
      </c>
      <c r="O413" s="264"/>
    </row>
    <row r="414" spans="1:15" ht="27.75" customHeight="1">
      <c r="A414" s="100" t="s">
        <v>16</v>
      </c>
      <c r="B414" s="101" t="s">
        <v>39</v>
      </c>
      <c r="C414" s="209" t="s">
        <v>84</v>
      </c>
      <c r="D414" s="209" t="s">
        <v>177</v>
      </c>
      <c r="E414" s="35" t="s">
        <v>651</v>
      </c>
      <c r="F414" s="209"/>
      <c r="G414" s="209"/>
      <c r="H414" s="331">
        <f>H415+H419+H423</f>
        <v>204.1</v>
      </c>
      <c r="I414" s="331">
        <f>I415+I419+I423</f>
        <v>0</v>
      </c>
      <c r="J414" s="349">
        <f t="shared" si="74"/>
        <v>204.1</v>
      </c>
      <c r="K414" s="331">
        <f>K415+K419+K423</f>
        <v>140</v>
      </c>
      <c r="L414" s="331">
        <f>L415+L419+L423</f>
        <v>140</v>
      </c>
      <c r="O414" s="264"/>
    </row>
    <row r="415" spans="1:15" ht="91.5" customHeight="1">
      <c r="A415" s="387" t="s">
        <v>877</v>
      </c>
      <c r="B415" s="101" t="s">
        <v>39</v>
      </c>
      <c r="C415" s="209" t="s">
        <v>84</v>
      </c>
      <c r="D415" s="209" t="s">
        <v>177</v>
      </c>
      <c r="E415" s="35" t="s">
        <v>695</v>
      </c>
      <c r="F415" s="209"/>
      <c r="G415" s="209"/>
      <c r="H415" s="331">
        <f t="shared" ref="H415:L417" si="76">H416</f>
        <v>50</v>
      </c>
      <c r="I415" s="331">
        <f t="shared" si="76"/>
        <v>0</v>
      </c>
      <c r="J415" s="349">
        <f t="shared" si="74"/>
        <v>50</v>
      </c>
      <c r="K415" s="331">
        <f t="shared" si="76"/>
        <v>50</v>
      </c>
      <c r="L415" s="331">
        <f t="shared" si="76"/>
        <v>50</v>
      </c>
      <c r="O415" s="264"/>
    </row>
    <row r="416" spans="1:15" ht="27" customHeight="1">
      <c r="A416" s="388" t="s">
        <v>73</v>
      </c>
      <c r="B416" s="101" t="s">
        <v>39</v>
      </c>
      <c r="C416" s="209" t="s">
        <v>84</v>
      </c>
      <c r="D416" s="209" t="s">
        <v>177</v>
      </c>
      <c r="E416" s="35" t="s">
        <v>695</v>
      </c>
      <c r="F416" s="209" t="s">
        <v>27</v>
      </c>
      <c r="G416" s="209"/>
      <c r="H416" s="331">
        <f t="shared" si="76"/>
        <v>50</v>
      </c>
      <c r="I416" s="331">
        <f t="shared" si="76"/>
        <v>0</v>
      </c>
      <c r="J416" s="349">
        <f t="shared" si="74"/>
        <v>50</v>
      </c>
      <c r="K416" s="331">
        <f t="shared" si="76"/>
        <v>50</v>
      </c>
      <c r="L416" s="331">
        <f t="shared" si="76"/>
        <v>50</v>
      </c>
      <c r="O416" s="264"/>
    </row>
    <row r="417" spans="1:15" ht="27" customHeight="1">
      <c r="A417" s="388" t="s">
        <v>90</v>
      </c>
      <c r="B417" s="101" t="s">
        <v>39</v>
      </c>
      <c r="C417" s="209" t="s">
        <v>84</v>
      </c>
      <c r="D417" s="209" t="s">
        <v>177</v>
      </c>
      <c r="E417" s="35" t="s">
        <v>695</v>
      </c>
      <c r="F417" s="209" t="s">
        <v>29</v>
      </c>
      <c r="G417" s="209"/>
      <c r="H417" s="331">
        <f t="shared" si="76"/>
        <v>50</v>
      </c>
      <c r="I417" s="331">
        <f t="shared" si="76"/>
        <v>0</v>
      </c>
      <c r="J417" s="349">
        <f t="shared" si="74"/>
        <v>50</v>
      </c>
      <c r="K417" s="331">
        <f t="shared" si="76"/>
        <v>50</v>
      </c>
      <c r="L417" s="331">
        <f t="shared" si="76"/>
        <v>50</v>
      </c>
      <c r="O417" s="264"/>
    </row>
    <row r="418" spans="1:15">
      <c r="A418" s="369" t="s">
        <v>9</v>
      </c>
      <c r="B418" s="101" t="s">
        <v>39</v>
      </c>
      <c r="C418" s="209" t="s">
        <v>84</v>
      </c>
      <c r="D418" s="209" t="s">
        <v>177</v>
      </c>
      <c r="E418" s="35" t="s">
        <v>695</v>
      </c>
      <c r="F418" s="209" t="s">
        <v>29</v>
      </c>
      <c r="G418" s="209" t="s">
        <v>10</v>
      </c>
      <c r="H418" s="331">
        <v>50</v>
      </c>
      <c r="I418" s="331"/>
      <c r="J418" s="349">
        <f t="shared" si="74"/>
        <v>50</v>
      </c>
      <c r="K418" s="368">
        <v>50</v>
      </c>
      <c r="L418" s="368">
        <v>50</v>
      </c>
      <c r="O418" s="264"/>
    </row>
    <row r="419" spans="1:15" ht="39" customHeight="1">
      <c r="A419" s="406" t="s">
        <v>878</v>
      </c>
      <c r="B419" s="101" t="s">
        <v>39</v>
      </c>
      <c r="C419" s="209" t="s">
        <v>84</v>
      </c>
      <c r="D419" s="209" t="s">
        <v>177</v>
      </c>
      <c r="E419" s="35" t="s">
        <v>696</v>
      </c>
      <c r="F419" s="209"/>
      <c r="G419" s="209"/>
      <c r="H419" s="331">
        <f t="shared" ref="H419:L421" si="77">H420</f>
        <v>104.1</v>
      </c>
      <c r="I419" s="331">
        <f t="shared" si="77"/>
        <v>0</v>
      </c>
      <c r="J419" s="349">
        <f t="shared" si="74"/>
        <v>104.1</v>
      </c>
      <c r="K419" s="331">
        <f t="shared" si="77"/>
        <v>40</v>
      </c>
      <c r="L419" s="331">
        <f t="shared" si="77"/>
        <v>40</v>
      </c>
      <c r="O419" s="264"/>
    </row>
    <row r="420" spans="1:15" ht="22.5" customHeight="1">
      <c r="A420" s="388" t="s">
        <v>73</v>
      </c>
      <c r="B420" s="101" t="s">
        <v>39</v>
      </c>
      <c r="C420" s="209" t="s">
        <v>84</v>
      </c>
      <c r="D420" s="209" t="s">
        <v>177</v>
      </c>
      <c r="E420" s="35" t="s">
        <v>696</v>
      </c>
      <c r="F420" s="209" t="s">
        <v>27</v>
      </c>
      <c r="G420" s="209"/>
      <c r="H420" s="331">
        <f t="shared" si="77"/>
        <v>104.1</v>
      </c>
      <c r="I420" s="331">
        <f t="shared" si="77"/>
        <v>0</v>
      </c>
      <c r="J420" s="349">
        <f t="shared" si="74"/>
        <v>104.1</v>
      </c>
      <c r="K420" s="331">
        <f t="shared" si="77"/>
        <v>40</v>
      </c>
      <c r="L420" s="331">
        <f t="shared" si="77"/>
        <v>40</v>
      </c>
      <c r="O420" s="264"/>
    </row>
    <row r="421" spans="1:15" ht="27.75" customHeight="1">
      <c r="A421" s="388" t="s">
        <v>90</v>
      </c>
      <c r="B421" s="101" t="s">
        <v>39</v>
      </c>
      <c r="C421" s="209" t="s">
        <v>84</v>
      </c>
      <c r="D421" s="209" t="s">
        <v>177</v>
      </c>
      <c r="E421" s="35" t="s">
        <v>696</v>
      </c>
      <c r="F421" s="209" t="s">
        <v>29</v>
      </c>
      <c r="G421" s="209"/>
      <c r="H421" s="331">
        <f t="shared" si="77"/>
        <v>104.1</v>
      </c>
      <c r="I421" s="331">
        <f t="shared" si="77"/>
        <v>0</v>
      </c>
      <c r="J421" s="349">
        <f t="shared" si="74"/>
        <v>104.1</v>
      </c>
      <c r="K421" s="331">
        <f t="shared" si="77"/>
        <v>40</v>
      </c>
      <c r="L421" s="331">
        <f t="shared" si="77"/>
        <v>40</v>
      </c>
      <c r="O421" s="264"/>
    </row>
    <row r="422" spans="1:15">
      <c r="A422" s="369" t="s">
        <v>9</v>
      </c>
      <c r="B422" s="101" t="s">
        <v>39</v>
      </c>
      <c r="C422" s="209" t="s">
        <v>84</v>
      </c>
      <c r="D422" s="209" t="s">
        <v>177</v>
      </c>
      <c r="E422" s="35" t="s">
        <v>696</v>
      </c>
      <c r="F422" s="209" t="s">
        <v>29</v>
      </c>
      <c r="G422" s="209" t="s">
        <v>10</v>
      </c>
      <c r="H422" s="331">
        <v>104.1</v>
      </c>
      <c r="I422" s="331"/>
      <c r="J422" s="349">
        <f t="shared" si="74"/>
        <v>104.1</v>
      </c>
      <c r="K422" s="368">
        <v>40</v>
      </c>
      <c r="L422" s="368">
        <v>40</v>
      </c>
      <c r="O422" s="264"/>
    </row>
    <row r="423" spans="1:15" ht="40.5" customHeight="1">
      <c r="A423" s="356" t="s">
        <v>882</v>
      </c>
      <c r="B423" s="357" t="s">
        <v>39</v>
      </c>
      <c r="C423" s="209" t="s">
        <v>84</v>
      </c>
      <c r="D423" s="209" t="s">
        <v>177</v>
      </c>
      <c r="E423" s="35" t="s">
        <v>698</v>
      </c>
      <c r="F423" s="209"/>
      <c r="G423" s="209"/>
      <c r="H423" s="331">
        <f t="shared" ref="H423:L425" si="78">H424</f>
        <v>50</v>
      </c>
      <c r="I423" s="331">
        <f t="shared" si="78"/>
        <v>0</v>
      </c>
      <c r="J423" s="349">
        <f t="shared" si="74"/>
        <v>50</v>
      </c>
      <c r="K423" s="331">
        <f t="shared" si="78"/>
        <v>50</v>
      </c>
      <c r="L423" s="331">
        <f t="shared" si="78"/>
        <v>50</v>
      </c>
      <c r="O423" s="264"/>
    </row>
    <row r="424" spans="1:15" ht="27" customHeight="1">
      <c r="A424" s="388" t="s">
        <v>73</v>
      </c>
      <c r="B424" s="403" t="s">
        <v>39</v>
      </c>
      <c r="C424" s="209" t="s">
        <v>84</v>
      </c>
      <c r="D424" s="209" t="s">
        <v>177</v>
      </c>
      <c r="E424" s="35" t="s">
        <v>698</v>
      </c>
      <c r="F424" s="209" t="s">
        <v>27</v>
      </c>
      <c r="G424" s="209"/>
      <c r="H424" s="331">
        <f t="shared" si="78"/>
        <v>50</v>
      </c>
      <c r="I424" s="331">
        <f t="shared" si="78"/>
        <v>0</v>
      </c>
      <c r="J424" s="349">
        <f t="shared" si="74"/>
        <v>50</v>
      </c>
      <c r="K424" s="331">
        <f t="shared" si="78"/>
        <v>50</v>
      </c>
      <c r="L424" s="331">
        <f t="shared" si="78"/>
        <v>50</v>
      </c>
      <c r="O424" s="264"/>
    </row>
    <row r="425" spans="1:15" ht="63" customHeight="1">
      <c r="A425" s="388" t="s">
        <v>90</v>
      </c>
      <c r="B425" s="403" t="s">
        <v>39</v>
      </c>
      <c r="C425" s="209" t="s">
        <v>84</v>
      </c>
      <c r="D425" s="209" t="s">
        <v>177</v>
      </c>
      <c r="E425" s="35" t="s">
        <v>698</v>
      </c>
      <c r="F425" s="209" t="s">
        <v>29</v>
      </c>
      <c r="G425" s="209"/>
      <c r="H425" s="331">
        <f>H426</f>
        <v>50</v>
      </c>
      <c r="I425" s="331">
        <f>I426</f>
        <v>0</v>
      </c>
      <c r="J425" s="349">
        <f t="shared" si="74"/>
        <v>50</v>
      </c>
      <c r="K425" s="331">
        <f t="shared" si="78"/>
        <v>50</v>
      </c>
      <c r="L425" s="331">
        <f t="shared" si="78"/>
        <v>50</v>
      </c>
      <c r="O425" s="264"/>
    </row>
    <row r="426" spans="1:15" ht="21" customHeight="1">
      <c r="A426" s="369" t="s">
        <v>9</v>
      </c>
      <c r="B426" s="370" t="s">
        <v>39</v>
      </c>
      <c r="C426" s="209" t="s">
        <v>84</v>
      </c>
      <c r="D426" s="209" t="s">
        <v>177</v>
      </c>
      <c r="E426" s="35" t="s">
        <v>698</v>
      </c>
      <c r="F426" s="209" t="s">
        <v>29</v>
      </c>
      <c r="G426" s="209" t="s">
        <v>10</v>
      </c>
      <c r="H426" s="331">
        <v>50</v>
      </c>
      <c r="I426" s="331"/>
      <c r="J426" s="349">
        <f t="shared" si="74"/>
        <v>50</v>
      </c>
      <c r="K426" s="368">
        <v>50</v>
      </c>
      <c r="L426" s="368">
        <v>50</v>
      </c>
      <c r="O426" s="264"/>
    </row>
    <row r="427" spans="1:15" s="248" customFormat="1" ht="41.25" customHeight="1">
      <c r="A427" s="356" t="s">
        <v>681</v>
      </c>
      <c r="B427" s="357" t="s">
        <v>39</v>
      </c>
      <c r="C427" s="358" t="s">
        <v>84</v>
      </c>
      <c r="D427" s="358" t="s">
        <v>177</v>
      </c>
      <c r="E427" s="209" t="s">
        <v>680</v>
      </c>
      <c r="F427" s="358"/>
      <c r="G427" s="358"/>
      <c r="H427" s="386">
        <f t="shared" ref="H427:L432" si="79">H428</f>
        <v>0</v>
      </c>
      <c r="I427" s="386"/>
      <c r="J427" s="349">
        <f t="shared" si="74"/>
        <v>0</v>
      </c>
      <c r="K427" s="386">
        <f t="shared" si="79"/>
        <v>0</v>
      </c>
      <c r="L427" s="386">
        <f t="shared" si="79"/>
        <v>0</v>
      </c>
      <c r="O427" s="264"/>
    </row>
    <row r="428" spans="1:15" s="248" customFormat="1" ht="42" customHeight="1">
      <c r="A428" s="356" t="s">
        <v>800</v>
      </c>
      <c r="B428" s="357" t="s">
        <v>39</v>
      </c>
      <c r="C428" s="358" t="s">
        <v>84</v>
      </c>
      <c r="D428" s="358" t="s">
        <v>177</v>
      </c>
      <c r="E428" s="209" t="s">
        <v>806</v>
      </c>
      <c r="F428" s="358"/>
      <c r="G428" s="358"/>
      <c r="H428" s="386">
        <f t="shared" si="79"/>
        <v>0</v>
      </c>
      <c r="I428" s="386"/>
      <c r="J428" s="349">
        <f t="shared" si="74"/>
        <v>0</v>
      </c>
      <c r="K428" s="386">
        <f t="shared" si="79"/>
        <v>0</v>
      </c>
      <c r="L428" s="386">
        <f t="shared" si="79"/>
        <v>0</v>
      </c>
      <c r="O428" s="264"/>
    </row>
    <row r="429" spans="1:15" s="248" customFormat="1" ht="38.25">
      <c r="A429" s="356" t="s">
        <v>801</v>
      </c>
      <c r="B429" s="357" t="s">
        <v>39</v>
      </c>
      <c r="C429" s="358" t="s">
        <v>84</v>
      </c>
      <c r="D429" s="358" t="s">
        <v>177</v>
      </c>
      <c r="E429" s="209" t="s">
        <v>803</v>
      </c>
      <c r="F429" s="358"/>
      <c r="G429" s="358"/>
      <c r="H429" s="386">
        <f t="shared" si="79"/>
        <v>0</v>
      </c>
      <c r="I429" s="386"/>
      <c r="J429" s="349">
        <f t="shared" si="74"/>
        <v>0</v>
      </c>
      <c r="K429" s="386">
        <f t="shared" si="79"/>
        <v>0</v>
      </c>
      <c r="L429" s="386">
        <f t="shared" si="79"/>
        <v>0</v>
      </c>
      <c r="O429" s="264"/>
    </row>
    <row r="430" spans="1:15" s="248" customFormat="1" ht="12.75" customHeight="1">
      <c r="A430" s="356" t="s">
        <v>214</v>
      </c>
      <c r="B430" s="357" t="s">
        <v>39</v>
      </c>
      <c r="C430" s="358" t="s">
        <v>84</v>
      </c>
      <c r="D430" s="358" t="s">
        <v>177</v>
      </c>
      <c r="E430" s="209" t="s">
        <v>807</v>
      </c>
      <c r="F430" s="358"/>
      <c r="G430" s="358"/>
      <c r="H430" s="331">
        <f t="shared" si="79"/>
        <v>0</v>
      </c>
      <c r="I430" s="331"/>
      <c r="J430" s="349">
        <f t="shared" si="74"/>
        <v>0</v>
      </c>
      <c r="K430" s="331">
        <f t="shared" si="79"/>
        <v>0</v>
      </c>
      <c r="L430" s="331">
        <f t="shared" si="79"/>
        <v>0</v>
      </c>
      <c r="O430" s="264"/>
    </row>
    <row r="431" spans="1:15" s="248" customFormat="1" ht="27" customHeight="1">
      <c r="A431" s="388" t="s">
        <v>82</v>
      </c>
      <c r="B431" s="357" t="s">
        <v>39</v>
      </c>
      <c r="C431" s="358" t="s">
        <v>84</v>
      </c>
      <c r="D431" s="358" t="s">
        <v>177</v>
      </c>
      <c r="E431" s="209" t="s">
        <v>807</v>
      </c>
      <c r="F431" s="358" t="s">
        <v>27</v>
      </c>
      <c r="G431" s="358"/>
      <c r="H431" s="331">
        <f t="shared" si="79"/>
        <v>0</v>
      </c>
      <c r="I431" s="331"/>
      <c r="J431" s="349">
        <f t="shared" si="74"/>
        <v>0</v>
      </c>
      <c r="K431" s="331">
        <f t="shared" si="79"/>
        <v>0</v>
      </c>
      <c r="L431" s="331">
        <f t="shared" si="79"/>
        <v>0</v>
      </c>
      <c r="O431" s="264"/>
    </row>
    <row r="432" spans="1:15" s="248" customFormat="1" ht="24" customHeight="1">
      <c r="A432" s="388" t="s">
        <v>74</v>
      </c>
      <c r="B432" s="357" t="s">
        <v>39</v>
      </c>
      <c r="C432" s="358" t="s">
        <v>84</v>
      </c>
      <c r="D432" s="358" t="s">
        <v>177</v>
      </c>
      <c r="E432" s="209" t="s">
        <v>807</v>
      </c>
      <c r="F432" s="358" t="s">
        <v>29</v>
      </c>
      <c r="G432" s="358"/>
      <c r="H432" s="331">
        <f t="shared" si="79"/>
        <v>0</v>
      </c>
      <c r="I432" s="331"/>
      <c r="J432" s="349">
        <f t="shared" si="74"/>
        <v>0</v>
      </c>
      <c r="K432" s="331">
        <f t="shared" si="79"/>
        <v>0</v>
      </c>
      <c r="L432" s="331">
        <f t="shared" si="79"/>
        <v>0</v>
      </c>
      <c r="O432" s="264"/>
    </row>
    <row r="433" spans="1:18" s="248" customFormat="1" ht="12.75" customHeight="1">
      <c r="A433" s="369" t="s">
        <v>9</v>
      </c>
      <c r="B433" s="357" t="s">
        <v>39</v>
      </c>
      <c r="C433" s="358" t="s">
        <v>84</v>
      </c>
      <c r="D433" s="358" t="s">
        <v>177</v>
      </c>
      <c r="E433" s="209" t="s">
        <v>807</v>
      </c>
      <c r="F433" s="358" t="s">
        <v>29</v>
      </c>
      <c r="G433" s="358" t="s">
        <v>10</v>
      </c>
      <c r="H433" s="331"/>
      <c r="I433" s="331"/>
      <c r="J433" s="349">
        <f t="shared" si="74"/>
        <v>0</v>
      </c>
      <c r="K433" s="365"/>
      <c r="L433" s="365"/>
      <c r="O433" s="264"/>
    </row>
    <row r="434" spans="1:18" s="248" customFormat="1" ht="26.25" customHeight="1">
      <c r="A434" s="407" t="s">
        <v>985</v>
      </c>
      <c r="B434" s="357" t="s">
        <v>39</v>
      </c>
      <c r="C434" s="209" t="s">
        <v>84</v>
      </c>
      <c r="D434" s="408" t="s">
        <v>983</v>
      </c>
      <c r="E434" s="409"/>
      <c r="F434" s="209"/>
      <c r="G434" s="209"/>
      <c r="H434" s="410">
        <f t="shared" ref="H434:L435" si="80">H435</f>
        <v>0</v>
      </c>
      <c r="I434" s="410">
        <f>I435</f>
        <v>20813.099999999999</v>
      </c>
      <c r="J434" s="349">
        <f t="shared" si="74"/>
        <v>20813.099999999999</v>
      </c>
      <c r="K434" s="410">
        <f t="shared" si="80"/>
        <v>0</v>
      </c>
      <c r="L434" s="410">
        <f t="shared" si="80"/>
        <v>0</v>
      </c>
      <c r="O434" s="264"/>
    </row>
    <row r="435" spans="1:18" s="248" customFormat="1" ht="24.75" customHeight="1">
      <c r="A435" s="369" t="s">
        <v>990</v>
      </c>
      <c r="B435" s="403" t="s">
        <v>39</v>
      </c>
      <c r="C435" s="209" t="s">
        <v>84</v>
      </c>
      <c r="D435" s="209" t="s">
        <v>983</v>
      </c>
      <c r="E435" s="209" t="s">
        <v>806</v>
      </c>
      <c r="F435" s="209" t="s">
        <v>519</v>
      </c>
      <c r="G435" s="209"/>
      <c r="H435" s="411">
        <f t="shared" si="80"/>
        <v>0</v>
      </c>
      <c r="I435" s="411">
        <f>I436</f>
        <v>20813.099999999999</v>
      </c>
      <c r="J435" s="349">
        <f t="shared" si="74"/>
        <v>20813.099999999999</v>
      </c>
      <c r="K435" s="412">
        <f t="shared" si="80"/>
        <v>0</v>
      </c>
      <c r="L435" s="412">
        <f t="shared" si="80"/>
        <v>0</v>
      </c>
      <c r="O435" s="264"/>
    </row>
    <row r="436" spans="1:18" s="248" customFormat="1" ht="56.25" customHeight="1">
      <c r="A436" s="369" t="s">
        <v>999</v>
      </c>
      <c r="B436" s="403" t="s">
        <v>39</v>
      </c>
      <c r="C436" s="209" t="s">
        <v>84</v>
      </c>
      <c r="D436" s="209" t="s">
        <v>983</v>
      </c>
      <c r="E436" s="209" t="s">
        <v>847</v>
      </c>
      <c r="F436" s="209"/>
      <c r="G436" s="209"/>
      <c r="H436" s="411">
        <f>H438+H441+H445</f>
        <v>0</v>
      </c>
      <c r="I436" s="411">
        <f>I438+I441+I445</f>
        <v>20813.099999999999</v>
      </c>
      <c r="J436" s="349">
        <f t="shared" si="74"/>
        <v>20813.099999999999</v>
      </c>
      <c r="K436" s="412">
        <f>K438+K441+K445</f>
        <v>0</v>
      </c>
      <c r="L436" s="412">
        <f>L438+L441+L445</f>
        <v>0</v>
      </c>
      <c r="O436" s="264"/>
    </row>
    <row r="437" spans="1:18" s="248" customFormat="1" ht="52.5" customHeight="1">
      <c r="A437" s="369" t="s">
        <v>996</v>
      </c>
      <c r="B437" s="370" t="s">
        <v>39</v>
      </c>
      <c r="C437" s="209" t="s">
        <v>84</v>
      </c>
      <c r="D437" s="209" t="s">
        <v>983</v>
      </c>
      <c r="E437" s="413" t="s">
        <v>989</v>
      </c>
      <c r="F437" s="209"/>
      <c r="G437" s="209"/>
      <c r="H437" s="414">
        <f>H438</f>
        <v>0</v>
      </c>
      <c r="I437" s="415">
        <f>I438</f>
        <v>3469.1</v>
      </c>
      <c r="J437" s="349">
        <f t="shared" si="74"/>
        <v>3469.1</v>
      </c>
      <c r="K437" s="414">
        <f>K438</f>
        <v>0</v>
      </c>
      <c r="L437" s="414">
        <f>L438</f>
        <v>0</v>
      </c>
      <c r="M437" s="303">
        <f>M438</f>
        <v>0</v>
      </c>
      <c r="O437" s="264"/>
    </row>
    <row r="438" spans="1:18" s="248" customFormat="1" ht="33.75" customHeight="1">
      <c r="A438" s="416" t="s">
        <v>148</v>
      </c>
      <c r="B438" s="357" t="s">
        <v>39</v>
      </c>
      <c r="C438" s="358" t="s">
        <v>84</v>
      </c>
      <c r="D438" s="209" t="s">
        <v>983</v>
      </c>
      <c r="E438" s="413" t="s">
        <v>989</v>
      </c>
      <c r="F438" s="209" t="s">
        <v>93</v>
      </c>
      <c r="G438" s="209"/>
      <c r="H438" s="410">
        <f t="shared" ref="H438:L439" si="81">H439</f>
        <v>0</v>
      </c>
      <c r="I438" s="410">
        <f>I439</f>
        <v>3469.1</v>
      </c>
      <c r="J438" s="349">
        <f t="shared" si="74"/>
        <v>3469.1</v>
      </c>
      <c r="K438" s="410">
        <f t="shared" si="81"/>
        <v>0</v>
      </c>
      <c r="L438" s="410">
        <f t="shared" si="81"/>
        <v>0</v>
      </c>
      <c r="O438" s="264"/>
    </row>
    <row r="439" spans="1:18" s="248" customFormat="1" ht="15" customHeight="1">
      <c r="A439" s="416" t="s">
        <v>149</v>
      </c>
      <c r="B439" s="357" t="s">
        <v>39</v>
      </c>
      <c r="C439" s="358" t="s">
        <v>84</v>
      </c>
      <c r="D439" s="209" t="s">
        <v>983</v>
      </c>
      <c r="E439" s="413" t="s">
        <v>989</v>
      </c>
      <c r="F439" s="209" t="s">
        <v>150</v>
      </c>
      <c r="G439" s="209"/>
      <c r="H439" s="410">
        <f t="shared" si="81"/>
        <v>0</v>
      </c>
      <c r="I439" s="410">
        <f>I440</f>
        <v>3469.1</v>
      </c>
      <c r="J439" s="349">
        <f t="shared" si="74"/>
        <v>3469.1</v>
      </c>
      <c r="K439" s="410">
        <f t="shared" si="81"/>
        <v>0</v>
      </c>
      <c r="L439" s="410">
        <f t="shared" si="81"/>
        <v>0</v>
      </c>
      <c r="O439" s="264"/>
    </row>
    <row r="440" spans="1:18" s="248" customFormat="1" ht="14.25" customHeight="1">
      <c r="A440" s="417" t="s">
        <v>9</v>
      </c>
      <c r="B440" s="357" t="s">
        <v>39</v>
      </c>
      <c r="C440" s="358" t="s">
        <v>84</v>
      </c>
      <c r="D440" s="209" t="s">
        <v>983</v>
      </c>
      <c r="E440" s="413" t="s">
        <v>989</v>
      </c>
      <c r="F440" s="209" t="s">
        <v>849</v>
      </c>
      <c r="G440" s="209" t="s">
        <v>10</v>
      </c>
      <c r="H440" s="418"/>
      <c r="I440" s="418">
        <v>3469.1</v>
      </c>
      <c r="J440" s="349">
        <f t="shared" si="74"/>
        <v>3469.1</v>
      </c>
      <c r="K440" s="365"/>
      <c r="L440" s="365"/>
      <c r="O440" s="264"/>
    </row>
    <row r="441" spans="1:18" s="248" customFormat="1" ht="54" customHeight="1">
      <c r="A441" s="369" t="s">
        <v>991</v>
      </c>
      <c r="B441" s="357" t="s">
        <v>39</v>
      </c>
      <c r="C441" s="358" t="s">
        <v>84</v>
      </c>
      <c r="D441" s="209"/>
      <c r="E441" s="413" t="s">
        <v>988</v>
      </c>
      <c r="F441" s="209"/>
      <c r="G441" s="209"/>
      <c r="H441" s="418">
        <f t="shared" ref="H441:L443" si="82">H442</f>
        <v>0</v>
      </c>
      <c r="I441" s="418">
        <f>I442</f>
        <v>1561</v>
      </c>
      <c r="J441" s="349">
        <f t="shared" si="74"/>
        <v>1561</v>
      </c>
      <c r="K441" s="418">
        <f t="shared" si="82"/>
        <v>0</v>
      </c>
      <c r="L441" s="418">
        <f t="shared" si="82"/>
        <v>0</v>
      </c>
      <c r="O441" s="264"/>
      <c r="Q441" s="361"/>
    </row>
    <row r="442" spans="1:18" s="248" customFormat="1" ht="24.75" customHeight="1">
      <c r="A442" s="416" t="s">
        <v>148</v>
      </c>
      <c r="B442" s="357" t="s">
        <v>39</v>
      </c>
      <c r="C442" s="358" t="s">
        <v>84</v>
      </c>
      <c r="D442" s="209" t="s">
        <v>983</v>
      </c>
      <c r="E442" s="413" t="s">
        <v>988</v>
      </c>
      <c r="F442" s="209" t="s">
        <v>93</v>
      </c>
      <c r="G442" s="209"/>
      <c r="H442" s="418">
        <f t="shared" si="82"/>
        <v>0</v>
      </c>
      <c r="I442" s="418">
        <f>I443</f>
        <v>1561</v>
      </c>
      <c r="J442" s="349">
        <f t="shared" si="74"/>
        <v>1561</v>
      </c>
      <c r="K442" s="418">
        <f t="shared" si="82"/>
        <v>0</v>
      </c>
      <c r="L442" s="418">
        <f t="shared" si="82"/>
        <v>0</v>
      </c>
      <c r="O442" s="264"/>
    </row>
    <row r="443" spans="1:18" s="248" customFormat="1" ht="15" customHeight="1">
      <c r="A443" s="416" t="s">
        <v>149</v>
      </c>
      <c r="B443" s="357" t="s">
        <v>39</v>
      </c>
      <c r="C443" s="358" t="s">
        <v>84</v>
      </c>
      <c r="D443" s="209" t="s">
        <v>983</v>
      </c>
      <c r="E443" s="413" t="s">
        <v>988</v>
      </c>
      <c r="F443" s="209" t="s">
        <v>150</v>
      </c>
      <c r="G443" s="209"/>
      <c r="H443" s="418">
        <f t="shared" si="82"/>
        <v>0</v>
      </c>
      <c r="I443" s="418">
        <f>I444</f>
        <v>1561</v>
      </c>
      <c r="J443" s="349">
        <f t="shared" si="74"/>
        <v>1561</v>
      </c>
      <c r="K443" s="418">
        <f t="shared" si="82"/>
        <v>0</v>
      </c>
      <c r="L443" s="418">
        <f t="shared" si="82"/>
        <v>0</v>
      </c>
      <c r="O443" s="264"/>
    </row>
    <row r="444" spans="1:18" s="248" customFormat="1" ht="14.25" customHeight="1">
      <c r="A444" s="417" t="s">
        <v>992</v>
      </c>
      <c r="B444" s="357" t="s">
        <v>39</v>
      </c>
      <c r="C444" s="358" t="s">
        <v>84</v>
      </c>
      <c r="D444" s="209" t="s">
        <v>983</v>
      </c>
      <c r="E444" s="413" t="s">
        <v>988</v>
      </c>
      <c r="F444" s="209" t="s">
        <v>849</v>
      </c>
      <c r="G444" s="209" t="s">
        <v>12</v>
      </c>
      <c r="H444" s="410"/>
      <c r="I444" s="410">
        <f>1182.7+378.3</f>
        <v>1561</v>
      </c>
      <c r="J444" s="349">
        <f t="shared" si="74"/>
        <v>1561</v>
      </c>
      <c r="K444" s="365"/>
      <c r="L444" s="365"/>
      <c r="O444" s="264"/>
      <c r="Q444" s="361"/>
    </row>
    <row r="445" spans="1:18" s="248" customFormat="1" ht="66.75" customHeight="1">
      <c r="A445" s="369" t="s">
        <v>993</v>
      </c>
      <c r="B445" s="357" t="s">
        <v>39</v>
      </c>
      <c r="C445" s="358" t="s">
        <v>84</v>
      </c>
      <c r="D445" s="209"/>
      <c r="E445" s="413" t="s">
        <v>995</v>
      </c>
      <c r="F445" s="209"/>
      <c r="G445" s="209"/>
      <c r="H445" s="410">
        <f t="shared" ref="H445:L446" si="83">H446</f>
        <v>0</v>
      </c>
      <c r="I445" s="410">
        <f>I446</f>
        <v>15783</v>
      </c>
      <c r="J445" s="349">
        <f t="shared" si="74"/>
        <v>15783</v>
      </c>
      <c r="K445" s="410">
        <f t="shared" si="83"/>
        <v>0</v>
      </c>
      <c r="L445" s="410">
        <f t="shared" si="83"/>
        <v>0</v>
      </c>
      <c r="O445" s="264"/>
      <c r="Q445" s="361"/>
      <c r="R445" s="361"/>
    </row>
    <row r="446" spans="1:18" s="248" customFormat="1" ht="38.25" customHeight="1">
      <c r="A446" s="416" t="s">
        <v>148</v>
      </c>
      <c r="B446" s="357" t="s">
        <v>39</v>
      </c>
      <c r="C446" s="358" t="s">
        <v>84</v>
      </c>
      <c r="D446" s="209" t="s">
        <v>983</v>
      </c>
      <c r="E446" s="413" t="s">
        <v>995</v>
      </c>
      <c r="F446" s="209" t="s">
        <v>93</v>
      </c>
      <c r="G446" s="209"/>
      <c r="H446" s="368">
        <f t="shared" si="83"/>
        <v>0</v>
      </c>
      <c r="I446" s="368">
        <f>I447</f>
        <v>15783</v>
      </c>
      <c r="J446" s="349">
        <f t="shared" si="74"/>
        <v>15783</v>
      </c>
      <c r="K446" s="368">
        <f t="shared" si="83"/>
        <v>0</v>
      </c>
      <c r="L446" s="368">
        <f t="shared" si="83"/>
        <v>0</v>
      </c>
      <c r="O446" s="264"/>
    </row>
    <row r="447" spans="1:18" s="247" customFormat="1" ht="13.5" customHeight="1">
      <c r="A447" s="416" t="s">
        <v>149</v>
      </c>
      <c r="B447" s="370" t="s">
        <v>39</v>
      </c>
      <c r="C447" s="209" t="s">
        <v>84</v>
      </c>
      <c r="D447" s="209" t="s">
        <v>983</v>
      </c>
      <c r="E447" s="413" t="s">
        <v>995</v>
      </c>
      <c r="F447" s="209" t="s">
        <v>150</v>
      </c>
      <c r="G447" s="209"/>
      <c r="H447" s="418">
        <f>H448</f>
        <v>0</v>
      </c>
      <c r="I447" s="418">
        <f>I448</f>
        <v>15783</v>
      </c>
      <c r="J447" s="349">
        <f t="shared" si="74"/>
        <v>15783</v>
      </c>
      <c r="K447" s="331">
        <f>K448</f>
        <v>0</v>
      </c>
      <c r="L447" s="365"/>
      <c r="O447" s="264"/>
    </row>
    <row r="448" spans="1:18" s="248" customFormat="1" ht="13.5" customHeight="1">
      <c r="A448" s="417" t="s">
        <v>994</v>
      </c>
      <c r="B448" s="357" t="s">
        <v>39</v>
      </c>
      <c r="C448" s="358" t="s">
        <v>84</v>
      </c>
      <c r="D448" s="209" t="s">
        <v>983</v>
      </c>
      <c r="E448" s="413" t="s">
        <v>995</v>
      </c>
      <c r="F448" s="209" t="s">
        <v>849</v>
      </c>
      <c r="G448" s="209" t="s">
        <v>197</v>
      </c>
      <c r="H448" s="418"/>
      <c r="I448" s="418">
        <f>11958+3825</f>
        <v>15783</v>
      </c>
      <c r="J448" s="349">
        <f t="shared" si="74"/>
        <v>15783</v>
      </c>
      <c r="K448" s="386"/>
      <c r="L448" s="419"/>
      <c r="O448" s="264"/>
    </row>
    <row r="449" spans="1:15" s="248" customFormat="1" ht="25.5" customHeight="1">
      <c r="A449" s="420" t="s">
        <v>984</v>
      </c>
      <c r="B449" s="357" t="s">
        <v>39</v>
      </c>
      <c r="C449" s="358" t="s">
        <v>84</v>
      </c>
      <c r="D449" s="358" t="s">
        <v>983</v>
      </c>
      <c r="E449" s="209" t="s">
        <v>986</v>
      </c>
      <c r="F449" s="358" t="s">
        <v>849</v>
      </c>
      <c r="G449" s="358"/>
      <c r="H449" s="386">
        <f>H450+H451+H452+H453</f>
        <v>0</v>
      </c>
      <c r="I449" s="386">
        <f>I450+I451+I452+I453</f>
        <v>0</v>
      </c>
      <c r="J449" s="349">
        <f t="shared" si="74"/>
        <v>0</v>
      </c>
      <c r="K449" s="386">
        <f>K450+K451+K452+K453</f>
        <v>0</v>
      </c>
      <c r="L449" s="419"/>
      <c r="O449" s="264"/>
    </row>
    <row r="450" spans="1:15" s="248" customFormat="1" ht="12.75" customHeight="1">
      <c r="A450" s="369" t="s">
        <v>9</v>
      </c>
      <c r="B450" s="357" t="s">
        <v>39</v>
      </c>
      <c r="C450" s="358" t="s">
        <v>84</v>
      </c>
      <c r="D450" s="358" t="s">
        <v>983</v>
      </c>
      <c r="E450" s="209" t="s">
        <v>989</v>
      </c>
      <c r="F450" s="358" t="s">
        <v>849</v>
      </c>
      <c r="G450" s="358" t="s">
        <v>10</v>
      </c>
      <c r="H450" s="386"/>
      <c r="I450" s="386"/>
      <c r="J450" s="349">
        <f t="shared" si="74"/>
        <v>0</v>
      </c>
      <c r="K450" s="419"/>
      <c r="L450" s="419"/>
      <c r="O450" s="264"/>
    </row>
    <row r="451" spans="1:15" s="247" customFormat="1">
      <c r="A451" s="369" t="s">
        <v>11</v>
      </c>
      <c r="B451" s="357" t="s">
        <v>39</v>
      </c>
      <c r="C451" s="358" t="s">
        <v>84</v>
      </c>
      <c r="D451" s="358" t="s">
        <v>983</v>
      </c>
      <c r="E451" s="209" t="s">
        <v>986</v>
      </c>
      <c r="F451" s="209" t="s">
        <v>849</v>
      </c>
      <c r="G451" s="209" t="s">
        <v>12</v>
      </c>
      <c r="H451" s="331"/>
      <c r="I451" s="331"/>
      <c r="J451" s="349">
        <f t="shared" si="74"/>
        <v>0</v>
      </c>
      <c r="K451" s="365"/>
      <c r="L451" s="365"/>
      <c r="O451" s="264"/>
    </row>
    <row r="452" spans="1:15" s="247" customFormat="1" ht="12.75" customHeight="1">
      <c r="A452" s="369" t="s">
        <v>628</v>
      </c>
      <c r="B452" s="357" t="s">
        <v>39</v>
      </c>
      <c r="C452" s="358" t="s">
        <v>84</v>
      </c>
      <c r="D452" s="358" t="s">
        <v>983</v>
      </c>
      <c r="E452" s="209" t="s">
        <v>987</v>
      </c>
      <c r="F452" s="209" t="s">
        <v>849</v>
      </c>
      <c r="G452" s="209" t="s">
        <v>197</v>
      </c>
      <c r="H452" s="331"/>
      <c r="I452" s="331"/>
      <c r="J452" s="349">
        <f t="shared" si="74"/>
        <v>0</v>
      </c>
      <c r="K452" s="365"/>
      <c r="L452" s="365"/>
      <c r="O452" s="264"/>
    </row>
    <row r="453" spans="1:15" s="247" customFormat="1" ht="12.75" customHeight="1">
      <c r="A453" s="369" t="s">
        <v>472</v>
      </c>
      <c r="B453" s="357" t="s">
        <v>39</v>
      </c>
      <c r="C453" s="358" t="s">
        <v>84</v>
      </c>
      <c r="D453" s="358" t="s">
        <v>983</v>
      </c>
      <c r="E453" s="209" t="s">
        <v>802</v>
      </c>
      <c r="F453" s="209" t="s">
        <v>29</v>
      </c>
      <c r="G453" s="209" t="s">
        <v>198</v>
      </c>
      <c r="H453" s="331"/>
      <c r="I453" s="331"/>
      <c r="J453" s="349">
        <f t="shared" si="74"/>
        <v>0</v>
      </c>
      <c r="K453" s="365"/>
      <c r="L453" s="365"/>
      <c r="O453" s="264"/>
    </row>
    <row r="454" spans="1:15" s="247" customFormat="1" ht="25.5" customHeight="1">
      <c r="A454" s="369" t="s">
        <v>16</v>
      </c>
      <c r="B454" s="370" t="s">
        <v>39</v>
      </c>
      <c r="C454" s="209" t="s">
        <v>84</v>
      </c>
      <c r="D454" s="209" t="s">
        <v>177</v>
      </c>
      <c r="E454" s="35" t="s">
        <v>651</v>
      </c>
      <c r="F454" s="209"/>
      <c r="G454" s="209"/>
      <c r="H454" s="331">
        <f>H456</f>
        <v>0</v>
      </c>
      <c r="I454" s="331"/>
      <c r="J454" s="349">
        <f t="shared" si="74"/>
        <v>0</v>
      </c>
      <c r="K454" s="365"/>
      <c r="L454" s="365"/>
      <c r="O454" s="264"/>
    </row>
    <row r="455" spans="1:15" s="247" customFormat="1" ht="12.75" customHeight="1">
      <c r="A455" s="369" t="s">
        <v>793</v>
      </c>
      <c r="B455" s="370" t="s">
        <v>39</v>
      </c>
      <c r="C455" s="209" t="s">
        <v>84</v>
      </c>
      <c r="D455" s="209" t="s">
        <v>177</v>
      </c>
      <c r="E455" s="35" t="s">
        <v>792</v>
      </c>
      <c r="F455" s="209"/>
      <c r="G455" s="209"/>
      <c r="H455" s="331">
        <f>H456</f>
        <v>0</v>
      </c>
      <c r="I455" s="331"/>
      <c r="J455" s="349">
        <f t="shared" si="74"/>
        <v>0</v>
      </c>
      <c r="K455" s="365"/>
      <c r="L455" s="365"/>
      <c r="O455" s="264"/>
    </row>
    <row r="456" spans="1:15" ht="25.5" customHeight="1">
      <c r="A456" s="388" t="s">
        <v>82</v>
      </c>
      <c r="B456" s="370" t="s">
        <v>39</v>
      </c>
      <c r="C456" s="209" t="s">
        <v>84</v>
      </c>
      <c r="D456" s="209" t="s">
        <v>177</v>
      </c>
      <c r="E456" s="35" t="s">
        <v>792</v>
      </c>
      <c r="F456" s="209" t="s">
        <v>27</v>
      </c>
      <c r="G456" s="209"/>
      <c r="H456" s="331">
        <f>H457</f>
        <v>0</v>
      </c>
      <c r="I456" s="331"/>
      <c r="J456" s="349">
        <f t="shared" si="74"/>
        <v>0</v>
      </c>
      <c r="K456" s="365"/>
      <c r="L456" s="365"/>
      <c r="O456" s="264"/>
    </row>
    <row r="457" spans="1:15" ht="25.5" customHeight="1">
      <c r="A457" s="388" t="s">
        <v>74</v>
      </c>
      <c r="B457" s="370" t="s">
        <v>39</v>
      </c>
      <c r="C457" s="209" t="s">
        <v>84</v>
      </c>
      <c r="D457" s="209" t="s">
        <v>177</v>
      </c>
      <c r="E457" s="35" t="s">
        <v>792</v>
      </c>
      <c r="F457" s="209" t="s">
        <v>29</v>
      </c>
      <c r="G457" s="209"/>
      <c r="H457" s="331">
        <f>H458</f>
        <v>0</v>
      </c>
      <c r="I457" s="331"/>
      <c r="J457" s="349">
        <f t="shared" si="74"/>
        <v>0</v>
      </c>
      <c r="K457" s="365"/>
      <c r="L457" s="365"/>
      <c r="O457" s="264"/>
    </row>
    <row r="458" spans="1:15" ht="14.25" customHeight="1">
      <c r="A458" s="369" t="s">
        <v>791</v>
      </c>
      <c r="B458" s="370" t="s">
        <v>39</v>
      </c>
      <c r="C458" s="209" t="s">
        <v>84</v>
      </c>
      <c r="D458" s="209" t="s">
        <v>177</v>
      </c>
      <c r="E458" s="35" t="s">
        <v>792</v>
      </c>
      <c r="F458" s="209" t="s">
        <v>29</v>
      </c>
      <c r="G458" s="209" t="s">
        <v>12</v>
      </c>
      <c r="H458" s="349"/>
      <c r="I458" s="349"/>
      <c r="J458" s="349">
        <f t="shared" si="74"/>
        <v>0</v>
      </c>
      <c r="K458" s="365"/>
      <c r="L458" s="365"/>
      <c r="O458" s="264"/>
    </row>
    <row r="459" spans="1:15" ht="75" customHeight="1">
      <c r="A459" s="421" t="s">
        <v>1037</v>
      </c>
      <c r="B459" s="353" t="s">
        <v>39</v>
      </c>
      <c r="C459" s="250" t="s">
        <v>84</v>
      </c>
      <c r="D459" s="250" t="s">
        <v>177</v>
      </c>
      <c r="E459" s="34" t="s">
        <v>909</v>
      </c>
      <c r="F459" s="250"/>
      <c r="G459" s="250"/>
      <c r="H459" s="368">
        <f t="shared" ref="H459:L462" si="84">H460</f>
        <v>1000</v>
      </c>
      <c r="I459" s="368">
        <f t="shared" si="84"/>
        <v>0</v>
      </c>
      <c r="J459" s="349">
        <f t="shared" si="74"/>
        <v>1000</v>
      </c>
      <c r="K459" s="368">
        <f t="shared" si="84"/>
        <v>700</v>
      </c>
      <c r="L459" s="368">
        <f t="shared" si="84"/>
        <v>1000</v>
      </c>
      <c r="O459" s="264"/>
    </row>
    <row r="460" spans="1:15" ht="12.75" customHeight="1">
      <c r="A460" s="421" t="s">
        <v>214</v>
      </c>
      <c r="B460" s="353" t="s">
        <v>39</v>
      </c>
      <c r="C460" s="250" t="s">
        <v>84</v>
      </c>
      <c r="D460" s="250" t="s">
        <v>177</v>
      </c>
      <c r="E460" s="34" t="s">
        <v>910</v>
      </c>
      <c r="F460" s="250"/>
      <c r="G460" s="250"/>
      <c r="H460" s="368">
        <f>H461</f>
        <v>1000</v>
      </c>
      <c r="I460" s="368">
        <f>I461</f>
        <v>0</v>
      </c>
      <c r="J460" s="349">
        <f t="shared" si="74"/>
        <v>1000</v>
      </c>
      <c r="K460" s="368">
        <f t="shared" si="84"/>
        <v>700</v>
      </c>
      <c r="L460" s="368">
        <f t="shared" si="84"/>
        <v>1000</v>
      </c>
      <c r="O460" s="264"/>
    </row>
    <row r="461" spans="1:15" ht="27" customHeight="1">
      <c r="A461" s="388" t="s">
        <v>35</v>
      </c>
      <c r="B461" s="370" t="s">
        <v>39</v>
      </c>
      <c r="C461" s="209" t="s">
        <v>84</v>
      </c>
      <c r="D461" s="209" t="s">
        <v>177</v>
      </c>
      <c r="E461" s="35" t="s">
        <v>910</v>
      </c>
      <c r="F461" s="209" t="s">
        <v>27</v>
      </c>
      <c r="G461" s="209"/>
      <c r="H461" s="368">
        <f t="shared" si="84"/>
        <v>1000</v>
      </c>
      <c r="I461" s="368">
        <f t="shared" si="84"/>
        <v>0</v>
      </c>
      <c r="J461" s="349">
        <f t="shared" si="74"/>
        <v>1000</v>
      </c>
      <c r="K461" s="368">
        <f t="shared" si="84"/>
        <v>700</v>
      </c>
      <c r="L461" s="368">
        <f t="shared" si="84"/>
        <v>1000</v>
      </c>
      <c r="O461" s="264"/>
    </row>
    <row r="462" spans="1:15" ht="30" customHeight="1">
      <c r="A462" s="388" t="s">
        <v>90</v>
      </c>
      <c r="B462" s="370" t="s">
        <v>39</v>
      </c>
      <c r="C462" s="209" t="s">
        <v>84</v>
      </c>
      <c r="D462" s="209" t="s">
        <v>177</v>
      </c>
      <c r="E462" s="35" t="s">
        <v>910</v>
      </c>
      <c r="F462" s="209" t="s">
        <v>29</v>
      </c>
      <c r="G462" s="209"/>
      <c r="H462" s="368">
        <f t="shared" si="84"/>
        <v>1000</v>
      </c>
      <c r="I462" s="368">
        <f t="shared" si="84"/>
        <v>0</v>
      </c>
      <c r="J462" s="349">
        <f t="shared" si="74"/>
        <v>1000</v>
      </c>
      <c r="K462" s="368">
        <f t="shared" si="84"/>
        <v>700</v>
      </c>
      <c r="L462" s="368">
        <f t="shared" si="84"/>
        <v>1000</v>
      </c>
      <c r="O462" s="264"/>
    </row>
    <row r="463" spans="1:15" ht="14.25" customHeight="1">
      <c r="A463" s="369" t="s">
        <v>9</v>
      </c>
      <c r="B463" s="370" t="s">
        <v>39</v>
      </c>
      <c r="C463" s="209" t="s">
        <v>84</v>
      </c>
      <c r="D463" s="209" t="s">
        <v>177</v>
      </c>
      <c r="E463" s="35" t="s">
        <v>910</v>
      </c>
      <c r="F463" s="209" t="s">
        <v>29</v>
      </c>
      <c r="G463" s="209" t="s">
        <v>10</v>
      </c>
      <c r="H463" s="331">
        <v>1000</v>
      </c>
      <c r="I463" s="331"/>
      <c r="J463" s="349">
        <f t="shared" si="74"/>
        <v>1000</v>
      </c>
      <c r="K463" s="368">
        <v>700</v>
      </c>
      <c r="L463" s="368">
        <v>1000</v>
      </c>
      <c r="O463" s="264"/>
    </row>
    <row r="464" spans="1:15" ht="13.5" customHeight="1">
      <c r="A464" s="21" t="s">
        <v>401</v>
      </c>
      <c r="B464" s="76" t="s">
        <v>39</v>
      </c>
      <c r="C464" s="250" t="s">
        <v>138</v>
      </c>
      <c r="D464" s="250"/>
      <c r="E464" s="34"/>
      <c r="F464" s="250"/>
      <c r="G464" s="250"/>
      <c r="H464" s="349">
        <f>H465+H480+H526+H521</f>
        <v>6489.5</v>
      </c>
      <c r="I464" s="349">
        <f>I465+I480+I526+I521</f>
        <v>0</v>
      </c>
      <c r="J464" s="349">
        <f t="shared" si="74"/>
        <v>6489.5</v>
      </c>
      <c r="K464" s="349">
        <f>K465+K480+K526+K521</f>
        <v>7481.7</v>
      </c>
      <c r="L464" s="349">
        <f>L465+L480+L526+L521</f>
        <v>7221.1</v>
      </c>
      <c r="O464" s="264"/>
    </row>
    <row r="465" spans="1:15" ht="14.25" customHeight="1">
      <c r="A465" s="355" t="s">
        <v>139</v>
      </c>
      <c r="B465" s="422" t="s">
        <v>39</v>
      </c>
      <c r="C465" s="354" t="s">
        <v>138</v>
      </c>
      <c r="D465" s="354" t="s">
        <v>140</v>
      </c>
      <c r="E465" s="354"/>
      <c r="F465" s="354"/>
      <c r="G465" s="354"/>
      <c r="H465" s="349">
        <f t="shared" ref="H465:L467" si="85">H473</f>
        <v>1256</v>
      </c>
      <c r="I465" s="349">
        <f>I473</f>
        <v>0</v>
      </c>
      <c r="J465" s="349">
        <f t="shared" si="74"/>
        <v>1256</v>
      </c>
      <c r="K465" s="349">
        <f t="shared" si="85"/>
        <v>1256</v>
      </c>
      <c r="L465" s="349">
        <f t="shared" si="85"/>
        <v>1256</v>
      </c>
      <c r="O465" s="264"/>
    </row>
    <row r="466" spans="1:15" ht="26.25" hidden="1" customHeight="1">
      <c r="A466" s="355" t="s">
        <v>16</v>
      </c>
      <c r="B466" s="422" t="s">
        <v>39</v>
      </c>
      <c r="C466" s="354" t="s">
        <v>138</v>
      </c>
      <c r="D466" s="354" t="s">
        <v>140</v>
      </c>
      <c r="E466" s="354" t="s">
        <v>203</v>
      </c>
      <c r="F466" s="354"/>
      <c r="G466" s="354"/>
      <c r="H466" s="423">
        <f t="shared" si="85"/>
        <v>1256</v>
      </c>
      <c r="I466" s="423">
        <f>I474</f>
        <v>0</v>
      </c>
      <c r="J466" s="349">
        <f t="shared" si="74"/>
        <v>1256</v>
      </c>
      <c r="K466" s="423">
        <f t="shared" si="85"/>
        <v>1256</v>
      </c>
      <c r="L466" s="423">
        <f t="shared" si="85"/>
        <v>1256</v>
      </c>
      <c r="O466" s="264"/>
    </row>
    <row r="467" spans="1:15" ht="28.5" hidden="1" customHeight="1">
      <c r="A467" s="225" t="s">
        <v>141</v>
      </c>
      <c r="B467" s="227" t="s">
        <v>39</v>
      </c>
      <c r="C467" s="209" t="s">
        <v>138</v>
      </c>
      <c r="D467" s="209" t="s">
        <v>140</v>
      </c>
      <c r="E467" s="223" t="s">
        <v>340</v>
      </c>
      <c r="F467" s="209"/>
      <c r="G467" s="209"/>
      <c r="H467" s="423">
        <f t="shared" si="85"/>
        <v>1256</v>
      </c>
      <c r="I467" s="423">
        <f>I475</f>
        <v>0</v>
      </c>
      <c r="J467" s="349">
        <f t="shared" si="74"/>
        <v>1256</v>
      </c>
      <c r="K467" s="423">
        <f t="shared" si="85"/>
        <v>1256</v>
      </c>
      <c r="L467" s="423">
        <f t="shared" si="85"/>
        <v>1256</v>
      </c>
      <c r="O467" s="264"/>
    </row>
    <row r="468" spans="1:15" ht="25.5" hidden="1" customHeight="1">
      <c r="A468" s="369" t="s">
        <v>123</v>
      </c>
      <c r="B468" s="370" t="s">
        <v>39</v>
      </c>
      <c r="C468" s="209" t="s">
        <v>138</v>
      </c>
      <c r="D468" s="209" t="s">
        <v>140</v>
      </c>
      <c r="E468" s="223" t="s">
        <v>340</v>
      </c>
      <c r="F468" s="209" t="s">
        <v>124</v>
      </c>
      <c r="G468" s="209"/>
      <c r="H468" s="423">
        <f t="shared" ref="H468:I471" si="86">H478</f>
        <v>0</v>
      </c>
      <c r="I468" s="423">
        <f t="shared" si="86"/>
        <v>0</v>
      </c>
      <c r="J468" s="349">
        <f t="shared" si="74"/>
        <v>0</v>
      </c>
      <c r="K468" s="365"/>
      <c r="L468" s="365"/>
      <c r="O468" s="264"/>
    </row>
    <row r="469" spans="1:15" ht="26.25" hidden="1" customHeight="1">
      <c r="A469" s="225" t="s">
        <v>127</v>
      </c>
      <c r="B469" s="227" t="s">
        <v>39</v>
      </c>
      <c r="C469" s="209" t="s">
        <v>138</v>
      </c>
      <c r="D469" s="209" t="s">
        <v>140</v>
      </c>
      <c r="E469" s="223" t="s">
        <v>340</v>
      </c>
      <c r="F469" s="209" t="s">
        <v>126</v>
      </c>
      <c r="G469" s="209"/>
      <c r="H469" s="423">
        <f t="shared" si="86"/>
        <v>0</v>
      </c>
      <c r="I469" s="423">
        <f t="shared" si="86"/>
        <v>0</v>
      </c>
      <c r="J469" s="349">
        <f t="shared" si="74"/>
        <v>0</v>
      </c>
      <c r="K469" s="365"/>
      <c r="L469" s="365"/>
      <c r="O469" s="264"/>
    </row>
    <row r="470" spans="1:15" ht="13.5" hidden="1" customHeight="1">
      <c r="A470" s="225" t="s">
        <v>9</v>
      </c>
      <c r="B470" s="227" t="s">
        <v>39</v>
      </c>
      <c r="C470" s="209" t="s">
        <v>138</v>
      </c>
      <c r="D470" s="209" t="s">
        <v>140</v>
      </c>
      <c r="E470" s="223" t="s">
        <v>340</v>
      </c>
      <c r="F470" s="209" t="s">
        <v>126</v>
      </c>
      <c r="G470" s="209" t="s">
        <v>10</v>
      </c>
      <c r="H470" s="423">
        <f t="shared" si="86"/>
        <v>0</v>
      </c>
      <c r="I470" s="423">
        <f t="shared" si="86"/>
        <v>0</v>
      </c>
      <c r="J470" s="349">
        <f t="shared" si="74"/>
        <v>0</v>
      </c>
      <c r="K470" s="365"/>
      <c r="L470" s="365"/>
      <c r="O470" s="264"/>
    </row>
    <row r="471" spans="1:15" ht="26.25" hidden="1" customHeight="1">
      <c r="A471" s="225" t="s">
        <v>127</v>
      </c>
      <c r="B471" s="227" t="s">
        <v>39</v>
      </c>
      <c r="C471" s="209" t="s">
        <v>138</v>
      </c>
      <c r="D471" s="209" t="s">
        <v>140</v>
      </c>
      <c r="E471" s="223" t="s">
        <v>340</v>
      </c>
      <c r="F471" s="209" t="s">
        <v>126</v>
      </c>
      <c r="G471" s="209"/>
      <c r="H471" s="423">
        <f t="shared" si="86"/>
        <v>0</v>
      </c>
      <c r="I471" s="423">
        <f t="shared" si="86"/>
        <v>0</v>
      </c>
      <c r="J471" s="349">
        <f t="shared" si="74"/>
        <v>0</v>
      </c>
      <c r="K471" s="365"/>
      <c r="L471" s="365"/>
      <c r="O471" s="264"/>
    </row>
    <row r="472" spans="1:15" ht="12.75" hidden="1" customHeight="1">
      <c r="A472" s="225" t="s">
        <v>9</v>
      </c>
      <c r="B472" s="227" t="s">
        <v>39</v>
      </c>
      <c r="C472" s="209" t="s">
        <v>138</v>
      </c>
      <c r="D472" s="209" t="s">
        <v>140</v>
      </c>
      <c r="E472" s="223" t="s">
        <v>340</v>
      </c>
      <c r="F472" s="209" t="s">
        <v>126</v>
      </c>
      <c r="G472" s="209" t="s">
        <v>10</v>
      </c>
      <c r="H472" s="331"/>
      <c r="I472" s="331"/>
      <c r="J472" s="349">
        <f t="shared" si="74"/>
        <v>0</v>
      </c>
      <c r="K472" s="365"/>
      <c r="L472" s="365"/>
      <c r="O472" s="264"/>
    </row>
    <row r="473" spans="1:15" ht="31.5" customHeight="1">
      <c r="A473" s="355" t="s">
        <v>16</v>
      </c>
      <c r="B473" s="422" t="s">
        <v>39</v>
      </c>
      <c r="C473" s="354" t="s">
        <v>138</v>
      </c>
      <c r="D473" s="354" t="s">
        <v>140</v>
      </c>
      <c r="E473" s="354" t="s">
        <v>651</v>
      </c>
      <c r="F473" s="354"/>
      <c r="G473" s="354"/>
      <c r="H473" s="331">
        <f>H474</f>
        <v>1256</v>
      </c>
      <c r="I473" s="331">
        <f>I474</f>
        <v>0</v>
      </c>
      <c r="J473" s="349">
        <f t="shared" ref="J473:J536" si="87">H473+I473</f>
        <v>1256</v>
      </c>
      <c r="K473" s="331">
        <f>K474</f>
        <v>1256</v>
      </c>
      <c r="L473" s="331">
        <f>L474</f>
        <v>1256</v>
      </c>
      <c r="O473" s="264"/>
    </row>
    <row r="474" spans="1:15" ht="21.75" customHeight="1">
      <c r="A474" s="225" t="s">
        <v>141</v>
      </c>
      <c r="B474" s="227" t="s">
        <v>39</v>
      </c>
      <c r="C474" s="209" t="s">
        <v>138</v>
      </c>
      <c r="D474" s="209" t="s">
        <v>140</v>
      </c>
      <c r="E474" s="223" t="s">
        <v>748</v>
      </c>
      <c r="F474" s="209"/>
      <c r="G474" s="209"/>
      <c r="H474" s="331">
        <f>H475</f>
        <v>1256</v>
      </c>
      <c r="I474" s="331">
        <f>I475</f>
        <v>0</v>
      </c>
      <c r="J474" s="349">
        <f t="shared" si="87"/>
        <v>1256</v>
      </c>
      <c r="K474" s="331">
        <f>K475</f>
        <v>1256</v>
      </c>
      <c r="L474" s="331">
        <f>L475</f>
        <v>1256</v>
      </c>
      <c r="O474" s="264"/>
    </row>
    <row r="475" spans="1:15" ht="28.5" customHeight="1">
      <c r="A475" s="369" t="s">
        <v>123</v>
      </c>
      <c r="B475" s="370" t="s">
        <v>39</v>
      </c>
      <c r="C475" s="209" t="s">
        <v>138</v>
      </c>
      <c r="D475" s="209" t="s">
        <v>140</v>
      </c>
      <c r="E475" s="223" t="s">
        <v>748</v>
      </c>
      <c r="F475" s="209" t="s">
        <v>124</v>
      </c>
      <c r="G475" s="209"/>
      <c r="H475" s="331">
        <f>H478+H476</f>
        <v>1256</v>
      </c>
      <c r="I475" s="331">
        <f>I478+I476</f>
        <v>0</v>
      </c>
      <c r="J475" s="349">
        <f t="shared" si="87"/>
        <v>1256</v>
      </c>
      <c r="K475" s="331">
        <f>K478+K476</f>
        <v>1256</v>
      </c>
      <c r="L475" s="331">
        <f>L478+L476</f>
        <v>1256</v>
      </c>
      <c r="O475" s="264"/>
    </row>
    <row r="476" spans="1:15" ht="25.5" customHeight="1">
      <c r="A476" s="369" t="s">
        <v>852</v>
      </c>
      <c r="B476" s="370" t="s">
        <v>39</v>
      </c>
      <c r="C476" s="209" t="s">
        <v>138</v>
      </c>
      <c r="D476" s="209" t="s">
        <v>140</v>
      </c>
      <c r="E476" s="223" t="s">
        <v>748</v>
      </c>
      <c r="F476" s="209" t="s">
        <v>853</v>
      </c>
      <c r="G476" s="209"/>
      <c r="H476" s="331">
        <f>H477</f>
        <v>1256</v>
      </c>
      <c r="I476" s="331">
        <f>I477</f>
        <v>0</v>
      </c>
      <c r="J476" s="349">
        <f t="shared" si="87"/>
        <v>1256</v>
      </c>
      <c r="K476" s="331">
        <f>K477</f>
        <v>1256</v>
      </c>
      <c r="L476" s="331">
        <f>L477</f>
        <v>1256</v>
      </c>
      <c r="O476" s="264"/>
    </row>
    <row r="477" spans="1:15" ht="13.5" customHeight="1">
      <c r="A477" s="225" t="s">
        <v>9</v>
      </c>
      <c r="B477" s="370" t="s">
        <v>39</v>
      </c>
      <c r="C477" s="209" t="s">
        <v>138</v>
      </c>
      <c r="D477" s="209" t="s">
        <v>140</v>
      </c>
      <c r="E477" s="223" t="s">
        <v>748</v>
      </c>
      <c r="F477" s="209" t="s">
        <v>853</v>
      </c>
      <c r="G477" s="209" t="s">
        <v>10</v>
      </c>
      <c r="H477" s="331">
        <v>1256</v>
      </c>
      <c r="I477" s="331"/>
      <c r="J477" s="349">
        <f t="shared" si="87"/>
        <v>1256</v>
      </c>
      <c r="K477" s="331">
        <v>1256</v>
      </c>
      <c r="L477" s="331">
        <v>1256</v>
      </c>
      <c r="O477" s="264"/>
    </row>
    <row r="478" spans="1:15" ht="36.75" hidden="1" customHeight="1">
      <c r="A478" s="225" t="s">
        <v>127</v>
      </c>
      <c r="B478" s="227" t="s">
        <v>39</v>
      </c>
      <c r="C478" s="209" t="s">
        <v>138</v>
      </c>
      <c r="D478" s="209" t="s">
        <v>140</v>
      </c>
      <c r="E478" s="223" t="s">
        <v>748</v>
      </c>
      <c r="F478" s="209" t="s">
        <v>126</v>
      </c>
      <c r="G478" s="209"/>
      <c r="H478" s="331">
        <f>H479</f>
        <v>0</v>
      </c>
      <c r="I478" s="331"/>
      <c r="J478" s="349">
        <f t="shared" si="87"/>
        <v>0</v>
      </c>
      <c r="K478" s="331">
        <f>K479</f>
        <v>0</v>
      </c>
      <c r="L478" s="365"/>
      <c r="O478" s="264"/>
    </row>
    <row r="479" spans="1:15" ht="12.75" hidden="1" customHeight="1">
      <c r="A479" s="225" t="s">
        <v>9</v>
      </c>
      <c r="B479" s="227" t="s">
        <v>39</v>
      </c>
      <c r="C479" s="209" t="s">
        <v>138</v>
      </c>
      <c r="D479" s="209" t="s">
        <v>140</v>
      </c>
      <c r="E479" s="223" t="s">
        <v>748</v>
      </c>
      <c r="F479" s="209" t="s">
        <v>126</v>
      </c>
      <c r="G479" s="209" t="s">
        <v>10</v>
      </c>
      <c r="H479" s="331"/>
      <c r="I479" s="331"/>
      <c r="J479" s="349">
        <f t="shared" si="87"/>
        <v>0</v>
      </c>
      <c r="K479" s="368"/>
      <c r="L479" s="365"/>
      <c r="O479" s="264"/>
    </row>
    <row r="480" spans="1:15" ht="11.25" hidden="1" customHeight="1">
      <c r="A480" s="352" t="s">
        <v>142</v>
      </c>
      <c r="B480" s="76" t="s">
        <v>39</v>
      </c>
      <c r="C480" s="250" t="s">
        <v>138</v>
      </c>
      <c r="D480" s="250" t="s">
        <v>143</v>
      </c>
      <c r="E480" s="22"/>
      <c r="F480" s="250"/>
      <c r="G480" s="250"/>
      <c r="H480" s="349">
        <f>H481+H497</f>
        <v>0</v>
      </c>
      <c r="I480" s="349"/>
      <c r="J480" s="349">
        <f t="shared" si="87"/>
        <v>0</v>
      </c>
      <c r="K480" s="349">
        <f>K481+K497</f>
        <v>0</v>
      </c>
      <c r="L480" s="349">
        <f>L481+L497</f>
        <v>0</v>
      </c>
      <c r="O480" s="264"/>
    </row>
    <row r="481" spans="1:15" ht="28.5" hidden="1" customHeight="1">
      <c r="A481" s="352" t="s">
        <v>16</v>
      </c>
      <c r="B481" s="227" t="s">
        <v>39</v>
      </c>
      <c r="C481" s="209" t="s">
        <v>138</v>
      </c>
      <c r="D481" s="209" t="s">
        <v>143</v>
      </c>
      <c r="E481" s="209" t="s">
        <v>651</v>
      </c>
      <c r="F481" s="209"/>
      <c r="G481" s="209"/>
      <c r="H481" s="331">
        <f>H482+H487+H492+H515</f>
        <v>0</v>
      </c>
      <c r="I481" s="331"/>
      <c r="J481" s="349">
        <f t="shared" si="87"/>
        <v>0</v>
      </c>
      <c r="K481" s="331">
        <f>K482+K487+K492+K515</f>
        <v>0</v>
      </c>
      <c r="L481" s="331">
        <f>L482+L487+L492+L515</f>
        <v>0</v>
      </c>
      <c r="O481" s="264"/>
    </row>
    <row r="482" spans="1:15" s="247" customFormat="1" ht="66.75" hidden="1" customHeight="1">
      <c r="A482" s="369" t="s">
        <v>632</v>
      </c>
      <c r="B482" s="227" t="s">
        <v>39</v>
      </c>
      <c r="C482" s="209" t="s">
        <v>138</v>
      </c>
      <c r="D482" s="209" t="s">
        <v>143</v>
      </c>
      <c r="E482" s="209" t="s">
        <v>838</v>
      </c>
      <c r="F482" s="209"/>
      <c r="G482" s="209"/>
      <c r="H482" s="331">
        <f t="shared" ref="H482:L483" si="88">H483</f>
        <v>0</v>
      </c>
      <c r="I482" s="331"/>
      <c r="J482" s="349">
        <f t="shared" si="87"/>
        <v>0</v>
      </c>
      <c r="K482" s="331">
        <f t="shared" si="88"/>
        <v>0</v>
      </c>
      <c r="L482" s="331">
        <f t="shared" si="88"/>
        <v>0</v>
      </c>
      <c r="O482" s="264"/>
    </row>
    <row r="483" spans="1:15" ht="25.5" hidden="1">
      <c r="A483" s="369" t="s">
        <v>123</v>
      </c>
      <c r="B483" s="227" t="s">
        <v>39</v>
      </c>
      <c r="C483" s="209" t="s">
        <v>138</v>
      </c>
      <c r="D483" s="209" t="s">
        <v>143</v>
      </c>
      <c r="E483" s="209" t="s">
        <v>838</v>
      </c>
      <c r="F483" s="209" t="s">
        <v>124</v>
      </c>
      <c r="G483" s="209"/>
      <c r="H483" s="331">
        <f t="shared" si="88"/>
        <v>0</v>
      </c>
      <c r="I483" s="331"/>
      <c r="J483" s="349">
        <f t="shared" si="87"/>
        <v>0</v>
      </c>
      <c r="K483" s="331">
        <f t="shared" si="88"/>
        <v>0</v>
      </c>
      <c r="L483" s="331">
        <f t="shared" si="88"/>
        <v>0</v>
      </c>
      <c r="O483" s="264"/>
    </row>
    <row r="484" spans="1:15" ht="24.75" hidden="1" customHeight="1">
      <c r="A484" s="225" t="s">
        <v>434</v>
      </c>
      <c r="B484" s="227" t="s">
        <v>39</v>
      </c>
      <c r="C484" s="209" t="s">
        <v>138</v>
      </c>
      <c r="D484" s="209" t="s">
        <v>143</v>
      </c>
      <c r="E484" s="209" t="s">
        <v>838</v>
      </c>
      <c r="F484" s="209" t="s">
        <v>126</v>
      </c>
      <c r="G484" s="209"/>
      <c r="H484" s="331">
        <f>H486</f>
        <v>0</v>
      </c>
      <c r="I484" s="331"/>
      <c r="J484" s="349">
        <f t="shared" si="87"/>
        <v>0</v>
      </c>
      <c r="K484" s="331">
        <f>K486</f>
        <v>0</v>
      </c>
      <c r="L484" s="331">
        <f>L486</f>
        <v>0</v>
      </c>
      <c r="O484" s="264"/>
    </row>
    <row r="485" spans="1:15" ht="12.75" hidden="1" customHeight="1">
      <c r="A485" s="369" t="s">
        <v>11</v>
      </c>
      <c r="B485" s="227" t="s">
        <v>39</v>
      </c>
      <c r="C485" s="209" t="s">
        <v>138</v>
      </c>
      <c r="D485" s="209" t="s">
        <v>143</v>
      </c>
      <c r="E485" s="209" t="s">
        <v>649</v>
      </c>
      <c r="F485" s="209" t="s">
        <v>435</v>
      </c>
      <c r="G485" s="209" t="s">
        <v>12</v>
      </c>
      <c r="H485" s="331"/>
      <c r="I485" s="331"/>
      <c r="J485" s="349">
        <f t="shared" si="87"/>
        <v>0</v>
      </c>
      <c r="K485" s="365"/>
      <c r="L485" s="365"/>
      <c r="O485" s="264"/>
    </row>
    <row r="486" spans="1:15" hidden="1">
      <c r="A486" s="369" t="s">
        <v>628</v>
      </c>
      <c r="B486" s="227" t="s">
        <v>39</v>
      </c>
      <c r="C486" s="209" t="s">
        <v>138</v>
      </c>
      <c r="D486" s="209" t="s">
        <v>143</v>
      </c>
      <c r="E486" s="209" t="s">
        <v>838</v>
      </c>
      <c r="F486" s="209" t="s">
        <v>126</v>
      </c>
      <c r="G486" s="209" t="s">
        <v>197</v>
      </c>
      <c r="H486" s="331">
        <v>0</v>
      </c>
      <c r="I486" s="331"/>
      <c r="J486" s="349">
        <f t="shared" si="87"/>
        <v>0</v>
      </c>
      <c r="K486" s="368"/>
      <c r="L486" s="368"/>
      <c r="O486" s="264"/>
    </row>
    <row r="487" spans="1:15" ht="60" hidden="1" customHeight="1">
      <c r="A487" s="390" t="s">
        <v>631</v>
      </c>
      <c r="B487" s="402" t="s">
        <v>39</v>
      </c>
      <c r="C487" s="209" t="s">
        <v>138</v>
      </c>
      <c r="D487" s="209" t="s">
        <v>143</v>
      </c>
      <c r="E487" s="209" t="s">
        <v>794</v>
      </c>
      <c r="F487" s="209" t="s">
        <v>38</v>
      </c>
      <c r="G487" s="209"/>
      <c r="H487" s="331">
        <f t="shared" ref="H487:L488" si="89">H488</f>
        <v>0</v>
      </c>
      <c r="I487" s="331"/>
      <c r="J487" s="349">
        <f t="shared" si="87"/>
        <v>0</v>
      </c>
      <c r="K487" s="331">
        <f t="shared" si="89"/>
        <v>0</v>
      </c>
      <c r="L487" s="331">
        <f t="shared" si="89"/>
        <v>0</v>
      </c>
      <c r="O487" s="264"/>
    </row>
    <row r="488" spans="1:15" ht="27" hidden="1" customHeight="1">
      <c r="A488" s="369" t="s">
        <v>123</v>
      </c>
      <c r="B488" s="370" t="s">
        <v>39</v>
      </c>
      <c r="C488" s="209" t="s">
        <v>138</v>
      </c>
      <c r="D488" s="209" t="s">
        <v>143</v>
      </c>
      <c r="E488" s="209" t="s">
        <v>794</v>
      </c>
      <c r="F488" s="209" t="s">
        <v>124</v>
      </c>
      <c r="G488" s="209"/>
      <c r="H488" s="331">
        <f t="shared" si="89"/>
        <v>0</v>
      </c>
      <c r="I488" s="331"/>
      <c r="J488" s="349">
        <f t="shared" si="87"/>
        <v>0</v>
      </c>
      <c r="K488" s="331">
        <f t="shared" si="89"/>
        <v>0</v>
      </c>
      <c r="L488" s="331">
        <f t="shared" si="89"/>
        <v>0</v>
      </c>
      <c r="O488" s="264"/>
    </row>
    <row r="489" spans="1:15" ht="24" hidden="1" customHeight="1">
      <c r="A489" s="369" t="s">
        <v>123</v>
      </c>
      <c r="B489" s="78" t="s">
        <v>39</v>
      </c>
      <c r="C489" s="209" t="s">
        <v>138</v>
      </c>
      <c r="D489" s="209" t="s">
        <v>143</v>
      </c>
      <c r="E489" s="209" t="s">
        <v>794</v>
      </c>
      <c r="F489" s="209" t="s">
        <v>126</v>
      </c>
      <c r="G489" s="209"/>
      <c r="H489" s="331">
        <f>H490+H491</f>
        <v>0</v>
      </c>
      <c r="I489" s="331"/>
      <c r="J489" s="349">
        <f t="shared" si="87"/>
        <v>0</v>
      </c>
      <c r="K489" s="331">
        <f>K490+K491</f>
        <v>0</v>
      </c>
      <c r="L489" s="331">
        <f>L490+L491</f>
        <v>0</v>
      </c>
      <c r="O489" s="264"/>
    </row>
    <row r="490" spans="1:15" ht="12.75" hidden="1" customHeight="1">
      <c r="A490" s="369" t="s">
        <v>11</v>
      </c>
      <c r="B490" s="370" t="s">
        <v>39</v>
      </c>
      <c r="C490" s="209" t="s">
        <v>138</v>
      </c>
      <c r="D490" s="209" t="s">
        <v>143</v>
      </c>
      <c r="E490" s="209" t="s">
        <v>650</v>
      </c>
      <c r="F490" s="209" t="s">
        <v>435</v>
      </c>
      <c r="G490" s="209" t="s">
        <v>12</v>
      </c>
      <c r="H490" s="331"/>
      <c r="I490" s="331"/>
      <c r="J490" s="349">
        <f t="shared" si="87"/>
        <v>0</v>
      </c>
      <c r="K490" s="365"/>
      <c r="L490" s="365"/>
      <c r="O490" s="264"/>
    </row>
    <row r="491" spans="1:15" ht="12.75" hidden="1" customHeight="1">
      <c r="A491" s="369" t="s">
        <v>628</v>
      </c>
      <c r="B491" s="370" t="s">
        <v>39</v>
      </c>
      <c r="C491" s="209" t="s">
        <v>138</v>
      </c>
      <c r="D491" s="209" t="s">
        <v>143</v>
      </c>
      <c r="E491" s="209" t="s">
        <v>794</v>
      </c>
      <c r="F491" s="209" t="s">
        <v>126</v>
      </c>
      <c r="G491" s="209" t="s">
        <v>197</v>
      </c>
      <c r="H491" s="331"/>
      <c r="I491" s="331"/>
      <c r="J491" s="349">
        <f t="shared" si="87"/>
        <v>0</v>
      </c>
      <c r="K491" s="368"/>
      <c r="L491" s="365"/>
      <c r="O491" s="264"/>
    </row>
    <row r="492" spans="1:15" ht="140.25" hidden="1">
      <c r="A492" s="424" t="s">
        <v>815</v>
      </c>
      <c r="B492" s="402" t="s">
        <v>39</v>
      </c>
      <c r="C492" s="209" t="s">
        <v>138</v>
      </c>
      <c r="D492" s="209" t="s">
        <v>143</v>
      </c>
      <c r="E492" s="209" t="s">
        <v>814</v>
      </c>
      <c r="F492" s="209" t="s">
        <v>38</v>
      </c>
      <c r="G492" s="209"/>
      <c r="H492" s="331">
        <f t="shared" ref="H492:L493" si="90">H493</f>
        <v>0</v>
      </c>
      <c r="I492" s="331"/>
      <c r="J492" s="349">
        <f t="shared" si="87"/>
        <v>0</v>
      </c>
      <c r="K492" s="331">
        <f t="shared" si="90"/>
        <v>0</v>
      </c>
      <c r="L492" s="331">
        <f t="shared" si="90"/>
        <v>0</v>
      </c>
      <c r="O492" s="264"/>
    </row>
    <row r="493" spans="1:15" ht="25.5" hidden="1">
      <c r="A493" s="369" t="s">
        <v>123</v>
      </c>
      <c r="B493" s="370" t="s">
        <v>39</v>
      </c>
      <c r="C493" s="209" t="s">
        <v>138</v>
      </c>
      <c r="D493" s="209" t="s">
        <v>143</v>
      </c>
      <c r="E493" s="209" t="s">
        <v>814</v>
      </c>
      <c r="F493" s="209" t="s">
        <v>124</v>
      </c>
      <c r="G493" s="209"/>
      <c r="H493" s="331">
        <f t="shared" si="90"/>
        <v>0</v>
      </c>
      <c r="I493" s="331"/>
      <c r="J493" s="349">
        <f t="shared" si="87"/>
        <v>0</v>
      </c>
      <c r="K493" s="331">
        <f t="shared" si="90"/>
        <v>0</v>
      </c>
      <c r="L493" s="331">
        <f t="shared" si="90"/>
        <v>0</v>
      </c>
      <c r="O493" s="264"/>
    </row>
    <row r="494" spans="1:15" ht="38.25" hidden="1">
      <c r="A494" s="225" t="s">
        <v>127</v>
      </c>
      <c r="B494" s="78" t="s">
        <v>39</v>
      </c>
      <c r="C494" s="209" t="s">
        <v>138</v>
      </c>
      <c r="D494" s="209" t="s">
        <v>143</v>
      </c>
      <c r="E494" s="209" t="s">
        <v>814</v>
      </c>
      <c r="F494" s="209" t="s">
        <v>126</v>
      </c>
      <c r="G494" s="209"/>
      <c r="H494" s="331">
        <f>H495+H496</f>
        <v>0</v>
      </c>
      <c r="I494" s="331"/>
      <c r="J494" s="349">
        <f t="shared" si="87"/>
        <v>0</v>
      </c>
      <c r="K494" s="331">
        <f>K495+K496</f>
        <v>0</v>
      </c>
      <c r="L494" s="331">
        <f>L495+L496</f>
        <v>0</v>
      </c>
      <c r="O494" s="264"/>
    </row>
    <row r="495" spans="1:15" ht="12.75" hidden="1" customHeight="1">
      <c r="A495" s="369" t="s">
        <v>11</v>
      </c>
      <c r="B495" s="370" t="s">
        <v>39</v>
      </c>
      <c r="C495" s="209" t="s">
        <v>138</v>
      </c>
      <c r="D495" s="209" t="s">
        <v>143</v>
      </c>
      <c r="E495" s="209" t="s">
        <v>814</v>
      </c>
      <c r="F495" s="209" t="s">
        <v>126</v>
      </c>
      <c r="G495" s="209" t="s">
        <v>12</v>
      </c>
      <c r="H495" s="331"/>
      <c r="I495" s="331"/>
      <c r="J495" s="349">
        <f t="shared" si="87"/>
        <v>0</v>
      </c>
      <c r="K495" s="365"/>
      <c r="L495" s="365"/>
      <c r="O495" s="264"/>
    </row>
    <row r="496" spans="1:15" hidden="1">
      <c r="A496" s="369" t="s">
        <v>628</v>
      </c>
      <c r="B496" s="370" t="s">
        <v>39</v>
      </c>
      <c r="C496" s="209" t="s">
        <v>138</v>
      </c>
      <c r="D496" s="209" t="s">
        <v>143</v>
      </c>
      <c r="E496" s="209" t="s">
        <v>814</v>
      </c>
      <c r="F496" s="209" t="s">
        <v>126</v>
      </c>
      <c r="G496" s="209" t="s">
        <v>197</v>
      </c>
      <c r="H496" s="331"/>
      <c r="I496" s="331"/>
      <c r="J496" s="349">
        <f t="shared" si="87"/>
        <v>0</v>
      </c>
      <c r="K496" s="365"/>
      <c r="L496" s="368">
        <v>0</v>
      </c>
      <c r="O496" s="264"/>
    </row>
    <row r="497" spans="1:15" s="248" customFormat="1" ht="44.25" hidden="1" customHeight="1">
      <c r="A497" s="356" t="s">
        <v>681</v>
      </c>
      <c r="B497" s="357" t="s">
        <v>39</v>
      </c>
      <c r="C497" s="358" t="s">
        <v>138</v>
      </c>
      <c r="D497" s="358" t="s">
        <v>143</v>
      </c>
      <c r="E497" s="358" t="s">
        <v>680</v>
      </c>
      <c r="F497" s="358"/>
      <c r="G497" s="358"/>
      <c r="H497" s="386">
        <f>H498</f>
        <v>0</v>
      </c>
      <c r="I497" s="386"/>
      <c r="J497" s="349">
        <f t="shared" si="87"/>
        <v>0</v>
      </c>
      <c r="K497" s="386">
        <f t="shared" ref="K497:L501" si="91">K498</f>
        <v>0</v>
      </c>
      <c r="L497" s="386">
        <f t="shared" si="91"/>
        <v>0</v>
      </c>
      <c r="O497" s="264"/>
    </row>
    <row r="498" spans="1:15" ht="38.25" hidden="1" customHeight="1">
      <c r="A498" s="369" t="s">
        <v>682</v>
      </c>
      <c r="B498" s="370" t="s">
        <v>39</v>
      </c>
      <c r="C498" s="209" t="s">
        <v>138</v>
      </c>
      <c r="D498" s="209" t="s">
        <v>143</v>
      </c>
      <c r="E498" s="209" t="s">
        <v>683</v>
      </c>
      <c r="F498" s="209"/>
      <c r="G498" s="209"/>
      <c r="H498" s="331">
        <f>H499</f>
        <v>0</v>
      </c>
      <c r="I498" s="331"/>
      <c r="J498" s="349">
        <f t="shared" si="87"/>
        <v>0</v>
      </c>
      <c r="K498" s="331">
        <f t="shared" si="91"/>
        <v>0</v>
      </c>
      <c r="L498" s="331">
        <f t="shared" si="91"/>
        <v>0</v>
      </c>
      <c r="O498" s="264"/>
    </row>
    <row r="499" spans="1:15" ht="102" hidden="1">
      <c r="A499" s="390" t="s">
        <v>945</v>
      </c>
      <c r="B499" s="370" t="s">
        <v>39</v>
      </c>
      <c r="C499" s="209" t="s">
        <v>138</v>
      </c>
      <c r="D499" s="209" t="s">
        <v>143</v>
      </c>
      <c r="E499" s="209" t="s">
        <v>684</v>
      </c>
      <c r="F499" s="209"/>
      <c r="G499" s="209"/>
      <c r="H499" s="331">
        <f>H500</f>
        <v>0</v>
      </c>
      <c r="I499" s="331"/>
      <c r="J499" s="349">
        <f t="shared" si="87"/>
        <v>0</v>
      </c>
      <c r="K499" s="331">
        <f t="shared" si="91"/>
        <v>0</v>
      </c>
      <c r="L499" s="331">
        <f t="shared" si="91"/>
        <v>0</v>
      </c>
      <c r="O499" s="264"/>
    </row>
    <row r="500" spans="1:15" ht="39" hidden="1" customHeight="1">
      <c r="A500" s="425" t="s">
        <v>974</v>
      </c>
      <c r="B500" s="370" t="s">
        <v>39</v>
      </c>
      <c r="C500" s="209" t="s">
        <v>138</v>
      </c>
      <c r="D500" s="209" t="s">
        <v>143</v>
      </c>
      <c r="E500" s="209" t="s">
        <v>860</v>
      </c>
      <c r="F500" s="209"/>
      <c r="G500" s="209"/>
      <c r="H500" s="331">
        <f>H501</f>
        <v>0</v>
      </c>
      <c r="I500" s="331"/>
      <c r="J500" s="349">
        <f t="shared" si="87"/>
        <v>0</v>
      </c>
      <c r="K500" s="331">
        <f t="shared" si="91"/>
        <v>0</v>
      </c>
      <c r="L500" s="331">
        <f t="shared" si="91"/>
        <v>0</v>
      </c>
      <c r="O500" s="264"/>
    </row>
    <row r="501" spans="1:15" ht="25.5" hidden="1" customHeight="1">
      <c r="A501" s="369" t="s">
        <v>123</v>
      </c>
      <c r="B501" s="370" t="s">
        <v>39</v>
      </c>
      <c r="C501" s="209" t="s">
        <v>138</v>
      </c>
      <c r="D501" s="209" t="s">
        <v>143</v>
      </c>
      <c r="E501" s="209" t="s">
        <v>860</v>
      </c>
      <c r="F501" s="209" t="s">
        <v>124</v>
      </c>
      <c r="G501" s="209"/>
      <c r="H501" s="331">
        <f>H502</f>
        <v>0</v>
      </c>
      <c r="I501" s="331"/>
      <c r="J501" s="349">
        <f t="shared" si="87"/>
        <v>0</v>
      </c>
      <c r="K501" s="331">
        <f t="shared" si="91"/>
        <v>0</v>
      </c>
      <c r="L501" s="331">
        <f t="shared" si="91"/>
        <v>0</v>
      </c>
      <c r="O501" s="264"/>
    </row>
    <row r="502" spans="1:15" ht="36" hidden="1" customHeight="1">
      <c r="A502" s="225" t="s">
        <v>127</v>
      </c>
      <c r="B502" s="227" t="s">
        <v>39</v>
      </c>
      <c r="C502" s="209" t="s">
        <v>138</v>
      </c>
      <c r="D502" s="209" t="s">
        <v>143</v>
      </c>
      <c r="E502" s="209" t="s">
        <v>860</v>
      </c>
      <c r="F502" s="209" t="s">
        <v>126</v>
      </c>
      <c r="G502" s="209"/>
      <c r="H502" s="331">
        <f>H503+H504+H505</f>
        <v>0</v>
      </c>
      <c r="I502" s="331"/>
      <c r="J502" s="349">
        <f t="shared" si="87"/>
        <v>0</v>
      </c>
      <c r="K502" s="331">
        <f>K503+K504+K505</f>
        <v>0</v>
      </c>
      <c r="L502" s="331">
        <f>L503+L504+L505</f>
        <v>0</v>
      </c>
      <c r="O502" s="264"/>
    </row>
    <row r="503" spans="1:15" ht="12.75" hidden="1" customHeight="1">
      <c r="A503" s="225" t="s">
        <v>9</v>
      </c>
      <c r="B503" s="227" t="s">
        <v>39</v>
      </c>
      <c r="C503" s="209" t="s">
        <v>138</v>
      </c>
      <c r="D503" s="209" t="s">
        <v>143</v>
      </c>
      <c r="E503" s="209" t="s">
        <v>860</v>
      </c>
      <c r="F503" s="209" t="s">
        <v>126</v>
      </c>
      <c r="G503" s="209" t="s">
        <v>10</v>
      </c>
      <c r="H503" s="331"/>
      <c r="I503" s="331"/>
      <c r="J503" s="349">
        <f t="shared" si="87"/>
        <v>0</v>
      </c>
      <c r="K503" s="365"/>
      <c r="L503" s="365"/>
      <c r="O503" s="264"/>
    </row>
    <row r="504" spans="1:15" ht="12.75" hidden="1" customHeight="1">
      <c r="A504" s="225" t="s">
        <v>11</v>
      </c>
      <c r="B504" s="227" t="s">
        <v>39</v>
      </c>
      <c r="C504" s="209" t="s">
        <v>138</v>
      </c>
      <c r="D504" s="209" t="s">
        <v>143</v>
      </c>
      <c r="E504" s="209" t="s">
        <v>860</v>
      </c>
      <c r="F504" s="209" t="s">
        <v>126</v>
      </c>
      <c r="G504" s="209" t="s">
        <v>12</v>
      </c>
      <c r="H504" s="331"/>
      <c r="I504" s="331"/>
      <c r="J504" s="349">
        <f t="shared" si="87"/>
        <v>0</v>
      </c>
      <c r="K504" s="368"/>
      <c r="L504" s="365"/>
      <c r="O504" s="264"/>
    </row>
    <row r="505" spans="1:15" ht="12" hidden="1" customHeight="1">
      <c r="A505" s="225" t="s">
        <v>628</v>
      </c>
      <c r="B505" s="227" t="s">
        <v>39</v>
      </c>
      <c r="C505" s="209" t="s">
        <v>138</v>
      </c>
      <c r="D505" s="209" t="s">
        <v>143</v>
      </c>
      <c r="E505" s="209" t="s">
        <v>860</v>
      </c>
      <c r="F505" s="209" t="s">
        <v>126</v>
      </c>
      <c r="G505" s="209" t="s">
        <v>197</v>
      </c>
      <c r="H505" s="331"/>
      <c r="I505" s="331"/>
      <c r="J505" s="349">
        <f t="shared" si="87"/>
        <v>0</v>
      </c>
      <c r="K505" s="365"/>
      <c r="L505" s="365"/>
      <c r="O505" s="264"/>
    </row>
    <row r="506" spans="1:15" ht="12.75" hidden="1" customHeight="1">
      <c r="A506" s="21" t="s">
        <v>402</v>
      </c>
      <c r="B506" s="76" t="s">
        <v>39</v>
      </c>
      <c r="C506" s="250" t="s">
        <v>154</v>
      </c>
      <c r="D506" s="250"/>
      <c r="E506" s="250"/>
      <c r="F506" s="250"/>
      <c r="G506" s="250"/>
      <c r="H506" s="349">
        <f t="shared" ref="H506:H513" si="92">H507</f>
        <v>0</v>
      </c>
      <c r="I506" s="349"/>
      <c r="J506" s="349">
        <f t="shared" si="87"/>
        <v>0</v>
      </c>
      <c r="K506" s="365"/>
      <c r="L506" s="365"/>
      <c r="O506" s="264"/>
    </row>
    <row r="507" spans="1:15" ht="12.75" hidden="1" customHeight="1">
      <c r="A507" s="21" t="s">
        <v>626</v>
      </c>
      <c r="B507" s="76" t="s">
        <v>39</v>
      </c>
      <c r="C507" s="250" t="s">
        <v>154</v>
      </c>
      <c r="D507" s="250" t="s">
        <v>627</v>
      </c>
      <c r="E507" s="250"/>
      <c r="F507" s="250"/>
      <c r="G507" s="250"/>
      <c r="H507" s="349">
        <f t="shared" si="92"/>
        <v>0</v>
      </c>
      <c r="I507" s="349"/>
      <c r="J507" s="349">
        <f t="shared" si="87"/>
        <v>0</v>
      </c>
      <c r="K507" s="365"/>
      <c r="L507" s="365"/>
      <c r="O507" s="264"/>
    </row>
    <row r="508" spans="1:15" s="247" customFormat="1" ht="25.5" hidden="1" customHeight="1">
      <c r="A508" s="225" t="s">
        <v>681</v>
      </c>
      <c r="B508" s="227" t="s">
        <v>39</v>
      </c>
      <c r="C508" s="209" t="s">
        <v>154</v>
      </c>
      <c r="D508" s="209" t="s">
        <v>627</v>
      </c>
      <c r="E508" s="209" t="s">
        <v>680</v>
      </c>
      <c r="F508" s="209"/>
      <c r="G508" s="209"/>
      <c r="H508" s="331">
        <f t="shared" si="92"/>
        <v>0</v>
      </c>
      <c r="I508" s="331"/>
      <c r="J508" s="349">
        <f t="shared" si="87"/>
        <v>0</v>
      </c>
      <c r="K508" s="365"/>
      <c r="L508" s="365"/>
      <c r="O508" s="264"/>
    </row>
    <row r="509" spans="1:15" s="247" customFormat="1" ht="36.75" hidden="1" customHeight="1">
      <c r="A509" s="225" t="s">
        <v>685</v>
      </c>
      <c r="B509" s="227" t="s">
        <v>39</v>
      </c>
      <c r="C509" s="209" t="s">
        <v>154</v>
      </c>
      <c r="D509" s="209" t="s">
        <v>627</v>
      </c>
      <c r="E509" s="209" t="s">
        <v>687</v>
      </c>
      <c r="F509" s="209"/>
      <c r="G509" s="209"/>
      <c r="H509" s="331">
        <f t="shared" si="92"/>
        <v>0</v>
      </c>
      <c r="I509" s="331"/>
      <c r="J509" s="349">
        <f t="shared" si="87"/>
        <v>0</v>
      </c>
      <c r="K509" s="365"/>
      <c r="L509" s="365"/>
      <c r="O509" s="264"/>
    </row>
    <row r="510" spans="1:15" s="247" customFormat="1" ht="38.25" hidden="1" customHeight="1">
      <c r="A510" s="225" t="s">
        <v>686</v>
      </c>
      <c r="B510" s="227" t="s">
        <v>39</v>
      </c>
      <c r="C510" s="209" t="s">
        <v>154</v>
      </c>
      <c r="D510" s="209" t="s">
        <v>627</v>
      </c>
      <c r="E510" s="209" t="s">
        <v>688</v>
      </c>
      <c r="F510" s="209"/>
      <c r="G510" s="209"/>
      <c r="H510" s="331">
        <f t="shared" si="92"/>
        <v>0</v>
      </c>
      <c r="I510" s="331"/>
      <c r="J510" s="349">
        <f t="shared" si="87"/>
        <v>0</v>
      </c>
      <c r="K510" s="365"/>
      <c r="L510" s="365"/>
      <c r="O510" s="264"/>
    </row>
    <row r="511" spans="1:15" s="247" customFormat="1" ht="12.75" hidden="1" customHeight="1">
      <c r="A511" s="225" t="s">
        <v>214</v>
      </c>
      <c r="B511" s="227" t="s">
        <v>39</v>
      </c>
      <c r="C511" s="209" t="s">
        <v>154</v>
      </c>
      <c r="D511" s="209" t="s">
        <v>627</v>
      </c>
      <c r="E511" s="209" t="s">
        <v>689</v>
      </c>
      <c r="F511" s="209"/>
      <c r="G511" s="209"/>
      <c r="H511" s="331">
        <f t="shared" si="92"/>
        <v>0</v>
      </c>
      <c r="I511" s="331"/>
      <c r="J511" s="349">
        <f t="shared" si="87"/>
        <v>0</v>
      </c>
      <c r="K511" s="365"/>
      <c r="L511" s="365"/>
      <c r="O511" s="264"/>
    </row>
    <row r="512" spans="1:15" s="247" customFormat="1" ht="38.25" hidden="1" customHeight="1">
      <c r="A512" s="390" t="s">
        <v>92</v>
      </c>
      <c r="B512" s="227" t="s">
        <v>39</v>
      </c>
      <c r="C512" s="209" t="s">
        <v>154</v>
      </c>
      <c r="D512" s="209" t="s">
        <v>627</v>
      </c>
      <c r="E512" s="209" t="s">
        <v>689</v>
      </c>
      <c r="F512" s="209" t="s">
        <v>93</v>
      </c>
      <c r="G512" s="209"/>
      <c r="H512" s="331">
        <f t="shared" si="92"/>
        <v>0</v>
      </c>
      <c r="I512" s="331"/>
      <c r="J512" s="349">
        <f t="shared" si="87"/>
        <v>0</v>
      </c>
      <c r="K512" s="365"/>
      <c r="L512" s="365"/>
      <c r="O512" s="264"/>
    </row>
    <row r="513" spans="1:15" s="247" customFormat="1" ht="12.75" hidden="1" customHeight="1">
      <c r="A513" s="390" t="s">
        <v>149</v>
      </c>
      <c r="B513" s="227" t="s">
        <v>39</v>
      </c>
      <c r="C513" s="209" t="s">
        <v>154</v>
      </c>
      <c r="D513" s="209" t="s">
        <v>627</v>
      </c>
      <c r="E513" s="209" t="s">
        <v>689</v>
      </c>
      <c r="F513" s="209" t="s">
        <v>150</v>
      </c>
      <c r="G513" s="209"/>
      <c r="H513" s="331">
        <f t="shared" si="92"/>
        <v>0</v>
      </c>
      <c r="I513" s="331"/>
      <c r="J513" s="349">
        <f t="shared" si="87"/>
        <v>0</v>
      </c>
      <c r="K513" s="365"/>
      <c r="L513" s="365"/>
      <c r="O513" s="264"/>
    </row>
    <row r="514" spans="1:15" s="247" customFormat="1" ht="14.25" customHeight="1">
      <c r="A514" s="369" t="s">
        <v>94</v>
      </c>
      <c r="B514" s="227" t="s">
        <v>39</v>
      </c>
      <c r="C514" s="209" t="s">
        <v>154</v>
      </c>
      <c r="D514" s="209" t="s">
        <v>627</v>
      </c>
      <c r="E514" s="209" t="s">
        <v>689</v>
      </c>
      <c r="F514" s="209" t="s">
        <v>150</v>
      </c>
      <c r="G514" s="209" t="s">
        <v>10</v>
      </c>
      <c r="H514" s="331"/>
      <c r="I514" s="331"/>
      <c r="J514" s="349">
        <f t="shared" si="87"/>
        <v>0</v>
      </c>
      <c r="K514" s="365"/>
      <c r="L514" s="365"/>
      <c r="O514" s="264"/>
    </row>
    <row r="515" spans="1:15" s="247" customFormat="1" ht="38.25">
      <c r="A515" s="369" t="s">
        <v>977</v>
      </c>
      <c r="B515" s="227" t="s">
        <v>39</v>
      </c>
      <c r="C515" s="209" t="s">
        <v>138</v>
      </c>
      <c r="D515" s="209" t="s">
        <v>143</v>
      </c>
      <c r="E515" s="209" t="s">
        <v>978</v>
      </c>
      <c r="F515" s="209"/>
      <c r="G515" s="209"/>
      <c r="H515" s="331">
        <f>H516</f>
        <v>0</v>
      </c>
      <c r="I515" s="331">
        <f>I516</f>
        <v>0</v>
      </c>
      <c r="J515" s="349">
        <f t="shared" si="87"/>
        <v>0</v>
      </c>
      <c r="K515" s="331">
        <f>K516</f>
        <v>0</v>
      </c>
      <c r="L515" s="331">
        <f>L516</f>
        <v>0</v>
      </c>
      <c r="O515" s="264"/>
    </row>
    <row r="516" spans="1:15" s="247" customFormat="1" ht="51">
      <c r="A516" s="388" t="s">
        <v>148</v>
      </c>
      <c r="B516" s="227" t="s">
        <v>39</v>
      </c>
      <c r="C516" s="209" t="s">
        <v>138</v>
      </c>
      <c r="D516" s="209" t="s">
        <v>143</v>
      </c>
      <c r="E516" s="209" t="s">
        <v>978</v>
      </c>
      <c r="F516" s="209" t="s">
        <v>93</v>
      </c>
      <c r="G516" s="209"/>
      <c r="H516" s="331">
        <f>H517+H519</f>
        <v>0</v>
      </c>
      <c r="I516" s="331">
        <f>I517+I519</f>
        <v>0</v>
      </c>
      <c r="J516" s="349">
        <f t="shared" si="87"/>
        <v>0</v>
      </c>
      <c r="K516" s="331">
        <f>K517+K519</f>
        <v>0</v>
      </c>
      <c r="L516" s="331">
        <f>L517+L519</f>
        <v>0</v>
      </c>
      <c r="O516" s="264"/>
    </row>
    <row r="517" spans="1:15" s="247" customFormat="1">
      <c r="A517" s="225" t="s">
        <v>149</v>
      </c>
      <c r="B517" s="227" t="s">
        <v>39</v>
      </c>
      <c r="C517" s="209" t="s">
        <v>138</v>
      </c>
      <c r="D517" s="209" t="s">
        <v>143</v>
      </c>
      <c r="E517" s="209" t="s">
        <v>978</v>
      </c>
      <c r="F517" s="209" t="s">
        <v>150</v>
      </c>
      <c r="G517" s="209"/>
      <c r="H517" s="331">
        <f>H518</f>
        <v>0</v>
      </c>
      <c r="I517" s="331">
        <f>I518</f>
        <v>0</v>
      </c>
      <c r="J517" s="349">
        <f t="shared" si="87"/>
        <v>0</v>
      </c>
      <c r="K517" s="331">
        <f>K518</f>
        <v>0</v>
      </c>
      <c r="L517" s="331">
        <f>L518</f>
        <v>0</v>
      </c>
      <c r="O517" s="264"/>
    </row>
    <row r="518" spans="1:15" s="247" customFormat="1">
      <c r="A518" s="369" t="s">
        <v>9</v>
      </c>
      <c r="B518" s="227" t="s">
        <v>39</v>
      </c>
      <c r="C518" s="209" t="s">
        <v>138</v>
      </c>
      <c r="D518" s="209" t="s">
        <v>143</v>
      </c>
      <c r="E518" s="209" t="s">
        <v>690</v>
      </c>
      <c r="F518" s="209" t="s">
        <v>126</v>
      </c>
      <c r="G518" s="209" t="s">
        <v>10</v>
      </c>
      <c r="H518" s="331"/>
      <c r="I518" s="331"/>
      <c r="J518" s="349">
        <f t="shared" si="87"/>
        <v>0</v>
      </c>
      <c r="K518" s="365"/>
      <c r="L518" s="365"/>
      <c r="O518" s="264"/>
    </row>
    <row r="519" spans="1:15" s="247" customFormat="1" ht="62.25" customHeight="1">
      <c r="A519" s="378" t="s">
        <v>512</v>
      </c>
      <c r="B519" s="227" t="s">
        <v>39</v>
      </c>
      <c r="C519" s="209" t="s">
        <v>138</v>
      </c>
      <c r="D519" s="209" t="s">
        <v>143</v>
      </c>
      <c r="E519" s="209" t="s">
        <v>978</v>
      </c>
      <c r="F519" s="209" t="s">
        <v>514</v>
      </c>
      <c r="G519" s="209"/>
      <c r="H519" s="331">
        <f>H520</f>
        <v>0</v>
      </c>
      <c r="I519" s="331">
        <f>I520</f>
        <v>0</v>
      </c>
      <c r="J519" s="349">
        <f t="shared" si="87"/>
        <v>0</v>
      </c>
      <c r="K519" s="331">
        <f>K520</f>
        <v>0</v>
      </c>
      <c r="L519" s="331">
        <f>L520</f>
        <v>0</v>
      </c>
      <c r="O519" s="264"/>
    </row>
    <row r="520" spans="1:15" s="247" customFormat="1">
      <c r="A520" s="47" t="s">
        <v>11</v>
      </c>
      <c r="B520" s="227" t="s">
        <v>39</v>
      </c>
      <c r="C520" s="209" t="s">
        <v>138</v>
      </c>
      <c r="D520" s="209" t="s">
        <v>143</v>
      </c>
      <c r="E520" s="209" t="s">
        <v>978</v>
      </c>
      <c r="F520" s="209" t="s">
        <v>514</v>
      </c>
      <c r="G520" s="209" t="s">
        <v>10</v>
      </c>
      <c r="H520" s="331"/>
      <c r="I520" s="331"/>
      <c r="J520" s="349">
        <f t="shared" si="87"/>
        <v>0</v>
      </c>
      <c r="K520" s="365"/>
      <c r="L520" s="365"/>
      <c r="O520" s="264"/>
    </row>
    <row r="521" spans="1:15" s="312" customFormat="1" ht="41.25" customHeight="1">
      <c r="A521" s="48" t="s">
        <v>681</v>
      </c>
      <c r="B521" s="76" t="s">
        <v>39</v>
      </c>
      <c r="C521" s="209" t="s">
        <v>138</v>
      </c>
      <c r="D521" s="209" t="s">
        <v>143</v>
      </c>
      <c r="E521" s="209" t="s">
        <v>680</v>
      </c>
      <c r="F521" s="209"/>
      <c r="G521" s="209"/>
      <c r="H521" s="349">
        <v>131.5</v>
      </c>
      <c r="I521" s="349"/>
      <c r="J521" s="349">
        <f t="shared" si="87"/>
        <v>131.5</v>
      </c>
      <c r="K521" s="365"/>
      <c r="L521" s="365"/>
      <c r="O521" s="264"/>
    </row>
    <row r="522" spans="1:15" s="312" customFormat="1">
      <c r="A522" s="421" t="s">
        <v>214</v>
      </c>
      <c r="B522" s="353" t="s">
        <v>39</v>
      </c>
      <c r="C522" s="209" t="s">
        <v>138</v>
      </c>
      <c r="D522" s="209" t="s">
        <v>143</v>
      </c>
      <c r="E522" s="209" t="s">
        <v>860</v>
      </c>
      <c r="F522" s="209"/>
      <c r="G522" s="209"/>
      <c r="H522" s="331">
        <v>131.5</v>
      </c>
      <c r="I522" s="331"/>
      <c r="J522" s="349">
        <f t="shared" si="87"/>
        <v>131.5</v>
      </c>
      <c r="K522" s="365"/>
      <c r="L522" s="365"/>
      <c r="O522" s="264"/>
    </row>
    <row r="523" spans="1:15" s="312" customFormat="1" ht="21.75" customHeight="1">
      <c r="A523" s="388" t="s">
        <v>35</v>
      </c>
      <c r="B523" s="370" t="s">
        <v>39</v>
      </c>
      <c r="C523" s="209" t="s">
        <v>138</v>
      </c>
      <c r="D523" s="209" t="s">
        <v>143</v>
      </c>
      <c r="E523" s="209" t="s">
        <v>860</v>
      </c>
      <c r="F523" s="209" t="s">
        <v>27</v>
      </c>
      <c r="G523" s="209"/>
      <c r="H523" s="331">
        <v>131.5</v>
      </c>
      <c r="I523" s="331"/>
      <c r="J523" s="349">
        <f t="shared" si="87"/>
        <v>131.5</v>
      </c>
      <c r="K523" s="365"/>
      <c r="L523" s="365"/>
      <c r="O523" s="264"/>
    </row>
    <row r="524" spans="1:15" s="312" customFormat="1" ht="24" customHeight="1">
      <c r="A524" s="388" t="s">
        <v>90</v>
      </c>
      <c r="B524" s="370" t="s">
        <v>39</v>
      </c>
      <c r="C524" s="209" t="s">
        <v>138</v>
      </c>
      <c r="D524" s="209" t="s">
        <v>143</v>
      </c>
      <c r="E524" s="209" t="s">
        <v>860</v>
      </c>
      <c r="F524" s="209" t="s">
        <v>29</v>
      </c>
      <c r="G524" s="209"/>
      <c r="H524" s="331">
        <v>131.5</v>
      </c>
      <c r="I524" s="331"/>
      <c r="J524" s="349">
        <f t="shared" si="87"/>
        <v>131.5</v>
      </c>
      <c r="K524" s="365"/>
      <c r="L524" s="365"/>
      <c r="O524" s="264"/>
    </row>
    <row r="525" spans="1:15" s="312" customFormat="1">
      <c r="A525" s="369" t="s">
        <v>9</v>
      </c>
      <c r="B525" s="370" t="s">
        <v>39</v>
      </c>
      <c r="C525" s="209" t="s">
        <v>138</v>
      </c>
      <c r="D525" s="209" t="s">
        <v>143</v>
      </c>
      <c r="E525" s="209" t="s">
        <v>860</v>
      </c>
      <c r="F525" s="209" t="s">
        <v>29</v>
      </c>
      <c r="G525" s="209" t="s">
        <v>10</v>
      </c>
      <c r="H525" s="331">
        <v>131.5</v>
      </c>
      <c r="I525" s="331"/>
      <c r="J525" s="349">
        <f t="shared" si="87"/>
        <v>131.5</v>
      </c>
      <c r="K525" s="365"/>
      <c r="L525" s="365"/>
      <c r="O525" s="264"/>
    </row>
    <row r="526" spans="1:15" s="247" customFormat="1">
      <c r="A526" s="352" t="s">
        <v>145</v>
      </c>
      <c r="B526" s="227" t="s">
        <v>39</v>
      </c>
      <c r="C526" s="250" t="s">
        <v>138</v>
      </c>
      <c r="D526" s="250" t="s">
        <v>146</v>
      </c>
      <c r="E526" s="250"/>
      <c r="F526" s="209"/>
      <c r="G526" s="209"/>
      <c r="H526" s="349">
        <f>H527</f>
        <v>5102</v>
      </c>
      <c r="I526" s="349">
        <f>I527</f>
        <v>0</v>
      </c>
      <c r="J526" s="349">
        <f t="shared" si="87"/>
        <v>5102</v>
      </c>
      <c r="K526" s="349">
        <f>K527</f>
        <v>6225.7</v>
      </c>
      <c r="L526" s="349">
        <f>L527</f>
        <v>5965.1</v>
      </c>
      <c r="O526" s="264"/>
    </row>
    <row r="527" spans="1:15" s="247" customFormat="1" ht="28.5" customHeight="1">
      <c r="A527" s="355" t="s">
        <v>16</v>
      </c>
      <c r="B527" s="227" t="s">
        <v>39</v>
      </c>
      <c r="C527" s="250" t="s">
        <v>138</v>
      </c>
      <c r="D527" s="250" t="s">
        <v>146</v>
      </c>
      <c r="E527" s="398" t="s">
        <v>651</v>
      </c>
      <c r="F527" s="35"/>
      <c r="G527" s="35"/>
      <c r="H527" s="331">
        <f>H528+H533+H538</f>
        <v>5102</v>
      </c>
      <c r="I527" s="331">
        <f>I528+I533+I538</f>
        <v>0</v>
      </c>
      <c r="J527" s="349">
        <f t="shared" si="87"/>
        <v>5102</v>
      </c>
      <c r="K527" s="331">
        <f>K528+K533+K538</f>
        <v>6225.7</v>
      </c>
      <c r="L527" s="331">
        <f>L528+L533+L538</f>
        <v>5965.1</v>
      </c>
      <c r="O527" s="264"/>
    </row>
    <row r="528" spans="1:15" s="247" customFormat="1" ht="63.75" hidden="1" customHeight="1">
      <c r="A528" s="426" t="s">
        <v>841</v>
      </c>
      <c r="B528" s="227" t="s">
        <v>39</v>
      </c>
      <c r="C528" s="209" t="s">
        <v>138</v>
      </c>
      <c r="D528" s="209" t="s">
        <v>146</v>
      </c>
      <c r="E528" s="427" t="s">
        <v>840</v>
      </c>
      <c r="F528" s="209"/>
      <c r="G528" s="209"/>
      <c r="H528" s="331">
        <f t="shared" ref="H528:L531" si="93">H529</f>
        <v>0</v>
      </c>
      <c r="I528" s="331">
        <f t="shared" si="93"/>
        <v>0</v>
      </c>
      <c r="J528" s="349">
        <f t="shared" si="87"/>
        <v>0</v>
      </c>
      <c r="K528" s="331">
        <f t="shared" si="93"/>
        <v>0</v>
      </c>
      <c r="L528" s="331">
        <f t="shared" si="93"/>
        <v>0</v>
      </c>
      <c r="O528" s="264"/>
    </row>
    <row r="529" spans="1:15" s="247" customFormat="1" ht="47.25" hidden="1" customHeight="1">
      <c r="A529" s="388" t="s">
        <v>148</v>
      </c>
      <c r="B529" s="227" t="s">
        <v>39</v>
      </c>
      <c r="C529" s="209" t="s">
        <v>138</v>
      </c>
      <c r="D529" s="209" t="s">
        <v>146</v>
      </c>
      <c r="E529" s="427" t="s">
        <v>840</v>
      </c>
      <c r="F529" s="209" t="s">
        <v>93</v>
      </c>
      <c r="G529" s="209"/>
      <c r="H529" s="331">
        <f t="shared" si="93"/>
        <v>0</v>
      </c>
      <c r="I529" s="331">
        <f t="shared" si="93"/>
        <v>0</v>
      </c>
      <c r="J529" s="349">
        <f t="shared" si="87"/>
        <v>0</v>
      </c>
      <c r="K529" s="331">
        <f t="shared" si="93"/>
        <v>0</v>
      </c>
      <c r="L529" s="331">
        <f t="shared" si="93"/>
        <v>0</v>
      </c>
      <c r="O529" s="264"/>
    </row>
    <row r="530" spans="1:15" s="247" customFormat="1" ht="12.75" hidden="1" customHeight="1">
      <c r="A530" s="388" t="s">
        <v>149</v>
      </c>
      <c r="B530" s="227" t="s">
        <v>39</v>
      </c>
      <c r="C530" s="209" t="s">
        <v>138</v>
      </c>
      <c r="D530" s="209" t="s">
        <v>146</v>
      </c>
      <c r="E530" s="427" t="s">
        <v>840</v>
      </c>
      <c r="F530" s="209" t="s">
        <v>150</v>
      </c>
      <c r="G530" s="209"/>
      <c r="H530" s="331">
        <f t="shared" si="93"/>
        <v>0</v>
      </c>
      <c r="I530" s="331">
        <f t="shared" si="93"/>
        <v>0</v>
      </c>
      <c r="J530" s="349">
        <f t="shared" si="87"/>
        <v>0</v>
      </c>
      <c r="K530" s="331">
        <f t="shared" si="93"/>
        <v>0</v>
      </c>
      <c r="L530" s="331">
        <f t="shared" si="93"/>
        <v>0</v>
      </c>
      <c r="O530" s="264"/>
    </row>
    <row r="531" spans="1:15" s="247" customFormat="1" ht="51" hidden="1" customHeight="1">
      <c r="A531" s="378" t="s">
        <v>512</v>
      </c>
      <c r="B531" s="227" t="s">
        <v>39</v>
      </c>
      <c r="C531" s="209" t="s">
        <v>138</v>
      </c>
      <c r="D531" s="209" t="s">
        <v>146</v>
      </c>
      <c r="E531" s="427" t="s">
        <v>840</v>
      </c>
      <c r="F531" s="209" t="s">
        <v>514</v>
      </c>
      <c r="G531" s="209"/>
      <c r="H531" s="331">
        <f t="shared" si="93"/>
        <v>0</v>
      </c>
      <c r="I531" s="331">
        <f t="shared" si="93"/>
        <v>0</v>
      </c>
      <c r="J531" s="349">
        <f t="shared" si="87"/>
        <v>0</v>
      </c>
      <c r="K531" s="331">
        <f t="shared" si="93"/>
        <v>0</v>
      </c>
      <c r="L531" s="331">
        <f t="shared" si="93"/>
        <v>0</v>
      </c>
      <c r="O531" s="264"/>
    </row>
    <row r="532" spans="1:15" s="247" customFormat="1" ht="12.75" hidden="1" customHeight="1">
      <c r="A532" s="47" t="s">
        <v>628</v>
      </c>
      <c r="B532" s="227" t="s">
        <v>39</v>
      </c>
      <c r="C532" s="209" t="s">
        <v>138</v>
      </c>
      <c r="D532" s="209" t="s">
        <v>146</v>
      </c>
      <c r="E532" s="427" t="s">
        <v>840</v>
      </c>
      <c r="F532" s="209" t="s">
        <v>514</v>
      </c>
      <c r="G532" s="209" t="s">
        <v>197</v>
      </c>
      <c r="H532" s="331"/>
      <c r="I532" s="331"/>
      <c r="J532" s="349">
        <f t="shared" si="87"/>
        <v>0</v>
      </c>
      <c r="K532" s="365"/>
      <c r="L532" s="365"/>
      <c r="O532" s="264"/>
    </row>
    <row r="533" spans="1:15" s="247" customFormat="1" ht="71.25" customHeight="1">
      <c r="A533" s="394" t="s">
        <v>842</v>
      </c>
      <c r="B533" s="227" t="s">
        <v>39</v>
      </c>
      <c r="C533" s="209" t="s">
        <v>138</v>
      </c>
      <c r="D533" s="209" t="s">
        <v>146</v>
      </c>
      <c r="E533" s="427" t="s">
        <v>779</v>
      </c>
      <c r="F533" s="209"/>
      <c r="G533" s="209"/>
      <c r="H533" s="331">
        <f t="shared" ref="H533:L536" si="94">H534</f>
        <v>5102</v>
      </c>
      <c r="I533" s="331">
        <f t="shared" si="94"/>
        <v>0</v>
      </c>
      <c r="J533" s="349">
        <f t="shared" si="87"/>
        <v>5102</v>
      </c>
      <c r="K533" s="331">
        <f t="shared" si="94"/>
        <v>6225.7</v>
      </c>
      <c r="L533" s="331">
        <f t="shared" si="94"/>
        <v>5965.1</v>
      </c>
      <c r="O533" s="264"/>
    </row>
    <row r="534" spans="1:15" s="247" customFormat="1" ht="36.75" customHeight="1">
      <c r="A534" s="388" t="s">
        <v>148</v>
      </c>
      <c r="B534" s="227" t="s">
        <v>39</v>
      </c>
      <c r="C534" s="209" t="s">
        <v>138</v>
      </c>
      <c r="D534" s="209" t="s">
        <v>146</v>
      </c>
      <c r="E534" s="427" t="s">
        <v>779</v>
      </c>
      <c r="F534" s="209" t="s">
        <v>93</v>
      </c>
      <c r="G534" s="209"/>
      <c r="H534" s="331">
        <f t="shared" si="94"/>
        <v>5102</v>
      </c>
      <c r="I534" s="331">
        <f t="shared" si="94"/>
        <v>0</v>
      </c>
      <c r="J534" s="349">
        <f t="shared" si="87"/>
        <v>5102</v>
      </c>
      <c r="K534" s="331">
        <f t="shared" si="94"/>
        <v>6225.7</v>
      </c>
      <c r="L534" s="331">
        <f t="shared" si="94"/>
        <v>5965.1</v>
      </c>
      <c r="O534" s="264"/>
    </row>
    <row r="535" spans="1:15" s="247" customFormat="1" ht="15.75" customHeight="1">
      <c r="A535" s="388" t="s">
        <v>149</v>
      </c>
      <c r="B535" s="227" t="s">
        <v>39</v>
      </c>
      <c r="C535" s="209" t="s">
        <v>138</v>
      </c>
      <c r="D535" s="209" t="s">
        <v>146</v>
      </c>
      <c r="E535" s="427" t="s">
        <v>779</v>
      </c>
      <c r="F535" s="209" t="s">
        <v>150</v>
      </c>
      <c r="G535" s="209"/>
      <c r="H535" s="331">
        <f t="shared" si="94"/>
        <v>5102</v>
      </c>
      <c r="I535" s="331">
        <f t="shared" si="94"/>
        <v>0</v>
      </c>
      <c r="J535" s="349">
        <f t="shared" si="87"/>
        <v>5102</v>
      </c>
      <c r="K535" s="331">
        <f t="shared" si="94"/>
        <v>6225.7</v>
      </c>
      <c r="L535" s="331">
        <f t="shared" si="94"/>
        <v>5965.1</v>
      </c>
      <c r="O535" s="264"/>
    </row>
    <row r="536" spans="1:15" s="247" customFormat="1" ht="53.25" customHeight="1">
      <c r="A536" s="378" t="s">
        <v>512</v>
      </c>
      <c r="B536" s="227" t="s">
        <v>39</v>
      </c>
      <c r="C536" s="209" t="s">
        <v>138</v>
      </c>
      <c r="D536" s="209" t="s">
        <v>146</v>
      </c>
      <c r="E536" s="427" t="s">
        <v>779</v>
      </c>
      <c r="F536" s="209" t="s">
        <v>514</v>
      </c>
      <c r="G536" s="209"/>
      <c r="H536" s="331">
        <f t="shared" si="94"/>
        <v>5102</v>
      </c>
      <c r="I536" s="331">
        <f t="shared" si="94"/>
        <v>0</v>
      </c>
      <c r="J536" s="349">
        <f t="shared" si="87"/>
        <v>5102</v>
      </c>
      <c r="K536" s="331">
        <f t="shared" si="94"/>
        <v>6225.7</v>
      </c>
      <c r="L536" s="331">
        <f t="shared" si="94"/>
        <v>5965.1</v>
      </c>
      <c r="O536" s="264"/>
    </row>
    <row r="537" spans="1:15" s="247" customFormat="1">
      <c r="A537" s="47" t="s">
        <v>11</v>
      </c>
      <c r="B537" s="227" t="s">
        <v>39</v>
      </c>
      <c r="C537" s="209" t="s">
        <v>138</v>
      </c>
      <c r="D537" s="209" t="s">
        <v>146</v>
      </c>
      <c r="E537" s="427" t="s">
        <v>779</v>
      </c>
      <c r="F537" s="209" t="s">
        <v>514</v>
      </c>
      <c r="G537" s="209" t="s">
        <v>12</v>
      </c>
      <c r="H537" s="368">
        <v>5102</v>
      </c>
      <c r="I537" s="368">
        <v>0</v>
      </c>
      <c r="J537" s="349">
        <f t="shared" ref="J537:J600" si="95">H537+I537</f>
        <v>5102</v>
      </c>
      <c r="K537" s="368">
        <v>6225.7</v>
      </c>
      <c r="L537" s="368">
        <v>5965.1</v>
      </c>
      <c r="O537" s="264"/>
    </row>
    <row r="538" spans="1:15" s="247" customFormat="1" ht="89.25" hidden="1">
      <c r="A538" s="428" t="s">
        <v>630</v>
      </c>
      <c r="B538" s="227" t="s">
        <v>39</v>
      </c>
      <c r="C538" s="209" t="s">
        <v>138</v>
      </c>
      <c r="D538" s="209" t="s">
        <v>146</v>
      </c>
      <c r="E538" s="429" t="s">
        <v>751</v>
      </c>
      <c r="F538" s="209"/>
      <c r="G538" s="209"/>
      <c r="H538" s="331">
        <f>H539</f>
        <v>0</v>
      </c>
      <c r="I538" s="331"/>
      <c r="J538" s="349">
        <f t="shared" si="95"/>
        <v>0</v>
      </c>
      <c r="K538" s="331">
        <f>K539</f>
        <v>0</v>
      </c>
      <c r="L538" s="331">
        <f>L539</f>
        <v>0</v>
      </c>
      <c r="O538" s="264"/>
    </row>
    <row r="539" spans="1:15" s="247" customFormat="1" ht="37.5" hidden="1" customHeight="1">
      <c r="A539" s="430" t="s">
        <v>127</v>
      </c>
      <c r="B539" s="227" t="s">
        <v>39</v>
      </c>
      <c r="C539" s="209" t="s">
        <v>138</v>
      </c>
      <c r="D539" s="209" t="s">
        <v>146</v>
      </c>
      <c r="E539" s="429" t="s">
        <v>751</v>
      </c>
      <c r="F539" s="209" t="s">
        <v>124</v>
      </c>
      <c r="G539" s="209"/>
      <c r="H539" s="331">
        <f>H541</f>
        <v>0</v>
      </c>
      <c r="I539" s="331"/>
      <c r="J539" s="349">
        <f t="shared" si="95"/>
        <v>0</v>
      </c>
      <c r="K539" s="331">
        <f>K541</f>
        <v>0</v>
      </c>
      <c r="L539" s="331">
        <f>L541</f>
        <v>0</v>
      </c>
      <c r="O539" s="264"/>
    </row>
    <row r="540" spans="1:15" s="247" customFormat="1" ht="37.5" hidden="1" customHeight="1">
      <c r="A540" s="416" t="s">
        <v>1048</v>
      </c>
      <c r="B540" s="227" t="s">
        <v>39</v>
      </c>
      <c r="C540" s="209" t="s">
        <v>138</v>
      </c>
      <c r="D540" s="209" t="s">
        <v>146</v>
      </c>
      <c r="E540" s="429" t="s">
        <v>751</v>
      </c>
      <c r="F540" s="209" t="s">
        <v>124</v>
      </c>
      <c r="G540" s="209"/>
      <c r="H540" s="331"/>
      <c r="I540" s="331"/>
      <c r="J540" s="349">
        <f t="shared" si="95"/>
        <v>0</v>
      </c>
      <c r="K540" s="331"/>
      <c r="L540" s="331"/>
      <c r="O540" s="264"/>
    </row>
    <row r="541" spans="1:15" s="247" customFormat="1" hidden="1">
      <c r="A541" s="47" t="s">
        <v>11</v>
      </c>
      <c r="B541" s="227" t="s">
        <v>39</v>
      </c>
      <c r="C541" s="209" t="s">
        <v>138</v>
      </c>
      <c r="D541" s="209" t="s">
        <v>146</v>
      </c>
      <c r="E541" s="429" t="s">
        <v>751</v>
      </c>
      <c r="F541" s="209" t="s">
        <v>126</v>
      </c>
      <c r="G541" s="209" t="s">
        <v>12</v>
      </c>
      <c r="H541" s="331"/>
      <c r="I541" s="331"/>
      <c r="J541" s="349">
        <f t="shared" si="95"/>
        <v>0</v>
      </c>
      <c r="K541" s="368"/>
      <c r="L541" s="368"/>
      <c r="O541" s="264"/>
    </row>
    <row r="542" spans="1:15" s="247" customFormat="1" hidden="1">
      <c r="A542" s="431" t="s">
        <v>402</v>
      </c>
      <c r="B542" s="227" t="s">
        <v>39</v>
      </c>
      <c r="C542" s="209" t="s">
        <v>154</v>
      </c>
      <c r="D542" s="209"/>
      <c r="E542" s="427"/>
      <c r="F542" s="209"/>
      <c r="G542" s="209"/>
      <c r="H542" s="331">
        <f t="shared" ref="H542:L547" si="96">H543</f>
        <v>0</v>
      </c>
      <c r="I542" s="331"/>
      <c r="J542" s="349">
        <f t="shared" si="95"/>
        <v>0</v>
      </c>
      <c r="K542" s="331">
        <f t="shared" si="96"/>
        <v>0</v>
      </c>
      <c r="L542" s="331">
        <f t="shared" si="96"/>
        <v>0</v>
      </c>
      <c r="O542" s="264"/>
    </row>
    <row r="543" spans="1:15" s="247" customFormat="1" hidden="1">
      <c r="A543" s="430" t="s">
        <v>626</v>
      </c>
      <c r="B543" s="227" t="s">
        <v>39</v>
      </c>
      <c r="C543" s="209" t="s">
        <v>154</v>
      </c>
      <c r="D543" s="209" t="s">
        <v>627</v>
      </c>
      <c r="E543" s="427"/>
      <c r="F543" s="209"/>
      <c r="G543" s="209"/>
      <c r="H543" s="331">
        <f t="shared" si="96"/>
        <v>0</v>
      </c>
      <c r="I543" s="331"/>
      <c r="J543" s="349">
        <f t="shared" si="95"/>
        <v>0</v>
      </c>
      <c r="K543" s="331">
        <f t="shared" si="96"/>
        <v>0</v>
      </c>
      <c r="L543" s="331">
        <f t="shared" si="96"/>
        <v>0</v>
      </c>
      <c r="O543" s="264"/>
    </row>
    <row r="544" spans="1:15" s="247" customFormat="1" ht="25.5" hidden="1">
      <c r="A544" s="430" t="s">
        <v>16</v>
      </c>
      <c r="B544" s="227" t="s">
        <v>39</v>
      </c>
      <c r="C544" s="209" t="s">
        <v>154</v>
      </c>
      <c r="D544" s="209" t="s">
        <v>627</v>
      </c>
      <c r="E544" s="427" t="s">
        <v>651</v>
      </c>
      <c r="F544" s="209"/>
      <c r="G544" s="209"/>
      <c r="H544" s="331">
        <f t="shared" si="96"/>
        <v>0</v>
      </c>
      <c r="I544" s="331"/>
      <c r="J544" s="349">
        <f t="shared" si="95"/>
        <v>0</v>
      </c>
      <c r="K544" s="331">
        <f t="shared" si="96"/>
        <v>0</v>
      </c>
      <c r="L544" s="331">
        <f t="shared" si="96"/>
        <v>0</v>
      </c>
      <c r="O544" s="264"/>
    </row>
    <row r="545" spans="1:15" s="247" customFormat="1" ht="38.25" hidden="1">
      <c r="A545" s="430" t="s">
        <v>975</v>
      </c>
      <c r="B545" s="227" t="s">
        <v>39</v>
      </c>
      <c r="C545" s="209" t="s">
        <v>154</v>
      </c>
      <c r="D545" s="209" t="s">
        <v>627</v>
      </c>
      <c r="E545" s="427" t="s">
        <v>976</v>
      </c>
      <c r="F545" s="209"/>
      <c r="G545" s="209"/>
      <c r="H545" s="331">
        <f t="shared" si="96"/>
        <v>0</v>
      </c>
      <c r="I545" s="331"/>
      <c r="J545" s="349">
        <f t="shared" si="95"/>
        <v>0</v>
      </c>
      <c r="K545" s="331">
        <f t="shared" si="96"/>
        <v>0</v>
      </c>
      <c r="L545" s="331">
        <f t="shared" si="96"/>
        <v>0</v>
      </c>
      <c r="O545" s="264"/>
    </row>
    <row r="546" spans="1:15" s="247" customFormat="1" ht="30.75" hidden="1" customHeight="1">
      <c r="A546" s="369" t="s">
        <v>35</v>
      </c>
      <c r="B546" s="227" t="s">
        <v>39</v>
      </c>
      <c r="C546" s="209" t="s">
        <v>154</v>
      </c>
      <c r="D546" s="209" t="s">
        <v>627</v>
      </c>
      <c r="E546" s="427" t="s">
        <v>976</v>
      </c>
      <c r="F546" s="209" t="s">
        <v>27</v>
      </c>
      <c r="G546" s="209"/>
      <c r="H546" s="331">
        <f t="shared" si="96"/>
        <v>0</v>
      </c>
      <c r="I546" s="331"/>
      <c r="J546" s="349">
        <f t="shared" si="95"/>
        <v>0</v>
      </c>
      <c r="K546" s="331">
        <f t="shared" si="96"/>
        <v>0</v>
      </c>
      <c r="L546" s="331">
        <f t="shared" si="96"/>
        <v>0</v>
      </c>
      <c r="O546" s="264"/>
    </row>
    <row r="547" spans="1:15" s="247" customFormat="1" ht="38.25" hidden="1">
      <c r="A547" s="369" t="s">
        <v>28</v>
      </c>
      <c r="B547" s="227" t="s">
        <v>39</v>
      </c>
      <c r="C547" s="209" t="s">
        <v>154</v>
      </c>
      <c r="D547" s="209" t="s">
        <v>627</v>
      </c>
      <c r="E547" s="427" t="s">
        <v>976</v>
      </c>
      <c r="F547" s="209" t="s">
        <v>29</v>
      </c>
      <c r="G547" s="209"/>
      <c r="H547" s="331">
        <f t="shared" si="96"/>
        <v>0</v>
      </c>
      <c r="I547" s="331"/>
      <c r="J547" s="349">
        <f t="shared" si="95"/>
        <v>0</v>
      </c>
      <c r="K547" s="331">
        <f t="shared" si="96"/>
        <v>0</v>
      </c>
      <c r="L547" s="331">
        <f t="shared" si="96"/>
        <v>0</v>
      </c>
      <c r="O547" s="264"/>
    </row>
    <row r="548" spans="1:15" s="247" customFormat="1" hidden="1">
      <c r="A548" s="369" t="s">
        <v>57</v>
      </c>
      <c r="B548" s="227" t="s">
        <v>39</v>
      </c>
      <c r="C548" s="209" t="s">
        <v>154</v>
      </c>
      <c r="D548" s="209" t="s">
        <v>627</v>
      </c>
      <c r="E548" s="427" t="s">
        <v>976</v>
      </c>
      <c r="F548" s="209" t="s">
        <v>29</v>
      </c>
      <c r="G548" s="209" t="s">
        <v>12</v>
      </c>
      <c r="H548" s="331"/>
      <c r="I548" s="331"/>
      <c r="J548" s="349">
        <f t="shared" si="95"/>
        <v>0</v>
      </c>
      <c r="K548" s="368"/>
      <c r="L548" s="368"/>
      <c r="O548" s="264"/>
    </row>
    <row r="549" spans="1:15" ht="49.5" customHeight="1">
      <c r="A549" s="352" t="s">
        <v>394</v>
      </c>
      <c r="B549" s="353" t="s">
        <v>395</v>
      </c>
      <c r="C549" s="250"/>
      <c r="D549" s="250"/>
      <c r="E549" s="34"/>
      <c r="F549" s="250"/>
      <c r="G549" s="250"/>
      <c r="H549" s="349">
        <f>H550+H551+H552+H553</f>
        <v>17673.700000000004</v>
      </c>
      <c r="I549" s="349">
        <f>I550+I551+I552+I553</f>
        <v>320.10000000000002</v>
      </c>
      <c r="J549" s="349">
        <f t="shared" si="95"/>
        <v>17993.800000000003</v>
      </c>
      <c r="K549" s="349">
        <f>K550+K551+K552+K553</f>
        <v>19722.900000000001</v>
      </c>
      <c r="L549" s="349">
        <f>L550+L551+L552+L553</f>
        <v>24453.8</v>
      </c>
      <c r="O549" s="264"/>
    </row>
    <row r="550" spans="1:15">
      <c r="A550" s="352" t="s">
        <v>9</v>
      </c>
      <c r="B550" s="353" t="s">
        <v>395</v>
      </c>
      <c r="C550" s="250"/>
      <c r="D550" s="250"/>
      <c r="E550" s="34"/>
      <c r="F550" s="250"/>
      <c r="G550" s="250" t="s">
        <v>10</v>
      </c>
      <c r="H550" s="349">
        <f>H565+H580+H586+H590+H594+H597+H625+H637+H643+H651+H659+H679+H720+H700+H709+H714+H705+H618+H630+H687</f>
        <v>11646.100000000002</v>
      </c>
      <c r="I550" s="349">
        <f>I565+I580+I586+I590+I594+I597+I625+I637+I643+I651+I659+I679+I720+I700+I709+I714+I705+I618+I630+I687</f>
        <v>320.10000000000002</v>
      </c>
      <c r="J550" s="349">
        <f t="shared" si="95"/>
        <v>11966.200000000003</v>
      </c>
      <c r="K550" s="349">
        <f>K565+K580+K586+K590+K594+K597+K625+K637+K643+K651+K659+K679+K720+K700+K709+K714+K705+K618+K630+K687</f>
        <v>13556.500000000002</v>
      </c>
      <c r="L550" s="349">
        <f>L565+L580+L586+L590+L594+L597+L625+L637+L643+L651+L659+L679+L720+L700+L709+L714+L705+L618+L630+L687</f>
        <v>18229.3</v>
      </c>
      <c r="M550" s="264">
        <f>H555+H570+H581+H598+H612+H619+H626+H632+H639+H664+H688</f>
        <v>17530</v>
      </c>
      <c r="O550" s="264"/>
    </row>
    <row r="551" spans="1:15">
      <c r="A551" s="352" t="s">
        <v>11</v>
      </c>
      <c r="B551" s="353" t="s">
        <v>395</v>
      </c>
      <c r="C551" s="250"/>
      <c r="D551" s="250"/>
      <c r="E551" s="34"/>
      <c r="F551" s="250"/>
      <c r="G551" s="250" t="s">
        <v>12</v>
      </c>
      <c r="H551" s="349">
        <f>H695+H677+H671+H710</f>
        <v>4520.2</v>
      </c>
      <c r="I551" s="349">
        <f>I695+I677+I671+I710</f>
        <v>0</v>
      </c>
      <c r="J551" s="349">
        <f t="shared" si="95"/>
        <v>4520.2</v>
      </c>
      <c r="K551" s="349">
        <f>K695+K677+K671+K710</f>
        <v>4520.2</v>
      </c>
      <c r="L551" s="349">
        <f>L695+L677+L671+L710</f>
        <v>4520.2</v>
      </c>
      <c r="O551" s="264"/>
    </row>
    <row r="552" spans="1:15" ht="14.25" customHeight="1">
      <c r="A552" s="352" t="s">
        <v>628</v>
      </c>
      <c r="B552" s="353" t="s">
        <v>395</v>
      </c>
      <c r="C552" s="250"/>
      <c r="D552" s="250"/>
      <c r="E552" s="34"/>
      <c r="F552" s="250"/>
      <c r="G552" s="250" t="s">
        <v>197</v>
      </c>
      <c r="H552" s="349">
        <f>H605+H611+H569</f>
        <v>1507.4</v>
      </c>
      <c r="I552" s="349">
        <f>I605+I611+I569</f>
        <v>0</v>
      </c>
      <c r="J552" s="349">
        <f t="shared" si="95"/>
        <v>1507.4</v>
      </c>
      <c r="K552" s="349">
        <f>K605+K611+K569</f>
        <v>1646.2</v>
      </c>
      <c r="L552" s="349">
        <f>L605+L611+L569</f>
        <v>1704.3</v>
      </c>
      <c r="O552" s="264"/>
    </row>
    <row r="553" spans="1:15" ht="14.25" customHeight="1">
      <c r="A553" s="352" t="s">
        <v>472</v>
      </c>
      <c r="B553" s="353" t="s">
        <v>395</v>
      </c>
      <c r="C553" s="250"/>
      <c r="D553" s="250"/>
      <c r="E553" s="34"/>
      <c r="F553" s="250"/>
      <c r="G553" s="250" t="s">
        <v>198</v>
      </c>
      <c r="H553" s="349">
        <f>H680</f>
        <v>0</v>
      </c>
      <c r="I553" s="349">
        <f>I680</f>
        <v>0</v>
      </c>
      <c r="J553" s="349">
        <f t="shared" si="95"/>
        <v>0</v>
      </c>
      <c r="K553" s="349">
        <f>K680</f>
        <v>0</v>
      </c>
      <c r="L553" s="349">
        <f>L680</f>
        <v>0</v>
      </c>
      <c r="O553" s="264"/>
    </row>
    <row r="554" spans="1:15" ht="17.25" customHeight="1">
      <c r="A554" s="352" t="s">
        <v>403</v>
      </c>
      <c r="B554" s="353" t="s">
        <v>395</v>
      </c>
      <c r="C554" s="250" t="s">
        <v>13</v>
      </c>
      <c r="D554" s="250"/>
      <c r="E554" s="34"/>
      <c r="F554" s="250"/>
      <c r="G554" s="250"/>
      <c r="H554" s="349">
        <f>H581+H555+H570</f>
        <v>4830.7</v>
      </c>
      <c r="I554" s="349">
        <f>I581+I555+I570</f>
        <v>0</v>
      </c>
      <c r="J554" s="349">
        <f t="shared" si="95"/>
        <v>4830.7</v>
      </c>
      <c r="K554" s="349">
        <f>K581+K555+K570</f>
        <v>4572</v>
      </c>
      <c r="L554" s="349">
        <f>L581+L555+L570</f>
        <v>4450</v>
      </c>
      <c r="O554" s="264"/>
    </row>
    <row r="555" spans="1:15" ht="56.25" customHeight="1">
      <c r="A555" s="355" t="s">
        <v>40</v>
      </c>
      <c r="B555" s="422" t="s">
        <v>395</v>
      </c>
      <c r="C555" s="354" t="s">
        <v>13</v>
      </c>
      <c r="D555" s="354" t="s">
        <v>41</v>
      </c>
      <c r="E555" s="354"/>
      <c r="F555" s="354"/>
      <c r="G555" s="354"/>
      <c r="H555" s="423">
        <f>H556+H561</f>
        <v>3800</v>
      </c>
      <c r="I555" s="423">
        <f>I556+I561</f>
        <v>0</v>
      </c>
      <c r="J555" s="349">
        <f t="shared" si="95"/>
        <v>3800</v>
      </c>
      <c r="K555" s="423">
        <f>K556+K561</f>
        <v>3380</v>
      </c>
      <c r="L555" s="423">
        <f>L556+L561</f>
        <v>3380</v>
      </c>
      <c r="O555" s="264"/>
    </row>
    <row r="556" spans="1:15" ht="30" hidden="1" customHeight="1">
      <c r="A556" s="355" t="s">
        <v>16</v>
      </c>
      <c r="B556" s="422" t="s">
        <v>395</v>
      </c>
      <c r="C556" s="354" t="s">
        <v>13</v>
      </c>
      <c r="D556" s="354" t="s">
        <v>41</v>
      </c>
      <c r="E556" s="354" t="s">
        <v>203</v>
      </c>
      <c r="F556" s="354"/>
      <c r="G556" s="354"/>
      <c r="H556" s="423">
        <f t="shared" ref="H556:I559" si="97">H557</f>
        <v>0</v>
      </c>
      <c r="I556" s="423">
        <f t="shared" si="97"/>
        <v>0</v>
      </c>
      <c r="J556" s="349">
        <f t="shared" si="95"/>
        <v>0</v>
      </c>
      <c r="K556" s="365"/>
      <c r="L556" s="365"/>
      <c r="O556" s="264"/>
    </row>
    <row r="557" spans="1:15" ht="13.5" hidden="1" customHeight="1">
      <c r="A557" s="355" t="s">
        <v>207</v>
      </c>
      <c r="B557" s="422" t="s">
        <v>395</v>
      </c>
      <c r="C557" s="354" t="s">
        <v>13</v>
      </c>
      <c r="D557" s="354" t="s">
        <v>41</v>
      </c>
      <c r="E557" s="354" t="s">
        <v>206</v>
      </c>
      <c r="F557" s="354"/>
      <c r="G557" s="354"/>
      <c r="H557" s="423">
        <f t="shared" si="97"/>
        <v>0</v>
      </c>
      <c r="I557" s="423">
        <f t="shared" si="97"/>
        <v>0</v>
      </c>
      <c r="J557" s="349">
        <f t="shared" si="95"/>
        <v>0</v>
      </c>
      <c r="K557" s="365"/>
      <c r="L557" s="365"/>
      <c r="O557" s="264"/>
    </row>
    <row r="558" spans="1:15" ht="66" hidden="1" customHeight="1">
      <c r="A558" s="369" t="s">
        <v>18</v>
      </c>
      <c r="B558" s="370" t="s">
        <v>395</v>
      </c>
      <c r="C558" s="209" t="s">
        <v>13</v>
      </c>
      <c r="D558" s="209" t="s">
        <v>41</v>
      </c>
      <c r="E558" s="209" t="s">
        <v>206</v>
      </c>
      <c r="F558" s="209" t="s">
        <v>19</v>
      </c>
      <c r="G558" s="209"/>
      <c r="H558" s="331">
        <f t="shared" si="97"/>
        <v>0</v>
      </c>
      <c r="I558" s="331">
        <f t="shared" si="97"/>
        <v>0</v>
      </c>
      <c r="J558" s="349">
        <f t="shared" si="95"/>
        <v>0</v>
      </c>
      <c r="K558" s="365"/>
      <c r="L558" s="365"/>
      <c r="O558" s="264"/>
    </row>
    <row r="559" spans="1:15" ht="27" hidden="1" customHeight="1">
      <c r="A559" s="369" t="s">
        <v>20</v>
      </c>
      <c r="B559" s="370" t="s">
        <v>395</v>
      </c>
      <c r="C559" s="209" t="s">
        <v>13</v>
      </c>
      <c r="D559" s="209" t="s">
        <v>41</v>
      </c>
      <c r="E559" s="209" t="s">
        <v>206</v>
      </c>
      <c r="F559" s="209" t="s">
        <v>21</v>
      </c>
      <c r="G559" s="209"/>
      <c r="H559" s="331">
        <f t="shared" si="97"/>
        <v>0</v>
      </c>
      <c r="I559" s="331">
        <f t="shared" si="97"/>
        <v>0</v>
      </c>
      <c r="J559" s="349">
        <f t="shared" si="95"/>
        <v>0</v>
      </c>
      <c r="K559" s="365"/>
      <c r="L559" s="365"/>
      <c r="O559" s="264"/>
    </row>
    <row r="560" spans="1:15" ht="12.75" hidden="1" customHeight="1">
      <c r="A560" s="369" t="s">
        <v>9</v>
      </c>
      <c r="B560" s="370" t="s">
        <v>395</v>
      </c>
      <c r="C560" s="209" t="s">
        <v>13</v>
      </c>
      <c r="D560" s="209" t="s">
        <v>41</v>
      </c>
      <c r="E560" s="209" t="s">
        <v>206</v>
      </c>
      <c r="F560" s="209" t="s">
        <v>21</v>
      </c>
      <c r="G560" s="209" t="s">
        <v>10</v>
      </c>
      <c r="H560" s="331"/>
      <c r="I560" s="331"/>
      <c r="J560" s="349">
        <f t="shared" si="95"/>
        <v>0</v>
      </c>
      <c r="K560" s="365"/>
      <c r="L560" s="365"/>
      <c r="O560" s="264"/>
    </row>
    <row r="561" spans="1:15" ht="26.25" customHeight="1">
      <c r="A561" s="355" t="s">
        <v>16</v>
      </c>
      <c r="B561" s="422" t="s">
        <v>395</v>
      </c>
      <c r="C561" s="354" t="s">
        <v>13</v>
      </c>
      <c r="D561" s="354" t="s">
        <v>41</v>
      </c>
      <c r="E561" s="354" t="s">
        <v>651</v>
      </c>
      <c r="F561" s="354"/>
      <c r="G561" s="354"/>
      <c r="H561" s="331">
        <f t="shared" ref="H561:I564" si="98">H562</f>
        <v>3800</v>
      </c>
      <c r="I561" s="331">
        <f t="shared" si="98"/>
        <v>0</v>
      </c>
      <c r="J561" s="349">
        <f t="shared" si="95"/>
        <v>3800</v>
      </c>
      <c r="K561" s="331">
        <f t="shared" ref="K561:L564" si="99">K562</f>
        <v>3380</v>
      </c>
      <c r="L561" s="331">
        <f t="shared" si="99"/>
        <v>3380</v>
      </c>
      <c r="O561" s="264"/>
    </row>
    <row r="562" spans="1:15" ht="17.25" customHeight="1">
      <c r="A562" s="355" t="s">
        <v>207</v>
      </c>
      <c r="B562" s="422" t="s">
        <v>395</v>
      </c>
      <c r="C562" s="354" t="s">
        <v>13</v>
      </c>
      <c r="D562" s="354" t="s">
        <v>41</v>
      </c>
      <c r="E562" s="354" t="s">
        <v>653</v>
      </c>
      <c r="F562" s="354"/>
      <c r="G562" s="354"/>
      <c r="H562" s="331">
        <f t="shared" si="98"/>
        <v>3800</v>
      </c>
      <c r="I562" s="331">
        <f t="shared" si="98"/>
        <v>0</v>
      </c>
      <c r="J562" s="349">
        <f t="shared" si="95"/>
        <v>3800</v>
      </c>
      <c r="K562" s="331">
        <f t="shared" si="99"/>
        <v>3380</v>
      </c>
      <c r="L562" s="331">
        <f t="shared" si="99"/>
        <v>3380</v>
      </c>
      <c r="O562" s="264"/>
    </row>
    <row r="563" spans="1:15" ht="64.5" customHeight="1">
      <c r="A563" s="369" t="s">
        <v>18</v>
      </c>
      <c r="B563" s="370" t="s">
        <v>395</v>
      </c>
      <c r="C563" s="209" t="s">
        <v>13</v>
      </c>
      <c r="D563" s="209" t="s">
        <v>41</v>
      </c>
      <c r="E563" s="209" t="s">
        <v>653</v>
      </c>
      <c r="F563" s="209" t="s">
        <v>19</v>
      </c>
      <c r="G563" s="209"/>
      <c r="H563" s="331">
        <f t="shared" si="98"/>
        <v>3800</v>
      </c>
      <c r="I563" s="331">
        <f t="shared" si="98"/>
        <v>0</v>
      </c>
      <c r="J563" s="349">
        <f t="shared" si="95"/>
        <v>3800</v>
      </c>
      <c r="K563" s="331">
        <f t="shared" si="99"/>
        <v>3380</v>
      </c>
      <c r="L563" s="331">
        <f t="shared" si="99"/>
        <v>3380</v>
      </c>
      <c r="O563" s="264"/>
    </row>
    <row r="564" spans="1:15" ht="27" customHeight="1">
      <c r="A564" s="369" t="s">
        <v>20</v>
      </c>
      <c r="B564" s="370" t="s">
        <v>395</v>
      </c>
      <c r="C564" s="209" t="s">
        <v>13</v>
      </c>
      <c r="D564" s="209" t="s">
        <v>41</v>
      </c>
      <c r="E564" s="209" t="s">
        <v>653</v>
      </c>
      <c r="F564" s="209" t="s">
        <v>21</v>
      </c>
      <c r="G564" s="209"/>
      <c r="H564" s="331">
        <f t="shared" si="98"/>
        <v>3800</v>
      </c>
      <c r="I564" s="331">
        <f t="shared" si="98"/>
        <v>0</v>
      </c>
      <c r="J564" s="349">
        <f t="shared" si="95"/>
        <v>3800</v>
      </c>
      <c r="K564" s="331">
        <f t="shared" si="99"/>
        <v>3380</v>
      </c>
      <c r="L564" s="331">
        <f t="shared" si="99"/>
        <v>3380</v>
      </c>
      <c r="O564" s="264"/>
    </row>
    <row r="565" spans="1:15">
      <c r="A565" s="369" t="s">
        <v>9</v>
      </c>
      <c r="B565" s="370" t="s">
        <v>395</v>
      </c>
      <c r="C565" s="209" t="s">
        <v>13</v>
      </c>
      <c r="D565" s="209" t="s">
        <v>41</v>
      </c>
      <c r="E565" s="209" t="s">
        <v>653</v>
      </c>
      <c r="F565" s="209" t="s">
        <v>21</v>
      </c>
      <c r="G565" s="209" t="s">
        <v>10</v>
      </c>
      <c r="H565" s="331">
        <v>3800</v>
      </c>
      <c r="I565" s="331"/>
      <c r="J565" s="349">
        <f t="shared" si="95"/>
        <v>3800</v>
      </c>
      <c r="K565" s="368">
        <v>3380</v>
      </c>
      <c r="L565" s="368">
        <v>3380</v>
      </c>
      <c r="O565" s="264"/>
    </row>
    <row r="566" spans="1:15" ht="38.25" hidden="1">
      <c r="A566" s="369" t="s">
        <v>871</v>
      </c>
      <c r="B566" s="370" t="s">
        <v>395</v>
      </c>
      <c r="C566" s="209" t="s">
        <v>13</v>
      </c>
      <c r="D566" s="209" t="s">
        <v>41</v>
      </c>
      <c r="E566" s="209" t="s">
        <v>868</v>
      </c>
      <c r="F566" s="209"/>
      <c r="G566" s="209"/>
      <c r="H566" s="331">
        <f t="shared" ref="H566:L568" si="100">H567</f>
        <v>0</v>
      </c>
      <c r="I566" s="331"/>
      <c r="J566" s="349">
        <f t="shared" si="95"/>
        <v>0</v>
      </c>
      <c r="K566" s="331">
        <f t="shared" si="100"/>
        <v>0</v>
      </c>
      <c r="L566" s="331">
        <f t="shared" si="100"/>
        <v>0</v>
      </c>
      <c r="O566" s="264"/>
    </row>
    <row r="567" spans="1:15" ht="78" hidden="1" customHeight="1">
      <c r="A567" s="369" t="s">
        <v>18</v>
      </c>
      <c r="B567" s="370" t="s">
        <v>395</v>
      </c>
      <c r="C567" s="209" t="s">
        <v>13</v>
      </c>
      <c r="D567" s="209" t="s">
        <v>41</v>
      </c>
      <c r="E567" s="209" t="s">
        <v>868</v>
      </c>
      <c r="F567" s="209" t="s">
        <v>19</v>
      </c>
      <c r="G567" s="209"/>
      <c r="H567" s="331">
        <f t="shared" si="100"/>
        <v>0</v>
      </c>
      <c r="I567" s="331"/>
      <c r="J567" s="349">
        <f t="shared" si="95"/>
        <v>0</v>
      </c>
      <c r="K567" s="331">
        <f t="shared" si="100"/>
        <v>0</v>
      </c>
      <c r="L567" s="331">
        <f t="shared" si="100"/>
        <v>0</v>
      </c>
      <c r="O567" s="264"/>
    </row>
    <row r="568" spans="1:15" ht="38.25" hidden="1">
      <c r="A568" s="369" t="s">
        <v>20</v>
      </c>
      <c r="B568" s="370" t="s">
        <v>395</v>
      </c>
      <c r="C568" s="209" t="s">
        <v>13</v>
      </c>
      <c r="D568" s="209" t="s">
        <v>41</v>
      </c>
      <c r="E568" s="209" t="s">
        <v>868</v>
      </c>
      <c r="F568" s="209" t="s">
        <v>21</v>
      </c>
      <c r="G568" s="209"/>
      <c r="H568" s="331">
        <f t="shared" si="100"/>
        <v>0</v>
      </c>
      <c r="I568" s="331"/>
      <c r="J568" s="349">
        <f t="shared" si="95"/>
        <v>0</v>
      </c>
      <c r="K568" s="331">
        <f t="shared" si="100"/>
        <v>0</v>
      </c>
      <c r="L568" s="331">
        <f t="shared" si="100"/>
        <v>0</v>
      </c>
      <c r="O568" s="264"/>
    </row>
    <row r="569" spans="1:15" hidden="1">
      <c r="A569" s="369" t="s">
        <v>869</v>
      </c>
      <c r="B569" s="370" t="s">
        <v>395</v>
      </c>
      <c r="C569" s="209" t="s">
        <v>13</v>
      </c>
      <c r="D569" s="209" t="s">
        <v>41</v>
      </c>
      <c r="E569" s="209" t="s">
        <v>868</v>
      </c>
      <c r="F569" s="209" t="s">
        <v>21</v>
      </c>
      <c r="G569" s="209" t="s">
        <v>197</v>
      </c>
      <c r="H569" s="331"/>
      <c r="I569" s="331"/>
      <c r="J569" s="349">
        <f t="shared" si="95"/>
        <v>0</v>
      </c>
      <c r="K569" s="368"/>
      <c r="L569" s="365"/>
      <c r="O569" s="264"/>
    </row>
    <row r="570" spans="1:15">
      <c r="A570" s="352" t="s">
        <v>46</v>
      </c>
      <c r="B570" s="353" t="s">
        <v>395</v>
      </c>
      <c r="C570" s="250" t="s">
        <v>13</v>
      </c>
      <c r="D570" s="250" t="s">
        <v>47</v>
      </c>
      <c r="E570" s="250"/>
      <c r="F570" s="250"/>
      <c r="G570" s="250"/>
      <c r="H570" s="349">
        <f>H572+H576</f>
        <v>160.69999999999999</v>
      </c>
      <c r="I570" s="349">
        <f>I572+I576</f>
        <v>0</v>
      </c>
      <c r="J570" s="349">
        <f t="shared" si="95"/>
        <v>160.69999999999999</v>
      </c>
      <c r="K570" s="349">
        <f>K572+K576</f>
        <v>400</v>
      </c>
      <c r="L570" s="349">
        <f>L572+L576</f>
        <v>400</v>
      </c>
      <c r="O570" s="264"/>
    </row>
    <row r="571" spans="1:15" ht="28.5" customHeight="1">
      <c r="A571" s="355" t="s">
        <v>16</v>
      </c>
      <c r="B571" s="353" t="s">
        <v>395</v>
      </c>
      <c r="C571" s="250" t="s">
        <v>13</v>
      </c>
      <c r="D571" s="250" t="s">
        <v>47</v>
      </c>
      <c r="E571" s="250" t="s">
        <v>203</v>
      </c>
      <c r="F571" s="250"/>
      <c r="G571" s="250"/>
      <c r="H571" s="349">
        <f t="shared" ref="H571:I574" si="101">H572</f>
        <v>0</v>
      </c>
      <c r="I571" s="349">
        <f t="shared" si="101"/>
        <v>0</v>
      </c>
      <c r="J571" s="349">
        <f t="shared" si="95"/>
        <v>0</v>
      </c>
      <c r="K571" s="365"/>
      <c r="L571" s="365"/>
      <c r="O571" s="264"/>
    </row>
    <row r="572" spans="1:15" ht="26.25" customHeight="1">
      <c r="A572" s="388" t="s">
        <v>210</v>
      </c>
      <c r="B572" s="379" t="s">
        <v>395</v>
      </c>
      <c r="C572" s="209" t="s">
        <v>13</v>
      </c>
      <c r="D572" s="209" t="s">
        <v>47</v>
      </c>
      <c r="E572" s="209" t="s">
        <v>211</v>
      </c>
      <c r="F572" s="209" t="s">
        <v>38</v>
      </c>
      <c r="G572" s="209"/>
      <c r="H572" s="331">
        <f t="shared" si="101"/>
        <v>0</v>
      </c>
      <c r="I572" s="331">
        <f t="shared" si="101"/>
        <v>0</v>
      </c>
      <c r="J572" s="349">
        <f t="shared" si="95"/>
        <v>0</v>
      </c>
      <c r="K572" s="365"/>
      <c r="L572" s="365"/>
      <c r="O572" s="264"/>
    </row>
    <row r="573" spans="1:15" ht="12.75" customHeight="1">
      <c r="A573" s="369" t="s">
        <v>30</v>
      </c>
      <c r="B573" s="370" t="s">
        <v>395</v>
      </c>
      <c r="C573" s="209" t="s">
        <v>13</v>
      </c>
      <c r="D573" s="209" t="s">
        <v>47</v>
      </c>
      <c r="E573" s="209" t="s">
        <v>211</v>
      </c>
      <c r="F573" s="209" t="s">
        <v>31</v>
      </c>
      <c r="G573" s="209"/>
      <c r="H573" s="331">
        <f t="shared" si="101"/>
        <v>0</v>
      </c>
      <c r="I573" s="331">
        <f t="shared" si="101"/>
        <v>0</v>
      </c>
      <c r="J573" s="349">
        <f t="shared" si="95"/>
        <v>0</v>
      </c>
      <c r="K573" s="365"/>
      <c r="L573" s="365"/>
      <c r="O573" s="264"/>
    </row>
    <row r="574" spans="1:15" ht="12.75" customHeight="1">
      <c r="A574" s="369" t="s">
        <v>48</v>
      </c>
      <c r="B574" s="370" t="s">
        <v>395</v>
      </c>
      <c r="C574" s="209" t="s">
        <v>13</v>
      </c>
      <c r="D574" s="209" t="s">
        <v>47</v>
      </c>
      <c r="E574" s="209" t="s">
        <v>211</v>
      </c>
      <c r="F574" s="209" t="s">
        <v>49</v>
      </c>
      <c r="G574" s="209"/>
      <c r="H574" s="331">
        <f t="shared" si="101"/>
        <v>0</v>
      </c>
      <c r="I574" s="331">
        <f t="shared" si="101"/>
        <v>0</v>
      </c>
      <c r="J574" s="349">
        <f t="shared" si="95"/>
        <v>0</v>
      </c>
      <c r="K574" s="365"/>
      <c r="L574" s="365"/>
      <c r="O574" s="264"/>
    </row>
    <row r="575" spans="1:15" ht="12.75" customHeight="1">
      <c r="A575" s="369" t="s">
        <v>9</v>
      </c>
      <c r="B575" s="370" t="s">
        <v>395</v>
      </c>
      <c r="C575" s="209" t="s">
        <v>13</v>
      </c>
      <c r="D575" s="209" t="s">
        <v>47</v>
      </c>
      <c r="E575" s="209" t="s">
        <v>211</v>
      </c>
      <c r="F575" s="209" t="s">
        <v>49</v>
      </c>
      <c r="G575" s="209" t="s">
        <v>10</v>
      </c>
      <c r="H575" s="331"/>
      <c r="I575" s="331"/>
      <c r="J575" s="349">
        <f t="shared" si="95"/>
        <v>0</v>
      </c>
      <c r="K575" s="365"/>
      <c r="L575" s="365"/>
      <c r="O575" s="264"/>
    </row>
    <row r="576" spans="1:15" ht="30" customHeight="1">
      <c r="A576" s="355" t="s">
        <v>16</v>
      </c>
      <c r="B576" s="353" t="s">
        <v>395</v>
      </c>
      <c r="C576" s="250" t="s">
        <v>13</v>
      </c>
      <c r="D576" s="250" t="s">
        <v>47</v>
      </c>
      <c r="E576" s="250" t="s">
        <v>651</v>
      </c>
      <c r="F576" s="250"/>
      <c r="G576" s="250"/>
      <c r="H576" s="331">
        <f t="shared" ref="H576:I579" si="102">H577</f>
        <v>160.69999999999999</v>
      </c>
      <c r="I576" s="331">
        <f t="shared" si="102"/>
        <v>0</v>
      </c>
      <c r="J576" s="349">
        <f t="shared" si="95"/>
        <v>160.69999999999999</v>
      </c>
      <c r="K576" s="331">
        <f t="shared" ref="K576:L579" si="103">K577</f>
        <v>400</v>
      </c>
      <c r="L576" s="331">
        <f t="shared" si="103"/>
        <v>400</v>
      </c>
      <c r="O576" s="264"/>
    </row>
    <row r="577" spans="1:15" ht="24" customHeight="1">
      <c r="A577" s="388" t="s">
        <v>210</v>
      </c>
      <c r="B577" s="379" t="s">
        <v>395</v>
      </c>
      <c r="C577" s="209" t="s">
        <v>13</v>
      </c>
      <c r="D577" s="209" t="s">
        <v>47</v>
      </c>
      <c r="E577" s="209" t="s">
        <v>690</v>
      </c>
      <c r="F577" s="209" t="s">
        <v>38</v>
      </c>
      <c r="G577" s="209"/>
      <c r="H577" s="331">
        <f t="shared" si="102"/>
        <v>160.69999999999999</v>
      </c>
      <c r="I577" s="331">
        <f t="shared" si="102"/>
        <v>0</v>
      </c>
      <c r="J577" s="349">
        <f t="shared" si="95"/>
        <v>160.69999999999999</v>
      </c>
      <c r="K577" s="331">
        <f t="shared" si="103"/>
        <v>400</v>
      </c>
      <c r="L577" s="331">
        <f t="shared" si="103"/>
        <v>400</v>
      </c>
      <c r="O577" s="264"/>
    </row>
    <row r="578" spans="1:15" ht="15" customHeight="1">
      <c r="A578" s="369" t="s">
        <v>30</v>
      </c>
      <c r="B578" s="370" t="s">
        <v>395</v>
      </c>
      <c r="C578" s="209" t="s">
        <v>13</v>
      </c>
      <c r="D578" s="209" t="s">
        <v>47</v>
      </c>
      <c r="E578" s="209" t="s">
        <v>690</v>
      </c>
      <c r="F578" s="209" t="s">
        <v>31</v>
      </c>
      <c r="G578" s="209"/>
      <c r="H578" s="331">
        <f t="shared" si="102"/>
        <v>160.69999999999999</v>
      </c>
      <c r="I578" s="331">
        <f t="shared" si="102"/>
        <v>0</v>
      </c>
      <c r="J578" s="349">
        <f t="shared" si="95"/>
        <v>160.69999999999999</v>
      </c>
      <c r="K578" s="331">
        <f t="shared" si="103"/>
        <v>400</v>
      </c>
      <c r="L578" s="331">
        <f t="shared" si="103"/>
        <v>400</v>
      </c>
      <c r="O578" s="264"/>
    </row>
    <row r="579" spans="1:15">
      <c r="A579" s="369" t="s">
        <v>48</v>
      </c>
      <c r="B579" s="370" t="s">
        <v>395</v>
      </c>
      <c r="C579" s="209" t="s">
        <v>13</v>
      </c>
      <c r="D579" s="209" t="s">
        <v>47</v>
      </c>
      <c r="E579" s="209" t="s">
        <v>690</v>
      </c>
      <c r="F579" s="209" t="s">
        <v>49</v>
      </c>
      <c r="G579" s="209"/>
      <c r="H579" s="331">
        <f t="shared" si="102"/>
        <v>160.69999999999999</v>
      </c>
      <c r="I579" s="331">
        <f t="shared" si="102"/>
        <v>0</v>
      </c>
      <c r="J579" s="349">
        <f t="shared" si="95"/>
        <v>160.69999999999999</v>
      </c>
      <c r="K579" s="331">
        <f t="shared" si="103"/>
        <v>400</v>
      </c>
      <c r="L579" s="331">
        <f t="shared" si="103"/>
        <v>400</v>
      </c>
      <c r="O579" s="264"/>
    </row>
    <row r="580" spans="1:15">
      <c r="A580" s="369" t="s">
        <v>9</v>
      </c>
      <c r="B580" s="370" t="s">
        <v>395</v>
      </c>
      <c r="C580" s="209" t="s">
        <v>13</v>
      </c>
      <c r="D580" s="209" t="s">
        <v>47</v>
      </c>
      <c r="E580" s="209" t="s">
        <v>690</v>
      </c>
      <c r="F580" s="209" t="s">
        <v>49</v>
      </c>
      <c r="G580" s="209" t="s">
        <v>10</v>
      </c>
      <c r="H580" s="331">
        <v>160.69999999999999</v>
      </c>
      <c r="I580" s="331">
        <v>0</v>
      </c>
      <c r="J580" s="349">
        <f t="shared" si="95"/>
        <v>160.69999999999999</v>
      </c>
      <c r="K580" s="368">
        <v>400</v>
      </c>
      <c r="L580" s="368">
        <v>400</v>
      </c>
      <c r="O580" s="264"/>
    </row>
    <row r="581" spans="1:15" ht="16.5" customHeight="1">
      <c r="A581" s="352" t="s">
        <v>50</v>
      </c>
      <c r="B581" s="353" t="s">
        <v>395</v>
      </c>
      <c r="C581" s="250" t="s">
        <v>13</v>
      </c>
      <c r="D581" s="250" t="s">
        <v>51</v>
      </c>
      <c r="E581" s="250"/>
      <c r="F581" s="250"/>
      <c r="G581" s="250"/>
      <c r="H581" s="349">
        <f>H582</f>
        <v>870</v>
      </c>
      <c r="I581" s="349">
        <f>I582</f>
        <v>0</v>
      </c>
      <c r="J581" s="349">
        <f t="shared" si="95"/>
        <v>870</v>
      </c>
      <c r="K581" s="349">
        <f>K582</f>
        <v>792</v>
      </c>
      <c r="L581" s="349">
        <f>L582</f>
        <v>670</v>
      </c>
      <c r="O581" s="264"/>
    </row>
    <row r="582" spans="1:15" ht="27" customHeight="1">
      <c r="A582" s="355" t="s">
        <v>16</v>
      </c>
      <c r="B582" s="353" t="s">
        <v>395</v>
      </c>
      <c r="C582" s="250" t="s">
        <v>13</v>
      </c>
      <c r="D582" s="250" t="s">
        <v>51</v>
      </c>
      <c r="E582" s="250" t="s">
        <v>651</v>
      </c>
      <c r="F582" s="250"/>
      <c r="G582" s="250"/>
      <c r="H582" s="331">
        <f t="shared" ref="H582:I585" si="104">H587+H591</f>
        <v>870</v>
      </c>
      <c r="I582" s="331">
        <f t="shared" si="104"/>
        <v>0</v>
      </c>
      <c r="J582" s="349">
        <f t="shared" si="95"/>
        <v>870</v>
      </c>
      <c r="K582" s="331">
        <f>K587+K591</f>
        <v>792</v>
      </c>
      <c r="L582" s="331">
        <f>L587+L591</f>
        <v>670</v>
      </c>
      <c r="O582" s="264"/>
    </row>
    <row r="583" spans="1:15" ht="62.25" customHeight="1">
      <c r="A583" s="388" t="s">
        <v>55</v>
      </c>
      <c r="B583" s="379" t="s">
        <v>395</v>
      </c>
      <c r="C583" s="209" t="s">
        <v>13</v>
      </c>
      <c r="D583" s="209" t="s">
        <v>51</v>
      </c>
      <c r="E583" s="223" t="s">
        <v>656</v>
      </c>
      <c r="F583" s="209"/>
      <c r="G583" s="209"/>
      <c r="H583" s="331">
        <f t="shared" si="104"/>
        <v>860</v>
      </c>
      <c r="I583" s="331">
        <f t="shared" si="104"/>
        <v>0</v>
      </c>
      <c r="J583" s="349">
        <f t="shared" si="95"/>
        <v>860</v>
      </c>
      <c r="K583" s="331">
        <f t="shared" ref="K583:L585" si="105">K584</f>
        <v>0</v>
      </c>
      <c r="L583" s="331">
        <f t="shared" si="105"/>
        <v>0</v>
      </c>
      <c r="O583" s="264"/>
    </row>
    <row r="584" spans="1:15" ht="28.5" customHeight="1">
      <c r="A584" s="369" t="s">
        <v>35</v>
      </c>
      <c r="B584" s="370" t="s">
        <v>395</v>
      </c>
      <c r="C584" s="209" t="s">
        <v>13</v>
      </c>
      <c r="D584" s="209" t="s">
        <v>51</v>
      </c>
      <c r="E584" s="223" t="s">
        <v>656</v>
      </c>
      <c r="F584" s="209" t="s">
        <v>27</v>
      </c>
      <c r="G584" s="209"/>
      <c r="H584" s="331">
        <f t="shared" si="104"/>
        <v>860</v>
      </c>
      <c r="I584" s="331">
        <f t="shared" si="104"/>
        <v>0</v>
      </c>
      <c r="J584" s="349">
        <f t="shared" si="95"/>
        <v>860</v>
      </c>
      <c r="K584" s="331">
        <f t="shared" si="105"/>
        <v>0</v>
      </c>
      <c r="L584" s="331">
        <f t="shared" si="105"/>
        <v>0</v>
      </c>
      <c r="O584" s="264"/>
    </row>
    <row r="585" spans="1:15" ht="37.5" customHeight="1">
      <c r="A585" s="369" t="s">
        <v>28</v>
      </c>
      <c r="B585" s="370" t="s">
        <v>395</v>
      </c>
      <c r="C585" s="209" t="s">
        <v>13</v>
      </c>
      <c r="D585" s="209" t="s">
        <v>51</v>
      </c>
      <c r="E585" s="223" t="s">
        <v>656</v>
      </c>
      <c r="F585" s="209" t="s">
        <v>29</v>
      </c>
      <c r="G585" s="209"/>
      <c r="H585" s="331">
        <f t="shared" si="104"/>
        <v>860</v>
      </c>
      <c r="I585" s="331">
        <f t="shared" si="104"/>
        <v>0</v>
      </c>
      <c r="J585" s="349">
        <f t="shared" si="95"/>
        <v>860</v>
      </c>
      <c r="K585" s="331">
        <f t="shared" si="105"/>
        <v>0</v>
      </c>
      <c r="L585" s="331">
        <f t="shared" si="105"/>
        <v>0</v>
      </c>
      <c r="O585" s="264"/>
    </row>
    <row r="586" spans="1:15" ht="12.75" hidden="1" customHeight="1">
      <c r="A586" s="369" t="s">
        <v>9</v>
      </c>
      <c r="B586" s="370" t="s">
        <v>395</v>
      </c>
      <c r="C586" s="209" t="s">
        <v>13</v>
      </c>
      <c r="D586" s="209" t="s">
        <v>51</v>
      </c>
      <c r="E586" s="223" t="s">
        <v>656</v>
      </c>
      <c r="F586" s="209" t="s">
        <v>29</v>
      </c>
      <c r="G586" s="209" t="s">
        <v>10</v>
      </c>
      <c r="H586" s="331"/>
      <c r="I586" s="331"/>
      <c r="J586" s="349">
        <f t="shared" si="95"/>
        <v>0</v>
      </c>
      <c r="K586" s="368"/>
      <c r="L586" s="368"/>
      <c r="O586" s="264"/>
    </row>
    <row r="587" spans="1:15" ht="25.5" customHeight="1">
      <c r="A587" s="21" t="s">
        <v>56</v>
      </c>
      <c r="B587" s="370" t="s">
        <v>395</v>
      </c>
      <c r="C587" s="250" t="s">
        <v>13</v>
      </c>
      <c r="D587" s="250" t="s">
        <v>51</v>
      </c>
      <c r="E587" s="22" t="s">
        <v>691</v>
      </c>
      <c r="F587" s="250"/>
      <c r="G587" s="250"/>
      <c r="H587" s="331">
        <f t="shared" ref="H587:I589" si="106">H588</f>
        <v>160</v>
      </c>
      <c r="I587" s="331">
        <f t="shared" si="106"/>
        <v>0</v>
      </c>
      <c r="J587" s="349">
        <f t="shared" si="95"/>
        <v>160</v>
      </c>
      <c r="K587" s="331">
        <f t="shared" ref="K587:L589" si="107">K588</f>
        <v>160</v>
      </c>
      <c r="L587" s="331">
        <f t="shared" si="107"/>
        <v>160</v>
      </c>
      <c r="O587" s="264"/>
    </row>
    <row r="588" spans="1:15" ht="27.75" customHeight="1">
      <c r="A588" s="369" t="s">
        <v>35</v>
      </c>
      <c r="B588" s="370" t="s">
        <v>395</v>
      </c>
      <c r="C588" s="209" t="s">
        <v>13</v>
      </c>
      <c r="D588" s="209" t="s">
        <v>51</v>
      </c>
      <c r="E588" s="223" t="s">
        <v>691</v>
      </c>
      <c r="F588" s="209" t="s">
        <v>27</v>
      </c>
      <c r="G588" s="209"/>
      <c r="H588" s="331">
        <f t="shared" si="106"/>
        <v>160</v>
      </c>
      <c r="I588" s="331">
        <f t="shared" si="106"/>
        <v>0</v>
      </c>
      <c r="J588" s="349">
        <f t="shared" si="95"/>
        <v>160</v>
      </c>
      <c r="K588" s="331">
        <f t="shared" si="107"/>
        <v>160</v>
      </c>
      <c r="L588" s="331">
        <f t="shared" si="107"/>
        <v>160</v>
      </c>
      <c r="O588" s="264"/>
    </row>
    <row r="589" spans="1:15" ht="38.25" customHeight="1">
      <c r="A589" s="369" t="s">
        <v>28</v>
      </c>
      <c r="B589" s="370" t="s">
        <v>395</v>
      </c>
      <c r="C589" s="209" t="s">
        <v>13</v>
      </c>
      <c r="D589" s="209" t="s">
        <v>51</v>
      </c>
      <c r="E589" s="223" t="s">
        <v>691</v>
      </c>
      <c r="F589" s="209" t="s">
        <v>29</v>
      </c>
      <c r="G589" s="209"/>
      <c r="H589" s="331">
        <f t="shared" si="106"/>
        <v>160</v>
      </c>
      <c r="I589" s="331">
        <f t="shared" si="106"/>
        <v>0</v>
      </c>
      <c r="J589" s="349">
        <f t="shared" si="95"/>
        <v>160</v>
      </c>
      <c r="K589" s="331">
        <f t="shared" si="107"/>
        <v>160</v>
      </c>
      <c r="L589" s="331">
        <f t="shared" si="107"/>
        <v>160</v>
      </c>
      <c r="O589" s="264"/>
    </row>
    <row r="590" spans="1:15">
      <c r="A590" s="369" t="s">
        <v>9</v>
      </c>
      <c r="B590" s="370" t="s">
        <v>395</v>
      </c>
      <c r="C590" s="209" t="s">
        <v>13</v>
      </c>
      <c r="D590" s="209" t="s">
        <v>51</v>
      </c>
      <c r="E590" s="223" t="s">
        <v>691</v>
      </c>
      <c r="F590" s="209" t="s">
        <v>29</v>
      </c>
      <c r="G590" s="209" t="s">
        <v>10</v>
      </c>
      <c r="H590" s="331">
        <v>160</v>
      </c>
      <c r="I590" s="331"/>
      <c r="J590" s="349">
        <f t="shared" si="95"/>
        <v>160</v>
      </c>
      <c r="K590" s="368">
        <v>160</v>
      </c>
      <c r="L590" s="368">
        <v>160</v>
      </c>
      <c r="O590" s="264"/>
    </row>
    <row r="591" spans="1:15" ht="63" customHeight="1">
      <c r="A591" s="369" t="s">
        <v>244</v>
      </c>
      <c r="B591" s="370" t="s">
        <v>395</v>
      </c>
      <c r="C591" s="209" t="s">
        <v>13</v>
      </c>
      <c r="D591" s="209" t="s">
        <v>51</v>
      </c>
      <c r="E591" s="223" t="s">
        <v>692</v>
      </c>
      <c r="F591" s="209"/>
      <c r="G591" s="209"/>
      <c r="H591" s="331">
        <f>H592+H595</f>
        <v>710</v>
      </c>
      <c r="I591" s="331">
        <f>I592+I595</f>
        <v>0</v>
      </c>
      <c r="J591" s="349">
        <f t="shared" si="95"/>
        <v>710</v>
      </c>
      <c r="K591" s="331">
        <f>K592+K595</f>
        <v>632</v>
      </c>
      <c r="L591" s="331">
        <f>L592+L595</f>
        <v>510</v>
      </c>
      <c r="O591" s="264"/>
    </row>
    <row r="592" spans="1:15" ht="28.5" customHeight="1">
      <c r="A592" s="369" t="s">
        <v>35</v>
      </c>
      <c r="B592" s="370" t="s">
        <v>395</v>
      </c>
      <c r="C592" s="209" t="s">
        <v>13</v>
      </c>
      <c r="D592" s="209" t="s">
        <v>51</v>
      </c>
      <c r="E592" s="223" t="s">
        <v>692</v>
      </c>
      <c r="F592" s="209" t="s">
        <v>27</v>
      </c>
      <c r="G592" s="209"/>
      <c r="H592" s="331">
        <f t="shared" ref="H592:L593" si="108">H593</f>
        <v>700</v>
      </c>
      <c r="I592" s="331">
        <f t="shared" si="108"/>
        <v>0</v>
      </c>
      <c r="J592" s="349">
        <f t="shared" si="95"/>
        <v>700</v>
      </c>
      <c r="K592" s="331">
        <f t="shared" si="108"/>
        <v>632</v>
      </c>
      <c r="L592" s="331">
        <f t="shared" si="108"/>
        <v>510</v>
      </c>
      <c r="O592" s="264"/>
    </row>
    <row r="593" spans="1:15" ht="36.75" customHeight="1">
      <c r="A593" s="369" t="s">
        <v>28</v>
      </c>
      <c r="B593" s="370" t="s">
        <v>395</v>
      </c>
      <c r="C593" s="209" t="s">
        <v>13</v>
      </c>
      <c r="D593" s="209" t="s">
        <v>51</v>
      </c>
      <c r="E593" s="223" t="s">
        <v>692</v>
      </c>
      <c r="F593" s="209" t="s">
        <v>29</v>
      </c>
      <c r="G593" s="209"/>
      <c r="H593" s="331">
        <f t="shared" si="108"/>
        <v>700</v>
      </c>
      <c r="I593" s="331">
        <f t="shared" si="108"/>
        <v>0</v>
      </c>
      <c r="J593" s="349">
        <f t="shared" si="95"/>
        <v>700</v>
      </c>
      <c r="K593" s="331">
        <f t="shared" si="108"/>
        <v>632</v>
      </c>
      <c r="L593" s="331">
        <f t="shared" si="108"/>
        <v>510</v>
      </c>
      <c r="O593" s="264"/>
    </row>
    <row r="594" spans="1:15">
      <c r="A594" s="369" t="s">
        <v>9</v>
      </c>
      <c r="B594" s="370" t="s">
        <v>395</v>
      </c>
      <c r="C594" s="209" t="s">
        <v>13</v>
      </c>
      <c r="D594" s="209" t="s">
        <v>51</v>
      </c>
      <c r="E594" s="223" t="s">
        <v>692</v>
      </c>
      <c r="F594" s="209" t="s">
        <v>29</v>
      </c>
      <c r="G594" s="209" t="s">
        <v>10</v>
      </c>
      <c r="H594" s="331">
        <v>700</v>
      </c>
      <c r="I594" s="331"/>
      <c r="J594" s="349">
        <f t="shared" si="95"/>
        <v>700</v>
      </c>
      <c r="K594" s="368">
        <v>632</v>
      </c>
      <c r="L594" s="368">
        <v>510</v>
      </c>
      <c r="O594" s="264"/>
    </row>
    <row r="595" spans="1:15" ht="12.75" customHeight="1">
      <c r="A595" s="369" t="s">
        <v>30</v>
      </c>
      <c r="B595" s="370" t="s">
        <v>395</v>
      </c>
      <c r="C595" s="209" t="s">
        <v>13</v>
      </c>
      <c r="D595" s="209" t="s">
        <v>51</v>
      </c>
      <c r="E595" s="223" t="s">
        <v>692</v>
      </c>
      <c r="F595" s="209" t="s">
        <v>31</v>
      </c>
      <c r="G595" s="209"/>
      <c r="H595" s="331">
        <f t="shared" ref="H595:L596" si="109">H596</f>
        <v>10</v>
      </c>
      <c r="I595" s="331">
        <f t="shared" si="109"/>
        <v>0</v>
      </c>
      <c r="J595" s="349">
        <f t="shared" si="95"/>
        <v>10</v>
      </c>
      <c r="K595" s="331">
        <f t="shared" si="109"/>
        <v>0</v>
      </c>
      <c r="L595" s="331">
        <f t="shared" si="109"/>
        <v>0</v>
      </c>
      <c r="O595" s="264"/>
    </row>
    <row r="596" spans="1:15" ht="15" customHeight="1">
      <c r="A596" s="369" t="s">
        <v>32</v>
      </c>
      <c r="B596" s="370" t="s">
        <v>395</v>
      </c>
      <c r="C596" s="209" t="s">
        <v>13</v>
      </c>
      <c r="D596" s="209" t="s">
        <v>51</v>
      </c>
      <c r="E596" s="223" t="s">
        <v>692</v>
      </c>
      <c r="F596" s="209" t="s">
        <v>33</v>
      </c>
      <c r="G596" s="209"/>
      <c r="H596" s="331">
        <f t="shared" si="109"/>
        <v>10</v>
      </c>
      <c r="I596" s="331">
        <f t="shared" si="109"/>
        <v>0</v>
      </c>
      <c r="J596" s="349">
        <f t="shared" si="95"/>
        <v>10</v>
      </c>
      <c r="K596" s="331">
        <f t="shared" si="109"/>
        <v>0</v>
      </c>
      <c r="L596" s="331">
        <f t="shared" si="109"/>
        <v>0</v>
      </c>
      <c r="O596" s="264"/>
    </row>
    <row r="597" spans="1:15">
      <c r="A597" s="369" t="s">
        <v>9</v>
      </c>
      <c r="B597" s="370" t="s">
        <v>395</v>
      </c>
      <c r="C597" s="209" t="s">
        <v>13</v>
      </c>
      <c r="D597" s="209" t="s">
        <v>51</v>
      </c>
      <c r="E597" s="223" t="s">
        <v>692</v>
      </c>
      <c r="F597" s="209" t="s">
        <v>33</v>
      </c>
      <c r="G597" s="209" t="s">
        <v>10</v>
      </c>
      <c r="H597" s="331">
        <v>10</v>
      </c>
      <c r="I597" s="331"/>
      <c r="J597" s="349">
        <f t="shared" si="95"/>
        <v>10</v>
      </c>
      <c r="K597" s="368"/>
      <c r="L597" s="368"/>
      <c r="O597" s="264"/>
    </row>
    <row r="598" spans="1:15">
      <c r="A598" s="21" t="s">
        <v>397</v>
      </c>
      <c r="B598" s="370" t="s">
        <v>395</v>
      </c>
      <c r="C598" s="250" t="s">
        <v>58</v>
      </c>
      <c r="D598" s="250"/>
      <c r="E598" s="22"/>
      <c r="F598" s="250"/>
      <c r="G598" s="250"/>
      <c r="H598" s="349">
        <f>H599</f>
        <v>1507.4</v>
      </c>
      <c r="I598" s="349">
        <f>I599</f>
        <v>0</v>
      </c>
      <c r="J598" s="349">
        <f t="shared" si="95"/>
        <v>1507.4</v>
      </c>
      <c r="K598" s="349">
        <f>K599</f>
        <v>1646.2</v>
      </c>
      <c r="L598" s="349">
        <f>L599</f>
        <v>1704.3</v>
      </c>
      <c r="O598" s="264"/>
    </row>
    <row r="599" spans="1:15" ht="12.75" customHeight="1">
      <c r="A599" s="21" t="s">
        <v>175</v>
      </c>
      <c r="B599" s="370" t="s">
        <v>395</v>
      </c>
      <c r="C599" s="250" t="s">
        <v>58</v>
      </c>
      <c r="D599" s="250" t="s">
        <v>59</v>
      </c>
      <c r="E599" s="22"/>
      <c r="F599" s="250"/>
      <c r="G599" s="250"/>
      <c r="H599" s="349">
        <f>H600+H606</f>
        <v>1507.4</v>
      </c>
      <c r="I599" s="349">
        <f>I600+I606</f>
        <v>0</v>
      </c>
      <c r="J599" s="349">
        <f t="shared" si="95"/>
        <v>1507.4</v>
      </c>
      <c r="K599" s="349">
        <f>K600+K606</f>
        <v>1646.2</v>
      </c>
      <c r="L599" s="349">
        <f>L600+L606</f>
        <v>1704.3</v>
      </c>
      <c r="O599" s="264"/>
    </row>
    <row r="600" spans="1:15" ht="25.5" hidden="1" customHeight="1">
      <c r="A600" s="382" t="s">
        <v>16</v>
      </c>
      <c r="B600" s="370" t="s">
        <v>395</v>
      </c>
      <c r="C600" s="250" t="s">
        <v>58</v>
      </c>
      <c r="D600" s="250" t="s">
        <v>59</v>
      </c>
      <c r="E600" s="34" t="s">
        <v>203</v>
      </c>
      <c r="F600" s="250"/>
      <c r="G600" s="250"/>
      <c r="H600" s="349">
        <f>H601</f>
        <v>0</v>
      </c>
      <c r="I600" s="349"/>
      <c r="J600" s="349">
        <f t="shared" si="95"/>
        <v>0</v>
      </c>
      <c r="K600" s="365"/>
      <c r="L600" s="365"/>
      <c r="O600" s="264"/>
    </row>
    <row r="601" spans="1:15" ht="54.75" hidden="1" customHeight="1">
      <c r="A601" s="378" t="s">
        <v>60</v>
      </c>
      <c r="B601" s="403" t="s">
        <v>395</v>
      </c>
      <c r="C601" s="209" t="s">
        <v>58</v>
      </c>
      <c r="D601" s="209" t="s">
        <v>59</v>
      </c>
      <c r="E601" s="223" t="s">
        <v>260</v>
      </c>
      <c r="F601" s="209"/>
      <c r="G601" s="209"/>
      <c r="H601" s="331">
        <f>H602</f>
        <v>0</v>
      </c>
      <c r="I601" s="331"/>
      <c r="J601" s="349">
        <f t="shared" ref="J601:J664" si="110">H601+I601</f>
        <v>0</v>
      </c>
      <c r="K601" s="365"/>
      <c r="L601" s="365"/>
      <c r="O601" s="264"/>
    </row>
    <row r="602" spans="1:15" ht="12.75" hidden="1" customHeight="1">
      <c r="A602" s="378" t="s">
        <v>61</v>
      </c>
      <c r="B602" s="403" t="s">
        <v>395</v>
      </c>
      <c r="C602" s="209" t="s">
        <v>58</v>
      </c>
      <c r="D602" s="209" t="s">
        <v>59</v>
      </c>
      <c r="E602" s="223" t="s">
        <v>260</v>
      </c>
      <c r="F602" s="209" t="s">
        <v>62</v>
      </c>
      <c r="G602" s="209"/>
      <c r="H602" s="331">
        <f>H603</f>
        <v>0</v>
      </c>
      <c r="I602" s="331"/>
      <c r="J602" s="349">
        <f t="shared" si="110"/>
        <v>0</v>
      </c>
      <c r="K602" s="365"/>
      <c r="L602" s="365"/>
      <c r="O602" s="264"/>
    </row>
    <row r="603" spans="1:15" ht="12.75" hidden="1" customHeight="1">
      <c r="A603" s="378" t="s">
        <v>63</v>
      </c>
      <c r="B603" s="403" t="s">
        <v>395</v>
      </c>
      <c r="C603" s="209" t="s">
        <v>58</v>
      </c>
      <c r="D603" s="209" t="s">
        <v>59</v>
      </c>
      <c r="E603" s="223" t="s">
        <v>260</v>
      </c>
      <c r="F603" s="209" t="s">
        <v>64</v>
      </c>
      <c r="G603" s="209"/>
      <c r="H603" s="331">
        <f>H604+H605</f>
        <v>0</v>
      </c>
      <c r="I603" s="331"/>
      <c r="J603" s="349">
        <f t="shared" si="110"/>
        <v>0</v>
      </c>
      <c r="K603" s="365"/>
      <c r="L603" s="365"/>
      <c r="O603" s="264"/>
    </row>
    <row r="604" spans="1:15" ht="12.75" hidden="1" customHeight="1">
      <c r="A604" s="378" t="s">
        <v>11</v>
      </c>
      <c r="B604" s="403" t="s">
        <v>395</v>
      </c>
      <c r="C604" s="209" t="s">
        <v>58</v>
      </c>
      <c r="D604" s="209" t="s">
        <v>59</v>
      </c>
      <c r="E604" s="223" t="s">
        <v>260</v>
      </c>
      <c r="F604" s="209" t="s">
        <v>64</v>
      </c>
      <c r="G604" s="209" t="s">
        <v>12</v>
      </c>
      <c r="H604" s="331"/>
      <c r="I604" s="331"/>
      <c r="J604" s="349">
        <f t="shared" si="110"/>
        <v>0</v>
      </c>
      <c r="K604" s="365"/>
      <c r="L604" s="365"/>
      <c r="O604" s="264"/>
    </row>
    <row r="605" spans="1:15" ht="12.75" hidden="1" customHeight="1">
      <c r="A605" s="378" t="s">
        <v>628</v>
      </c>
      <c r="B605" s="403" t="s">
        <v>395</v>
      </c>
      <c r="C605" s="209" t="s">
        <v>58</v>
      </c>
      <c r="D605" s="209" t="s">
        <v>59</v>
      </c>
      <c r="E605" s="223" t="s">
        <v>260</v>
      </c>
      <c r="F605" s="209" t="s">
        <v>64</v>
      </c>
      <c r="G605" s="209" t="s">
        <v>197</v>
      </c>
      <c r="H605" s="331"/>
      <c r="I605" s="331"/>
      <c r="J605" s="349">
        <f t="shared" si="110"/>
        <v>0</v>
      </c>
      <c r="K605" s="365"/>
      <c r="L605" s="365"/>
      <c r="O605" s="264"/>
    </row>
    <row r="606" spans="1:15" ht="24.75" customHeight="1">
      <c r="A606" s="382" t="s">
        <v>16</v>
      </c>
      <c r="B606" s="370" t="s">
        <v>395</v>
      </c>
      <c r="C606" s="250" t="s">
        <v>58</v>
      </c>
      <c r="D606" s="250" t="s">
        <v>59</v>
      </c>
      <c r="E606" s="34" t="s">
        <v>651</v>
      </c>
      <c r="F606" s="250"/>
      <c r="G606" s="250"/>
      <c r="H606" s="368">
        <f t="shared" ref="H606:I608" si="111">H607</f>
        <v>1507.4</v>
      </c>
      <c r="I606" s="368">
        <f t="shared" si="111"/>
        <v>0</v>
      </c>
      <c r="J606" s="349">
        <f t="shared" si="110"/>
        <v>1507.4</v>
      </c>
      <c r="K606" s="368">
        <f t="shared" ref="K606:L608" si="112">K607</f>
        <v>1646.2</v>
      </c>
      <c r="L606" s="368">
        <f t="shared" si="112"/>
        <v>1704.3</v>
      </c>
      <c r="O606" s="264"/>
    </row>
    <row r="607" spans="1:15" ht="48.75" customHeight="1">
      <c r="A607" s="378" t="s">
        <v>60</v>
      </c>
      <c r="B607" s="403" t="s">
        <v>395</v>
      </c>
      <c r="C607" s="209" t="s">
        <v>58</v>
      </c>
      <c r="D607" s="209" t="s">
        <v>59</v>
      </c>
      <c r="E607" s="223" t="s">
        <v>693</v>
      </c>
      <c r="F607" s="209"/>
      <c r="G607" s="209"/>
      <c r="H607" s="368">
        <f t="shared" si="111"/>
        <v>1507.4</v>
      </c>
      <c r="I607" s="368">
        <f t="shared" si="111"/>
        <v>0</v>
      </c>
      <c r="J607" s="349">
        <f t="shared" si="110"/>
        <v>1507.4</v>
      </c>
      <c r="K607" s="368">
        <f t="shared" si="112"/>
        <v>1646.2</v>
      </c>
      <c r="L607" s="368">
        <f t="shared" si="112"/>
        <v>1704.3</v>
      </c>
      <c r="O607" s="264"/>
    </row>
    <row r="608" spans="1:15">
      <c r="A608" s="378" t="s">
        <v>61</v>
      </c>
      <c r="B608" s="403" t="s">
        <v>395</v>
      </c>
      <c r="C608" s="209" t="s">
        <v>58</v>
      </c>
      <c r="D608" s="209" t="s">
        <v>59</v>
      </c>
      <c r="E608" s="223" t="s">
        <v>693</v>
      </c>
      <c r="F608" s="209" t="s">
        <v>62</v>
      </c>
      <c r="G608" s="209"/>
      <c r="H608" s="368">
        <f t="shared" si="111"/>
        <v>1507.4</v>
      </c>
      <c r="I608" s="368">
        <f t="shared" si="111"/>
        <v>0</v>
      </c>
      <c r="J608" s="349">
        <f t="shared" si="110"/>
        <v>1507.4</v>
      </c>
      <c r="K608" s="368">
        <f t="shared" si="112"/>
        <v>1646.2</v>
      </c>
      <c r="L608" s="368">
        <f t="shared" si="112"/>
        <v>1704.3</v>
      </c>
      <c r="O608" s="264"/>
    </row>
    <row r="609" spans="1:17">
      <c r="A609" s="378" t="s">
        <v>63</v>
      </c>
      <c r="B609" s="403" t="s">
        <v>395</v>
      </c>
      <c r="C609" s="209" t="s">
        <v>58</v>
      </c>
      <c r="D609" s="209" t="s">
        <v>59</v>
      </c>
      <c r="E609" s="223" t="s">
        <v>693</v>
      </c>
      <c r="F609" s="209" t="s">
        <v>64</v>
      </c>
      <c r="G609" s="209"/>
      <c r="H609" s="368">
        <f>H610+H611</f>
        <v>1507.4</v>
      </c>
      <c r="I609" s="368">
        <f>I610+I611</f>
        <v>0</v>
      </c>
      <c r="J609" s="349">
        <f t="shared" si="110"/>
        <v>1507.4</v>
      </c>
      <c r="K609" s="368">
        <f>K610+K611</f>
        <v>1646.2</v>
      </c>
      <c r="L609" s="368">
        <f>L610+L611</f>
        <v>1704.3</v>
      </c>
      <c r="O609" s="264"/>
    </row>
    <row r="610" spans="1:17" ht="12.75" customHeight="1">
      <c r="A610" s="378" t="s">
        <v>11</v>
      </c>
      <c r="B610" s="403" t="s">
        <v>395</v>
      </c>
      <c r="C610" s="209" t="s">
        <v>58</v>
      </c>
      <c r="D610" s="209" t="s">
        <v>59</v>
      </c>
      <c r="E610" s="223" t="s">
        <v>693</v>
      </c>
      <c r="F610" s="209" t="s">
        <v>64</v>
      </c>
      <c r="G610" s="209" t="s">
        <v>12</v>
      </c>
      <c r="H610" s="331"/>
      <c r="I610" s="331"/>
      <c r="J610" s="349">
        <f t="shared" si="110"/>
        <v>0</v>
      </c>
      <c r="K610" s="365"/>
      <c r="L610" s="368"/>
      <c r="O610" s="264"/>
    </row>
    <row r="611" spans="1:17">
      <c r="A611" s="378" t="s">
        <v>628</v>
      </c>
      <c r="B611" s="403" t="s">
        <v>395</v>
      </c>
      <c r="C611" s="209" t="s">
        <v>58</v>
      </c>
      <c r="D611" s="209" t="s">
        <v>59</v>
      </c>
      <c r="E611" s="223" t="s">
        <v>693</v>
      </c>
      <c r="F611" s="209" t="s">
        <v>64</v>
      </c>
      <c r="G611" s="209" t="s">
        <v>197</v>
      </c>
      <c r="H611" s="368">
        <v>1507.4</v>
      </c>
      <c r="I611" s="368"/>
      <c r="J611" s="349">
        <f t="shared" si="110"/>
        <v>1507.4</v>
      </c>
      <c r="K611" s="368">
        <v>1646.2</v>
      </c>
      <c r="L611" s="368">
        <v>1704.3</v>
      </c>
      <c r="M611" s="264" t="e">
        <f>#REF!+#REF!+#REF!+#REF!+#REF!+#REF!</f>
        <v>#REF!</v>
      </c>
      <c r="O611" s="264"/>
    </row>
    <row r="612" spans="1:17" ht="25.5">
      <c r="A612" s="382" t="s">
        <v>398</v>
      </c>
      <c r="B612" s="383" t="s">
        <v>395</v>
      </c>
      <c r="C612" s="250" t="s">
        <v>186</v>
      </c>
      <c r="D612" s="250"/>
      <c r="E612" s="22"/>
      <c r="F612" s="250"/>
      <c r="G612" s="250"/>
      <c r="H612" s="411">
        <f t="shared" ref="H612:L617" si="113">H613</f>
        <v>60</v>
      </c>
      <c r="I612" s="411">
        <f t="shared" si="113"/>
        <v>0</v>
      </c>
      <c r="J612" s="349">
        <f t="shared" si="110"/>
        <v>60</v>
      </c>
      <c r="K612" s="411">
        <f t="shared" si="113"/>
        <v>0</v>
      </c>
      <c r="L612" s="411">
        <f t="shared" si="113"/>
        <v>0</v>
      </c>
      <c r="O612" s="264"/>
      <c r="P612" s="264"/>
      <c r="Q612" s="264"/>
    </row>
    <row r="613" spans="1:17" ht="37.5" customHeight="1">
      <c r="A613" s="382" t="s">
        <v>187</v>
      </c>
      <c r="B613" s="383" t="s">
        <v>395</v>
      </c>
      <c r="C613" s="250" t="s">
        <v>186</v>
      </c>
      <c r="D613" s="250" t="s">
        <v>188</v>
      </c>
      <c r="E613" s="22"/>
      <c r="F613" s="250"/>
      <c r="G613" s="250"/>
      <c r="H613" s="411">
        <f t="shared" si="113"/>
        <v>60</v>
      </c>
      <c r="I613" s="411">
        <f t="shared" si="113"/>
        <v>0</v>
      </c>
      <c r="J613" s="349">
        <f t="shared" si="110"/>
        <v>60</v>
      </c>
      <c r="K613" s="411">
        <f t="shared" si="113"/>
        <v>0</v>
      </c>
      <c r="L613" s="411">
        <f t="shared" si="113"/>
        <v>0</v>
      </c>
      <c r="O613" s="264"/>
      <c r="P613" s="264"/>
      <c r="Q613" s="264"/>
    </row>
    <row r="614" spans="1:17" ht="25.5">
      <c r="A614" s="352" t="s">
        <v>16</v>
      </c>
      <c r="B614" s="353" t="s">
        <v>395</v>
      </c>
      <c r="C614" s="250" t="s">
        <v>186</v>
      </c>
      <c r="D614" s="250" t="s">
        <v>188</v>
      </c>
      <c r="E614" s="22" t="s">
        <v>651</v>
      </c>
      <c r="F614" s="250"/>
      <c r="G614" s="250"/>
      <c r="H614" s="411">
        <f t="shared" si="113"/>
        <v>60</v>
      </c>
      <c r="I614" s="411">
        <f t="shared" si="113"/>
        <v>0</v>
      </c>
      <c r="J614" s="349">
        <f t="shared" si="110"/>
        <v>60</v>
      </c>
      <c r="K614" s="411">
        <f t="shared" si="113"/>
        <v>0</v>
      </c>
      <c r="L614" s="411">
        <f t="shared" si="113"/>
        <v>0</v>
      </c>
      <c r="O614" s="264"/>
      <c r="P614" s="264"/>
      <c r="Q614" s="264"/>
    </row>
    <row r="615" spans="1:17" ht="65.25" customHeight="1">
      <c r="A615" s="387" t="s">
        <v>880</v>
      </c>
      <c r="B615" s="101" t="s">
        <v>395</v>
      </c>
      <c r="C615" s="209" t="s">
        <v>186</v>
      </c>
      <c r="D615" s="209" t="s">
        <v>188</v>
      </c>
      <c r="E615" s="35" t="s">
        <v>697</v>
      </c>
      <c r="F615" s="209"/>
      <c r="G615" s="209"/>
      <c r="H615" s="331">
        <f t="shared" si="113"/>
        <v>60</v>
      </c>
      <c r="I615" s="331">
        <f t="shared" si="113"/>
        <v>0</v>
      </c>
      <c r="J615" s="349">
        <f t="shared" si="110"/>
        <v>60</v>
      </c>
      <c r="K615" s="331">
        <f t="shared" si="113"/>
        <v>0</v>
      </c>
      <c r="L615" s="331">
        <f t="shared" si="113"/>
        <v>0</v>
      </c>
      <c r="O615" s="264"/>
    </row>
    <row r="616" spans="1:17">
      <c r="A616" s="378" t="s">
        <v>61</v>
      </c>
      <c r="B616" s="101" t="s">
        <v>395</v>
      </c>
      <c r="C616" s="209" t="s">
        <v>186</v>
      </c>
      <c r="D616" s="209" t="s">
        <v>188</v>
      </c>
      <c r="E616" s="35" t="s">
        <v>697</v>
      </c>
      <c r="F616" s="209" t="s">
        <v>62</v>
      </c>
      <c r="G616" s="209"/>
      <c r="H616" s="331">
        <f t="shared" si="113"/>
        <v>60</v>
      </c>
      <c r="I616" s="331">
        <f t="shared" si="113"/>
        <v>0</v>
      </c>
      <c r="J616" s="349">
        <f t="shared" si="110"/>
        <v>60</v>
      </c>
      <c r="K616" s="331">
        <f t="shared" si="113"/>
        <v>0</v>
      </c>
      <c r="L616" s="331">
        <f t="shared" si="113"/>
        <v>0</v>
      </c>
      <c r="O616" s="264"/>
    </row>
    <row r="617" spans="1:17">
      <c r="A617" s="378" t="s">
        <v>77</v>
      </c>
      <c r="B617" s="101" t="s">
        <v>395</v>
      </c>
      <c r="C617" s="209" t="s">
        <v>186</v>
      </c>
      <c r="D617" s="209" t="s">
        <v>188</v>
      </c>
      <c r="E617" s="35" t="s">
        <v>697</v>
      </c>
      <c r="F617" s="209" t="s">
        <v>78</v>
      </c>
      <c r="G617" s="209"/>
      <c r="H617" s="331">
        <f t="shared" si="113"/>
        <v>60</v>
      </c>
      <c r="I617" s="331">
        <f t="shared" si="113"/>
        <v>0</v>
      </c>
      <c r="J617" s="349">
        <f t="shared" si="110"/>
        <v>60</v>
      </c>
      <c r="K617" s="331">
        <f t="shared" si="113"/>
        <v>0</v>
      </c>
      <c r="L617" s="331">
        <f t="shared" si="113"/>
        <v>0</v>
      </c>
      <c r="O617" s="264"/>
    </row>
    <row r="618" spans="1:17">
      <c r="A618" s="369" t="s">
        <v>9</v>
      </c>
      <c r="B618" s="101" t="s">
        <v>395</v>
      </c>
      <c r="C618" s="209" t="s">
        <v>186</v>
      </c>
      <c r="D618" s="209" t="s">
        <v>188</v>
      </c>
      <c r="E618" s="35" t="s">
        <v>697</v>
      </c>
      <c r="F618" s="209" t="s">
        <v>78</v>
      </c>
      <c r="G618" s="209" t="s">
        <v>10</v>
      </c>
      <c r="H618" s="331">
        <v>60</v>
      </c>
      <c r="I618" s="331"/>
      <c r="J618" s="349">
        <f t="shared" si="110"/>
        <v>60</v>
      </c>
      <c r="K618" s="368"/>
      <c r="L618" s="368"/>
      <c r="O618" s="264"/>
    </row>
    <row r="619" spans="1:17">
      <c r="A619" s="21" t="s">
        <v>71</v>
      </c>
      <c r="B619" s="101" t="s">
        <v>395</v>
      </c>
      <c r="C619" s="209" t="s">
        <v>186</v>
      </c>
      <c r="D619" s="209" t="s">
        <v>72</v>
      </c>
      <c r="E619" s="35"/>
      <c r="F619" s="209"/>
      <c r="G619" s="209"/>
      <c r="H619" s="331">
        <f>H620+H626</f>
        <v>5637</v>
      </c>
      <c r="I619" s="331">
        <f>I620+I626</f>
        <v>0</v>
      </c>
      <c r="J619" s="349">
        <f t="shared" si="110"/>
        <v>5637</v>
      </c>
      <c r="K619" s="331">
        <f>K620+K626</f>
        <v>4081</v>
      </c>
      <c r="L619" s="331">
        <f>L620+L626</f>
        <v>4080.9999999999995</v>
      </c>
      <c r="O619" s="264"/>
    </row>
    <row r="620" spans="1:17" ht="92.25" customHeight="1">
      <c r="A620" s="251" t="s">
        <v>707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331">
        <f t="shared" ref="H620:I624" si="114">H621</f>
        <v>5637</v>
      </c>
      <c r="I620" s="331">
        <f t="shared" si="114"/>
        <v>0</v>
      </c>
      <c r="J620" s="349">
        <f t="shared" si="110"/>
        <v>5637</v>
      </c>
      <c r="K620" s="331">
        <f t="shared" ref="K620:L624" si="115">K621</f>
        <v>4081</v>
      </c>
      <c r="L620" s="331">
        <f t="shared" si="115"/>
        <v>4080.9999999999995</v>
      </c>
      <c r="O620" s="264"/>
    </row>
    <row r="621" spans="1:17" ht="40.5" customHeight="1">
      <c r="A621" s="393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331">
        <f t="shared" si="114"/>
        <v>5637</v>
      </c>
      <c r="I621" s="331">
        <f t="shared" si="114"/>
        <v>0</v>
      </c>
      <c r="J621" s="349">
        <f t="shared" si="110"/>
        <v>5637</v>
      </c>
      <c r="K621" s="331">
        <f t="shared" si="115"/>
        <v>4081</v>
      </c>
      <c r="L621" s="331">
        <f t="shared" si="115"/>
        <v>4080.9999999999995</v>
      </c>
      <c r="O621" s="264"/>
    </row>
    <row r="622" spans="1:17" ht="12" customHeight="1">
      <c r="A622" s="388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331">
        <f t="shared" si="114"/>
        <v>5637</v>
      </c>
      <c r="I622" s="331">
        <f t="shared" si="114"/>
        <v>0</v>
      </c>
      <c r="J622" s="349">
        <f t="shared" si="110"/>
        <v>5637</v>
      </c>
      <c r="K622" s="331">
        <f t="shared" si="115"/>
        <v>4081</v>
      </c>
      <c r="L622" s="331">
        <f t="shared" si="115"/>
        <v>4080.9999999999995</v>
      </c>
      <c r="O622" s="264"/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331">
        <f t="shared" si="114"/>
        <v>5637</v>
      </c>
      <c r="I623" s="331">
        <f t="shared" si="114"/>
        <v>0</v>
      </c>
      <c r="J623" s="349">
        <f t="shared" si="110"/>
        <v>5637</v>
      </c>
      <c r="K623" s="331">
        <f t="shared" si="115"/>
        <v>4081</v>
      </c>
      <c r="L623" s="331">
        <f t="shared" si="115"/>
        <v>4080.9999999999995</v>
      </c>
      <c r="O623" s="264"/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331">
        <f t="shared" si="114"/>
        <v>5637</v>
      </c>
      <c r="I624" s="331">
        <f t="shared" si="114"/>
        <v>0</v>
      </c>
      <c r="J624" s="349">
        <f t="shared" si="110"/>
        <v>5637</v>
      </c>
      <c r="K624" s="331">
        <f t="shared" si="115"/>
        <v>4081</v>
      </c>
      <c r="L624" s="331">
        <f t="shared" si="115"/>
        <v>4080.9999999999995</v>
      </c>
      <c r="O624" s="264"/>
    </row>
    <row r="625" spans="1:15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331">
        <v>5637</v>
      </c>
      <c r="I625" s="331"/>
      <c r="J625" s="349">
        <f t="shared" si="110"/>
        <v>5637</v>
      </c>
      <c r="K625" s="368">
        <f>4692.5-611.5</f>
        <v>4081</v>
      </c>
      <c r="L625" s="368">
        <f>5376.9-1295.9</f>
        <v>4080.9999999999995</v>
      </c>
      <c r="O625" s="264"/>
    </row>
    <row r="626" spans="1:15" ht="25.5" hidden="1">
      <c r="A626" s="352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331">
        <f>H627</f>
        <v>0</v>
      </c>
      <c r="I626" s="331"/>
      <c r="J626" s="349">
        <f t="shared" si="110"/>
        <v>0</v>
      </c>
      <c r="K626" s="331">
        <f t="shared" ref="K626:L629" si="116">K627</f>
        <v>0</v>
      </c>
      <c r="L626" s="331">
        <f>O627</f>
        <v>0</v>
      </c>
      <c r="O626" s="264"/>
    </row>
    <row r="627" spans="1:15" ht="25.5" hidden="1">
      <c r="A627" s="393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331">
        <f>H628</f>
        <v>0</v>
      </c>
      <c r="I627" s="331"/>
      <c r="J627" s="349">
        <f t="shared" si="110"/>
        <v>0</v>
      </c>
      <c r="K627" s="331">
        <f t="shared" si="116"/>
        <v>0</v>
      </c>
      <c r="L627" s="331">
        <f t="shared" si="116"/>
        <v>0</v>
      </c>
      <c r="O627" s="264"/>
    </row>
    <row r="628" spans="1:15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331">
        <f>H629</f>
        <v>0</v>
      </c>
      <c r="I628" s="331"/>
      <c r="J628" s="349">
        <f t="shared" si="110"/>
        <v>0</v>
      </c>
      <c r="K628" s="331">
        <f t="shared" si="116"/>
        <v>0</v>
      </c>
      <c r="L628" s="331">
        <f t="shared" si="116"/>
        <v>0</v>
      </c>
      <c r="O628" s="264"/>
    </row>
    <row r="629" spans="1:15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331">
        <f>H630</f>
        <v>0</v>
      </c>
      <c r="I629" s="331"/>
      <c r="J629" s="349">
        <f t="shared" si="110"/>
        <v>0</v>
      </c>
      <c r="K629" s="331">
        <f t="shared" si="116"/>
        <v>0</v>
      </c>
      <c r="L629" s="331">
        <f t="shared" si="116"/>
        <v>0</v>
      </c>
      <c r="O629" s="264"/>
    </row>
    <row r="630" spans="1:15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331"/>
      <c r="I630" s="331"/>
      <c r="J630" s="349">
        <f t="shared" si="110"/>
        <v>0</v>
      </c>
      <c r="K630" s="368"/>
      <c r="L630" s="368"/>
      <c r="O630" s="264"/>
    </row>
    <row r="631" spans="1:15" ht="15.75" customHeight="1">
      <c r="A631" s="355" t="s">
        <v>400</v>
      </c>
      <c r="B631" s="422" t="s">
        <v>395</v>
      </c>
      <c r="C631" s="354" t="s">
        <v>84</v>
      </c>
      <c r="D631" s="354"/>
      <c r="E631" s="85"/>
      <c r="F631" s="354"/>
      <c r="G631" s="354"/>
      <c r="H631" s="349">
        <f>H632+H638</f>
        <v>389.5</v>
      </c>
      <c r="I631" s="349">
        <f>I632+I638</f>
        <v>0</v>
      </c>
      <c r="J631" s="349">
        <f t="shared" si="110"/>
        <v>389.5</v>
      </c>
      <c r="K631" s="349">
        <f>K632+K638</f>
        <v>389.5</v>
      </c>
      <c r="L631" s="349">
        <f>L632+L638</f>
        <v>389.4</v>
      </c>
      <c r="O631" s="264"/>
    </row>
    <row r="632" spans="1:15" ht="12.75" hidden="1" customHeight="1">
      <c r="A632" s="369" t="s">
        <v>87</v>
      </c>
      <c r="B632" s="370" t="s">
        <v>395</v>
      </c>
      <c r="C632" s="209" t="s">
        <v>84</v>
      </c>
      <c r="D632" s="209" t="s">
        <v>88</v>
      </c>
      <c r="E632" s="35"/>
      <c r="F632" s="209"/>
      <c r="G632" s="209"/>
      <c r="H632" s="331">
        <f t="shared" ref="H632:I636" si="117">H633</f>
        <v>0</v>
      </c>
      <c r="I632" s="331">
        <f t="shared" si="117"/>
        <v>0</v>
      </c>
      <c r="J632" s="349">
        <f t="shared" si="110"/>
        <v>0</v>
      </c>
      <c r="K632" s="331">
        <f t="shared" ref="K632:L636" si="118">K633</f>
        <v>0</v>
      </c>
      <c r="L632" s="331">
        <f t="shared" si="118"/>
        <v>0</v>
      </c>
      <c r="O632" s="264"/>
    </row>
    <row r="633" spans="1:15" ht="22.5" hidden="1" customHeight="1">
      <c r="A633" s="38" t="s">
        <v>16</v>
      </c>
      <c r="B633" s="78" t="s">
        <v>395</v>
      </c>
      <c r="C633" s="209" t="s">
        <v>84</v>
      </c>
      <c r="D633" s="209" t="s">
        <v>88</v>
      </c>
      <c r="E633" s="35" t="s">
        <v>651</v>
      </c>
      <c r="F633" s="209"/>
      <c r="G633" s="209"/>
      <c r="H633" s="331">
        <f t="shared" si="117"/>
        <v>0</v>
      </c>
      <c r="I633" s="331">
        <f t="shared" si="117"/>
        <v>0</v>
      </c>
      <c r="J633" s="349">
        <f t="shared" si="110"/>
        <v>0</v>
      </c>
      <c r="K633" s="331">
        <f t="shared" si="118"/>
        <v>0</v>
      </c>
      <c r="L633" s="331">
        <f t="shared" si="118"/>
        <v>0</v>
      </c>
      <c r="O633" s="264"/>
    </row>
    <row r="634" spans="1:15" ht="25.5" hidden="1">
      <c r="A634" s="38" t="s">
        <v>180</v>
      </c>
      <c r="B634" s="78" t="s">
        <v>395</v>
      </c>
      <c r="C634" s="209" t="s">
        <v>84</v>
      </c>
      <c r="D634" s="209" t="s">
        <v>88</v>
      </c>
      <c r="E634" s="35" t="s">
        <v>694</v>
      </c>
      <c r="F634" s="209"/>
      <c r="G634" s="209"/>
      <c r="H634" s="331">
        <f t="shared" si="117"/>
        <v>0</v>
      </c>
      <c r="I634" s="331">
        <f t="shared" si="117"/>
        <v>0</v>
      </c>
      <c r="J634" s="349">
        <f t="shared" si="110"/>
        <v>0</v>
      </c>
      <c r="K634" s="331">
        <f t="shared" si="118"/>
        <v>0</v>
      </c>
      <c r="L634" s="331">
        <f t="shared" si="118"/>
        <v>0</v>
      </c>
      <c r="O634" s="264"/>
    </row>
    <row r="635" spans="1:15" ht="15" hidden="1" customHeight="1">
      <c r="A635" s="378" t="s">
        <v>61</v>
      </c>
      <c r="B635" s="403" t="s">
        <v>395</v>
      </c>
      <c r="C635" s="209" t="s">
        <v>84</v>
      </c>
      <c r="D635" s="209" t="s">
        <v>88</v>
      </c>
      <c r="E635" s="35" t="s">
        <v>694</v>
      </c>
      <c r="F635" s="209" t="s">
        <v>62</v>
      </c>
      <c r="G635" s="209"/>
      <c r="H635" s="331">
        <f t="shared" si="117"/>
        <v>0</v>
      </c>
      <c r="I635" s="331">
        <f t="shared" si="117"/>
        <v>0</v>
      </c>
      <c r="J635" s="349">
        <f t="shared" si="110"/>
        <v>0</v>
      </c>
      <c r="K635" s="331">
        <f t="shared" si="118"/>
        <v>0</v>
      </c>
      <c r="L635" s="331">
        <f t="shared" si="118"/>
        <v>0</v>
      </c>
      <c r="O635" s="264"/>
    </row>
    <row r="636" spans="1:15" ht="14.25" hidden="1" customHeight="1">
      <c r="A636" s="378" t="s">
        <v>77</v>
      </c>
      <c r="B636" s="403" t="s">
        <v>395</v>
      </c>
      <c r="C636" s="209" t="s">
        <v>84</v>
      </c>
      <c r="D636" s="209" t="s">
        <v>88</v>
      </c>
      <c r="E636" s="35" t="s">
        <v>694</v>
      </c>
      <c r="F636" s="209" t="s">
        <v>78</v>
      </c>
      <c r="G636" s="209"/>
      <c r="H636" s="331">
        <f t="shared" si="117"/>
        <v>0</v>
      </c>
      <c r="I636" s="331">
        <f t="shared" si="117"/>
        <v>0</v>
      </c>
      <c r="J636" s="349">
        <f t="shared" si="110"/>
        <v>0</v>
      </c>
      <c r="K636" s="331">
        <f t="shared" si="118"/>
        <v>0</v>
      </c>
      <c r="L636" s="331">
        <f t="shared" si="118"/>
        <v>0</v>
      </c>
      <c r="O636" s="264"/>
    </row>
    <row r="637" spans="1:15" hidden="1">
      <c r="A637" s="378" t="s">
        <v>9</v>
      </c>
      <c r="B637" s="403" t="s">
        <v>395</v>
      </c>
      <c r="C637" s="209" t="s">
        <v>84</v>
      </c>
      <c r="D637" s="209" t="s">
        <v>88</v>
      </c>
      <c r="E637" s="35" t="s">
        <v>694</v>
      </c>
      <c r="F637" s="209" t="s">
        <v>78</v>
      </c>
      <c r="G637" s="209" t="s">
        <v>10</v>
      </c>
      <c r="H637" s="331"/>
      <c r="I637" s="331"/>
      <c r="J637" s="349">
        <f t="shared" si="110"/>
        <v>0</v>
      </c>
      <c r="K637" s="368"/>
      <c r="L637" s="368"/>
      <c r="O637" s="264"/>
    </row>
    <row r="638" spans="1:15">
      <c r="A638" s="37" t="s">
        <v>176</v>
      </c>
      <c r="B638" s="79" t="s">
        <v>395</v>
      </c>
      <c r="C638" s="250" t="s">
        <v>84</v>
      </c>
      <c r="D638" s="250" t="s">
        <v>177</v>
      </c>
      <c r="E638" s="34"/>
      <c r="F638" s="250"/>
      <c r="G638" s="250"/>
      <c r="H638" s="349">
        <f>H639</f>
        <v>389.5</v>
      </c>
      <c r="I638" s="349">
        <f>I639</f>
        <v>0</v>
      </c>
      <c r="J638" s="349">
        <f t="shared" si="110"/>
        <v>389.5</v>
      </c>
      <c r="K638" s="349">
        <f>K639</f>
        <v>389.5</v>
      </c>
      <c r="L638" s="349">
        <f>L639</f>
        <v>389.4</v>
      </c>
      <c r="O638" s="264"/>
    </row>
    <row r="639" spans="1:15" ht="26.25" customHeight="1">
      <c r="A639" s="100" t="s">
        <v>16</v>
      </c>
      <c r="B639" s="101" t="s">
        <v>395</v>
      </c>
      <c r="C639" s="209" t="s">
        <v>84</v>
      </c>
      <c r="D639" s="209" t="s">
        <v>177</v>
      </c>
      <c r="E639" s="35" t="s">
        <v>651</v>
      </c>
      <c r="F639" s="209"/>
      <c r="G639" s="209"/>
      <c r="H639" s="331">
        <f>H640+H648+H656</f>
        <v>389.5</v>
      </c>
      <c r="I639" s="331">
        <f>I640+I648+I656</f>
        <v>0</v>
      </c>
      <c r="J639" s="349">
        <f t="shared" si="110"/>
        <v>389.5</v>
      </c>
      <c r="K639" s="331">
        <f>K640+K648+K656</f>
        <v>389.5</v>
      </c>
      <c r="L639" s="331">
        <f>L640+L648+L656</f>
        <v>389.4</v>
      </c>
      <c r="O639" s="264"/>
    </row>
    <row r="640" spans="1:15" ht="79.5" customHeight="1">
      <c r="A640" s="387" t="s">
        <v>877</v>
      </c>
      <c r="B640" s="101" t="s">
        <v>395</v>
      </c>
      <c r="C640" s="209" t="s">
        <v>84</v>
      </c>
      <c r="D640" s="209" t="s">
        <v>177</v>
      </c>
      <c r="E640" s="35" t="s">
        <v>695</v>
      </c>
      <c r="F640" s="209"/>
      <c r="G640" s="209"/>
      <c r="H640" s="331">
        <f t="shared" ref="H640:I642" si="119">H641</f>
        <v>112.5</v>
      </c>
      <c r="I640" s="331">
        <f t="shared" si="119"/>
        <v>0</v>
      </c>
      <c r="J640" s="349">
        <f t="shared" si="110"/>
        <v>112.5</v>
      </c>
      <c r="K640" s="331">
        <f t="shared" ref="K640:L642" si="120">K641</f>
        <v>112.5</v>
      </c>
      <c r="L640" s="331">
        <f t="shared" si="120"/>
        <v>112.4</v>
      </c>
      <c r="O640" s="264"/>
    </row>
    <row r="641" spans="1:15">
      <c r="A641" s="378" t="s">
        <v>61</v>
      </c>
      <c r="B641" s="101" t="s">
        <v>395</v>
      </c>
      <c r="C641" s="209" t="s">
        <v>84</v>
      </c>
      <c r="D641" s="209" t="s">
        <v>177</v>
      </c>
      <c r="E641" s="35" t="s">
        <v>695</v>
      </c>
      <c r="F641" s="209"/>
      <c r="G641" s="209"/>
      <c r="H641" s="331">
        <f t="shared" si="119"/>
        <v>112.5</v>
      </c>
      <c r="I641" s="331">
        <f t="shared" si="119"/>
        <v>0</v>
      </c>
      <c r="J641" s="349">
        <f t="shared" si="110"/>
        <v>112.5</v>
      </c>
      <c r="K641" s="331">
        <f t="shared" si="120"/>
        <v>112.5</v>
      </c>
      <c r="L641" s="331">
        <f t="shared" si="120"/>
        <v>112.4</v>
      </c>
      <c r="O641" s="264"/>
    </row>
    <row r="642" spans="1:15" ht="15" customHeight="1">
      <c r="A642" s="378" t="s">
        <v>77</v>
      </c>
      <c r="B642" s="101" t="s">
        <v>395</v>
      </c>
      <c r="C642" s="209" t="s">
        <v>84</v>
      </c>
      <c r="D642" s="209" t="s">
        <v>177</v>
      </c>
      <c r="E642" s="35" t="s">
        <v>695</v>
      </c>
      <c r="F642" s="209" t="s">
        <v>78</v>
      </c>
      <c r="G642" s="209"/>
      <c r="H642" s="331">
        <f t="shared" si="119"/>
        <v>112.5</v>
      </c>
      <c r="I642" s="331">
        <f t="shared" si="119"/>
        <v>0</v>
      </c>
      <c r="J642" s="349">
        <f t="shared" si="110"/>
        <v>112.5</v>
      </c>
      <c r="K642" s="331">
        <f t="shared" si="120"/>
        <v>112.5</v>
      </c>
      <c r="L642" s="331">
        <f t="shared" si="120"/>
        <v>112.4</v>
      </c>
      <c r="O642" s="264"/>
    </row>
    <row r="643" spans="1:15">
      <c r="A643" s="369" t="s">
        <v>9</v>
      </c>
      <c r="B643" s="101" t="s">
        <v>395</v>
      </c>
      <c r="C643" s="209" t="s">
        <v>84</v>
      </c>
      <c r="D643" s="209" t="s">
        <v>177</v>
      </c>
      <c r="E643" s="35" t="s">
        <v>695</v>
      </c>
      <c r="F643" s="209" t="s">
        <v>78</v>
      </c>
      <c r="G643" s="209" t="s">
        <v>10</v>
      </c>
      <c r="H643" s="331">
        <v>112.5</v>
      </c>
      <c r="I643" s="331"/>
      <c r="J643" s="349">
        <f t="shared" si="110"/>
        <v>112.5</v>
      </c>
      <c r="K643" s="368">
        <v>112.5</v>
      </c>
      <c r="L643" s="368">
        <v>112.4</v>
      </c>
      <c r="O643" s="264"/>
    </row>
    <row r="644" spans="1:15" ht="75.75" hidden="1" customHeight="1">
      <c r="A644" s="387" t="s">
        <v>559</v>
      </c>
      <c r="B644" s="101" t="s">
        <v>395</v>
      </c>
      <c r="C644" s="209" t="s">
        <v>84</v>
      </c>
      <c r="D644" s="209" t="s">
        <v>177</v>
      </c>
      <c r="E644" s="35" t="s">
        <v>566</v>
      </c>
      <c r="F644" s="209"/>
      <c r="G644" s="209"/>
      <c r="H644" s="331">
        <f>H645</f>
        <v>0</v>
      </c>
      <c r="I644" s="331"/>
      <c r="J644" s="349">
        <f t="shared" si="110"/>
        <v>0</v>
      </c>
      <c r="K644" s="365"/>
      <c r="L644" s="365"/>
      <c r="O644" s="264"/>
    </row>
    <row r="645" spans="1:15" ht="12.75" hidden="1" customHeight="1">
      <c r="A645" s="378" t="s">
        <v>61</v>
      </c>
      <c r="B645" s="101" t="s">
        <v>395</v>
      </c>
      <c r="C645" s="209" t="s">
        <v>84</v>
      </c>
      <c r="D645" s="209" t="s">
        <v>177</v>
      </c>
      <c r="E645" s="35" t="s">
        <v>566</v>
      </c>
      <c r="F645" s="209"/>
      <c r="G645" s="209"/>
      <c r="H645" s="331">
        <f>H646</f>
        <v>0</v>
      </c>
      <c r="I645" s="331"/>
      <c r="J645" s="349">
        <f t="shared" si="110"/>
        <v>0</v>
      </c>
      <c r="K645" s="365"/>
      <c r="L645" s="365"/>
      <c r="O645" s="264"/>
    </row>
    <row r="646" spans="1:15" ht="12.75" hidden="1" customHeight="1">
      <c r="A646" s="378" t="s">
        <v>77</v>
      </c>
      <c r="B646" s="101" t="s">
        <v>395</v>
      </c>
      <c r="C646" s="209" t="s">
        <v>84</v>
      </c>
      <c r="D646" s="209" t="s">
        <v>177</v>
      </c>
      <c r="E646" s="35" t="s">
        <v>566</v>
      </c>
      <c r="F646" s="209"/>
      <c r="G646" s="209"/>
      <c r="H646" s="331">
        <f>H647</f>
        <v>0</v>
      </c>
      <c r="I646" s="331"/>
      <c r="J646" s="349">
        <f t="shared" si="110"/>
        <v>0</v>
      </c>
      <c r="K646" s="365"/>
      <c r="L646" s="365"/>
      <c r="O646" s="264"/>
    </row>
    <row r="647" spans="1:15" ht="12.75" hidden="1" customHeight="1">
      <c r="A647" s="369" t="s">
        <v>9</v>
      </c>
      <c r="B647" s="101" t="s">
        <v>395</v>
      </c>
      <c r="C647" s="209" t="s">
        <v>84</v>
      </c>
      <c r="D647" s="209" t="s">
        <v>177</v>
      </c>
      <c r="E647" s="35" t="s">
        <v>566</v>
      </c>
      <c r="F647" s="209"/>
      <c r="G647" s="209" t="s">
        <v>10</v>
      </c>
      <c r="H647" s="331"/>
      <c r="I647" s="331"/>
      <c r="J647" s="349">
        <f t="shared" si="110"/>
        <v>0</v>
      </c>
      <c r="K647" s="365"/>
      <c r="L647" s="365"/>
      <c r="O647" s="264"/>
    </row>
    <row r="648" spans="1:15" ht="39.75" customHeight="1">
      <c r="A648" s="406" t="s">
        <v>878</v>
      </c>
      <c r="B648" s="101" t="s">
        <v>395</v>
      </c>
      <c r="C648" s="209" t="s">
        <v>84</v>
      </c>
      <c r="D648" s="209" t="s">
        <v>177</v>
      </c>
      <c r="E648" s="35" t="s">
        <v>696</v>
      </c>
      <c r="F648" s="209"/>
      <c r="G648" s="209"/>
      <c r="H648" s="331">
        <f t="shared" ref="H648:I650" si="121">H649</f>
        <v>190</v>
      </c>
      <c r="I648" s="331">
        <f t="shared" si="121"/>
        <v>0</v>
      </c>
      <c r="J648" s="349">
        <f t="shared" si="110"/>
        <v>190</v>
      </c>
      <c r="K648" s="331">
        <f t="shared" ref="K648:L650" si="122">K649</f>
        <v>190</v>
      </c>
      <c r="L648" s="331">
        <f t="shared" si="122"/>
        <v>190</v>
      </c>
      <c r="O648" s="264"/>
    </row>
    <row r="649" spans="1:15">
      <c r="A649" s="378" t="s">
        <v>61</v>
      </c>
      <c r="B649" s="101" t="s">
        <v>395</v>
      </c>
      <c r="C649" s="209" t="s">
        <v>84</v>
      </c>
      <c r="D649" s="209" t="s">
        <v>177</v>
      </c>
      <c r="E649" s="35" t="s">
        <v>696</v>
      </c>
      <c r="F649" s="209"/>
      <c r="G649" s="209"/>
      <c r="H649" s="331">
        <f t="shared" si="121"/>
        <v>190</v>
      </c>
      <c r="I649" s="331">
        <f t="shared" si="121"/>
        <v>0</v>
      </c>
      <c r="J649" s="349">
        <f t="shared" si="110"/>
        <v>190</v>
      </c>
      <c r="K649" s="331">
        <f t="shared" si="122"/>
        <v>190</v>
      </c>
      <c r="L649" s="331">
        <f t="shared" si="122"/>
        <v>190</v>
      </c>
      <c r="O649" s="264"/>
    </row>
    <row r="650" spans="1:15" ht="15" customHeight="1">
      <c r="A650" s="378" t="s">
        <v>77</v>
      </c>
      <c r="B650" s="101" t="s">
        <v>395</v>
      </c>
      <c r="C650" s="209" t="s">
        <v>84</v>
      </c>
      <c r="D650" s="209" t="s">
        <v>177</v>
      </c>
      <c r="E650" s="35" t="s">
        <v>696</v>
      </c>
      <c r="F650" s="209" t="s">
        <v>78</v>
      </c>
      <c r="G650" s="209"/>
      <c r="H650" s="331">
        <f t="shared" si="121"/>
        <v>190</v>
      </c>
      <c r="I650" s="331">
        <f t="shared" si="121"/>
        <v>0</v>
      </c>
      <c r="J650" s="349">
        <f t="shared" si="110"/>
        <v>190</v>
      </c>
      <c r="K650" s="331">
        <f t="shared" si="122"/>
        <v>190</v>
      </c>
      <c r="L650" s="331">
        <f t="shared" si="122"/>
        <v>190</v>
      </c>
      <c r="O650" s="264"/>
    </row>
    <row r="651" spans="1:15">
      <c r="A651" s="369" t="s">
        <v>9</v>
      </c>
      <c r="B651" s="101" t="s">
        <v>395</v>
      </c>
      <c r="C651" s="209" t="s">
        <v>84</v>
      </c>
      <c r="D651" s="209" t="s">
        <v>177</v>
      </c>
      <c r="E651" s="35" t="s">
        <v>696</v>
      </c>
      <c r="F651" s="209" t="s">
        <v>78</v>
      </c>
      <c r="G651" s="209" t="s">
        <v>10</v>
      </c>
      <c r="H651" s="331">
        <v>190</v>
      </c>
      <c r="I651" s="331"/>
      <c r="J651" s="349">
        <f t="shared" si="110"/>
        <v>190</v>
      </c>
      <c r="K651" s="368">
        <v>190</v>
      </c>
      <c r="L651" s="368">
        <v>190</v>
      </c>
      <c r="O651" s="264"/>
    </row>
    <row r="652" spans="1:15" ht="120.75" hidden="1" customHeight="1">
      <c r="A652" s="387" t="s">
        <v>560</v>
      </c>
      <c r="B652" s="101" t="s">
        <v>395</v>
      </c>
      <c r="C652" s="209" t="s">
        <v>84</v>
      </c>
      <c r="D652" s="209" t="s">
        <v>177</v>
      </c>
      <c r="E652" s="35" t="s">
        <v>567</v>
      </c>
      <c r="F652" s="209"/>
      <c r="G652" s="209"/>
      <c r="H652" s="331">
        <f>H653</f>
        <v>0</v>
      </c>
      <c r="I652" s="331"/>
      <c r="J652" s="349">
        <f t="shared" si="110"/>
        <v>0</v>
      </c>
      <c r="K652" s="365"/>
      <c r="L652" s="365"/>
      <c r="O652" s="264"/>
    </row>
    <row r="653" spans="1:15" ht="12.75" hidden="1" customHeight="1">
      <c r="A653" s="378" t="s">
        <v>61</v>
      </c>
      <c r="B653" s="101" t="s">
        <v>395</v>
      </c>
      <c r="C653" s="209" t="s">
        <v>84</v>
      </c>
      <c r="D653" s="209" t="s">
        <v>177</v>
      </c>
      <c r="E653" s="35" t="s">
        <v>567</v>
      </c>
      <c r="F653" s="209"/>
      <c r="G653" s="209"/>
      <c r="H653" s="331">
        <f>H654</f>
        <v>0</v>
      </c>
      <c r="I653" s="331"/>
      <c r="J653" s="349">
        <f t="shared" si="110"/>
        <v>0</v>
      </c>
      <c r="K653" s="365"/>
      <c r="L653" s="365"/>
      <c r="O653" s="264"/>
    </row>
    <row r="654" spans="1:15" ht="12.75" hidden="1" customHeight="1">
      <c r="A654" s="378" t="s">
        <v>77</v>
      </c>
      <c r="B654" s="101" t="s">
        <v>395</v>
      </c>
      <c r="C654" s="209" t="s">
        <v>84</v>
      </c>
      <c r="D654" s="209" t="s">
        <v>177</v>
      </c>
      <c r="E654" s="35" t="s">
        <v>567</v>
      </c>
      <c r="F654" s="209"/>
      <c r="G654" s="209"/>
      <c r="H654" s="331">
        <f>H655</f>
        <v>0</v>
      </c>
      <c r="I654" s="331"/>
      <c r="J654" s="349">
        <f t="shared" si="110"/>
        <v>0</v>
      </c>
      <c r="K654" s="365"/>
      <c r="L654" s="365"/>
      <c r="O654" s="264"/>
    </row>
    <row r="655" spans="1:15" ht="12.75" hidden="1" customHeight="1">
      <c r="A655" s="369" t="s">
        <v>9</v>
      </c>
      <c r="B655" s="101" t="s">
        <v>395</v>
      </c>
      <c r="C655" s="209" t="s">
        <v>84</v>
      </c>
      <c r="D655" s="209" t="s">
        <v>177</v>
      </c>
      <c r="E655" s="35" t="s">
        <v>567</v>
      </c>
      <c r="F655" s="209"/>
      <c r="G655" s="209" t="s">
        <v>10</v>
      </c>
      <c r="H655" s="331"/>
      <c r="I655" s="331"/>
      <c r="J655" s="349">
        <f t="shared" si="110"/>
        <v>0</v>
      </c>
      <c r="K655" s="365"/>
      <c r="L655" s="365"/>
      <c r="O655" s="264"/>
    </row>
    <row r="656" spans="1:15" ht="28.5" customHeight="1">
      <c r="A656" s="356" t="s">
        <v>879</v>
      </c>
      <c r="B656" s="357" t="s">
        <v>395</v>
      </c>
      <c r="C656" s="209" t="s">
        <v>84</v>
      </c>
      <c r="D656" s="209" t="s">
        <v>177</v>
      </c>
      <c r="E656" s="35" t="s">
        <v>698</v>
      </c>
      <c r="F656" s="209"/>
      <c r="G656" s="209"/>
      <c r="H656" s="331">
        <f t="shared" ref="H656:I658" si="123">H657</f>
        <v>87</v>
      </c>
      <c r="I656" s="331">
        <f t="shared" si="123"/>
        <v>0</v>
      </c>
      <c r="J656" s="349">
        <f t="shared" si="110"/>
        <v>87</v>
      </c>
      <c r="K656" s="331">
        <f t="shared" ref="K656:L658" si="124">K657</f>
        <v>87</v>
      </c>
      <c r="L656" s="331">
        <f t="shared" si="124"/>
        <v>87</v>
      </c>
      <c r="O656" s="264"/>
    </row>
    <row r="657" spans="1:15" ht="13.5" customHeight="1">
      <c r="A657" s="378" t="s">
        <v>61</v>
      </c>
      <c r="B657" s="403" t="s">
        <v>395</v>
      </c>
      <c r="C657" s="209" t="s">
        <v>84</v>
      </c>
      <c r="D657" s="209" t="s">
        <v>177</v>
      </c>
      <c r="E657" s="35" t="s">
        <v>698</v>
      </c>
      <c r="F657" s="209" t="s">
        <v>62</v>
      </c>
      <c r="G657" s="209"/>
      <c r="H657" s="331">
        <f t="shared" si="123"/>
        <v>87</v>
      </c>
      <c r="I657" s="331">
        <f t="shared" si="123"/>
        <v>0</v>
      </c>
      <c r="J657" s="349">
        <f t="shared" si="110"/>
        <v>87</v>
      </c>
      <c r="K657" s="331">
        <f t="shared" si="124"/>
        <v>87</v>
      </c>
      <c r="L657" s="331">
        <f t="shared" si="124"/>
        <v>87</v>
      </c>
      <c r="O657" s="264"/>
    </row>
    <row r="658" spans="1:15" ht="13.5" customHeight="1">
      <c r="A658" s="378" t="s">
        <v>77</v>
      </c>
      <c r="B658" s="403" t="s">
        <v>395</v>
      </c>
      <c r="C658" s="209" t="s">
        <v>84</v>
      </c>
      <c r="D658" s="209" t="s">
        <v>177</v>
      </c>
      <c r="E658" s="35" t="s">
        <v>698</v>
      </c>
      <c r="F658" s="209" t="s">
        <v>78</v>
      </c>
      <c r="G658" s="209"/>
      <c r="H658" s="331">
        <f t="shared" si="123"/>
        <v>87</v>
      </c>
      <c r="I658" s="331">
        <f t="shared" si="123"/>
        <v>0</v>
      </c>
      <c r="J658" s="349">
        <f t="shared" si="110"/>
        <v>87</v>
      </c>
      <c r="K658" s="331">
        <f t="shared" si="124"/>
        <v>87</v>
      </c>
      <c r="L658" s="331">
        <f t="shared" si="124"/>
        <v>87</v>
      </c>
      <c r="O658" s="264"/>
    </row>
    <row r="659" spans="1:15">
      <c r="A659" s="369" t="s">
        <v>9</v>
      </c>
      <c r="B659" s="370" t="s">
        <v>395</v>
      </c>
      <c r="C659" s="209" t="s">
        <v>84</v>
      </c>
      <c r="D659" s="209" t="s">
        <v>177</v>
      </c>
      <c r="E659" s="35" t="s">
        <v>698</v>
      </c>
      <c r="F659" s="209" t="s">
        <v>78</v>
      </c>
      <c r="G659" s="209" t="s">
        <v>10</v>
      </c>
      <c r="H659" s="331">
        <v>87</v>
      </c>
      <c r="I659" s="331"/>
      <c r="J659" s="349">
        <f t="shared" si="110"/>
        <v>87</v>
      </c>
      <c r="K659" s="368">
        <v>87</v>
      </c>
      <c r="L659" s="368">
        <v>87</v>
      </c>
      <c r="O659" s="264"/>
    </row>
    <row r="660" spans="1:15" ht="28.5" hidden="1" customHeight="1">
      <c r="A660" s="21" t="s">
        <v>56</v>
      </c>
      <c r="B660" s="370" t="s">
        <v>395</v>
      </c>
      <c r="C660" s="209" t="s">
        <v>84</v>
      </c>
      <c r="D660" s="209" t="s">
        <v>177</v>
      </c>
      <c r="E660" s="223" t="s">
        <v>239</v>
      </c>
      <c r="F660" s="209"/>
      <c r="G660" s="209"/>
      <c r="H660" s="331">
        <v>0</v>
      </c>
      <c r="I660" s="331"/>
      <c r="J660" s="349">
        <f t="shared" si="110"/>
        <v>0</v>
      </c>
      <c r="K660" s="365"/>
      <c r="L660" s="365"/>
      <c r="O660" s="264"/>
    </row>
    <row r="661" spans="1:15" ht="12.75" hidden="1" customHeight="1">
      <c r="A661" s="378" t="s">
        <v>61</v>
      </c>
      <c r="B661" s="370" t="s">
        <v>395</v>
      </c>
      <c r="C661" s="209" t="s">
        <v>84</v>
      </c>
      <c r="D661" s="209" t="s">
        <v>177</v>
      </c>
      <c r="E661" s="223" t="s">
        <v>239</v>
      </c>
      <c r="F661" s="209" t="s">
        <v>62</v>
      </c>
      <c r="G661" s="209"/>
      <c r="H661" s="331">
        <v>0</v>
      </c>
      <c r="I661" s="331"/>
      <c r="J661" s="349">
        <f t="shared" si="110"/>
        <v>0</v>
      </c>
      <c r="K661" s="365"/>
      <c r="L661" s="365"/>
      <c r="O661" s="264"/>
    </row>
    <row r="662" spans="1:15" ht="12.75" hidden="1" customHeight="1">
      <c r="A662" s="378" t="s">
        <v>77</v>
      </c>
      <c r="B662" s="370" t="s">
        <v>395</v>
      </c>
      <c r="C662" s="209" t="s">
        <v>84</v>
      </c>
      <c r="D662" s="209" t="s">
        <v>177</v>
      </c>
      <c r="E662" s="223" t="s">
        <v>239</v>
      </c>
      <c r="F662" s="209" t="s">
        <v>78</v>
      </c>
      <c r="G662" s="209"/>
      <c r="H662" s="331">
        <v>0</v>
      </c>
      <c r="I662" s="331"/>
      <c r="J662" s="349">
        <f t="shared" si="110"/>
        <v>0</v>
      </c>
      <c r="K662" s="365"/>
      <c r="L662" s="365"/>
      <c r="O662" s="264"/>
    </row>
    <row r="663" spans="1:15" ht="12.75" hidden="1" customHeight="1">
      <c r="A663" s="38" t="s">
        <v>9</v>
      </c>
      <c r="B663" s="370" t="s">
        <v>395</v>
      </c>
      <c r="C663" s="209" t="s">
        <v>84</v>
      </c>
      <c r="D663" s="209" t="s">
        <v>177</v>
      </c>
      <c r="E663" s="223" t="s">
        <v>239</v>
      </c>
      <c r="F663" s="209" t="s">
        <v>78</v>
      </c>
      <c r="G663" s="209" t="s">
        <v>10</v>
      </c>
      <c r="H663" s="331">
        <v>0</v>
      </c>
      <c r="I663" s="331"/>
      <c r="J663" s="349">
        <f t="shared" si="110"/>
        <v>0</v>
      </c>
      <c r="K663" s="365"/>
      <c r="L663" s="365"/>
      <c r="O663" s="264"/>
    </row>
    <row r="664" spans="1:15" ht="13.5" customHeight="1">
      <c r="A664" s="352" t="s">
        <v>635</v>
      </c>
      <c r="B664" s="353" t="s">
        <v>395</v>
      </c>
      <c r="C664" s="250" t="s">
        <v>132</v>
      </c>
      <c r="D664" s="250"/>
      <c r="E664" s="34"/>
      <c r="F664" s="250"/>
      <c r="G664" s="250"/>
      <c r="H664" s="349">
        <f t="shared" ref="H664:L665" si="125">H665</f>
        <v>585.20000000000005</v>
      </c>
      <c r="I664" s="349">
        <f t="shared" si="125"/>
        <v>0</v>
      </c>
      <c r="J664" s="349">
        <f t="shared" si="110"/>
        <v>585.20000000000005</v>
      </c>
      <c r="K664" s="349">
        <f t="shared" si="125"/>
        <v>165.2</v>
      </c>
      <c r="L664" s="349">
        <f t="shared" si="125"/>
        <v>165.2</v>
      </c>
      <c r="O664" s="264"/>
    </row>
    <row r="665" spans="1:15">
      <c r="A665" s="352" t="s">
        <v>133</v>
      </c>
      <c r="B665" s="353" t="s">
        <v>395</v>
      </c>
      <c r="C665" s="250" t="s">
        <v>132</v>
      </c>
      <c r="D665" s="250" t="s">
        <v>134</v>
      </c>
      <c r="E665" s="34"/>
      <c r="F665" s="250"/>
      <c r="G665" s="250"/>
      <c r="H665" s="349">
        <f t="shared" si="125"/>
        <v>585.20000000000005</v>
      </c>
      <c r="I665" s="349">
        <f t="shared" si="125"/>
        <v>0</v>
      </c>
      <c r="J665" s="349">
        <f t="shared" ref="J665:J728" si="126">H665+I665</f>
        <v>585.20000000000005</v>
      </c>
      <c r="K665" s="349">
        <f t="shared" si="125"/>
        <v>165.2</v>
      </c>
      <c r="L665" s="349">
        <f t="shared" si="125"/>
        <v>165.2</v>
      </c>
      <c r="O665" s="264"/>
    </row>
    <row r="666" spans="1:15" ht="79.5" customHeight="1">
      <c r="A666" s="37" t="s">
        <v>1039</v>
      </c>
      <c r="B666" s="79" t="s">
        <v>395</v>
      </c>
      <c r="C666" s="250" t="s">
        <v>132</v>
      </c>
      <c r="D666" s="250" t="s">
        <v>134</v>
      </c>
      <c r="E666" s="250" t="s">
        <v>699</v>
      </c>
      <c r="F666" s="250"/>
      <c r="G666" s="250"/>
      <c r="H666" s="349">
        <f>H667+H672</f>
        <v>585.20000000000005</v>
      </c>
      <c r="I666" s="349">
        <f>I667+I672</f>
        <v>0</v>
      </c>
      <c r="J666" s="349">
        <f>H666+I666</f>
        <v>585.20000000000005</v>
      </c>
      <c r="K666" s="349">
        <f>K667+K672</f>
        <v>165.2</v>
      </c>
      <c r="L666" s="349">
        <f>L667+L672</f>
        <v>165.2</v>
      </c>
      <c r="O666" s="264"/>
    </row>
    <row r="667" spans="1:15" ht="54" customHeight="1">
      <c r="A667" s="37" t="s">
        <v>1045</v>
      </c>
      <c r="B667" s="79" t="s">
        <v>395</v>
      </c>
      <c r="C667" s="250"/>
      <c r="D667" s="250"/>
      <c r="E667" s="250"/>
      <c r="F667" s="250"/>
      <c r="G667" s="250"/>
      <c r="H667" s="349">
        <f t="shared" ref="H667:K670" si="127">H668</f>
        <v>0</v>
      </c>
      <c r="I667" s="349">
        <f t="shared" si="127"/>
        <v>0</v>
      </c>
      <c r="J667" s="349">
        <f t="shared" si="126"/>
        <v>0</v>
      </c>
      <c r="K667" s="349">
        <f t="shared" si="127"/>
        <v>0</v>
      </c>
      <c r="L667" s="365"/>
      <c r="O667" s="264"/>
    </row>
    <row r="668" spans="1:15" ht="38.25" customHeight="1">
      <c r="A668" s="38" t="s">
        <v>804</v>
      </c>
      <c r="B668" s="370" t="s">
        <v>395</v>
      </c>
      <c r="C668" s="209" t="s">
        <v>132</v>
      </c>
      <c r="D668" s="209" t="s">
        <v>134</v>
      </c>
      <c r="E668" s="209" t="s">
        <v>805</v>
      </c>
      <c r="F668" s="209"/>
      <c r="G668" s="209"/>
      <c r="H668" s="349">
        <f t="shared" si="127"/>
        <v>0</v>
      </c>
      <c r="I668" s="349">
        <f t="shared" si="127"/>
        <v>0</v>
      </c>
      <c r="J668" s="349">
        <f t="shared" si="126"/>
        <v>0</v>
      </c>
      <c r="K668" s="349">
        <f t="shared" si="127"/>
        <v>0</v>
      </c>
      <c r="L668" s="365"/>
      <c r="O668" s="264"/>
    </row>
    <row r="669" spans="1:15" ht="12.75" customHeight="1">
      <c r="A669" s="378" t="s">
        <v>61</v>
      </c>
      <c r="B669" s="370" t="s">
        <v>395</v>
      </c>
      <c r="C669" s="209" t="s">
        <v>132</v>
      </c>
      <c r="D669" s="209" t="s">
        <v>134</v>
      </c>
      <c r="E669" s="209" t="s">
        <v>805</v>
      </c>
      <c r="F669" s="209" t="s">
        <v>62</v>
      </c>
      <c r="G669" s="209"/>
      <c r="H669" s="349">
        <f t="shared" si="127"/>
        <v>0</v>
      </c>
      <c r="I669" s="349">
        <f t="shared" si="127"/>
        <v>0</v>
      </c>
      <c r="J669" s="349">
        <f t="shared" si="126"/>
        <v>0</v>
      </c>
      <c r="K669" s="349">
        <f t="shared" si="127"/>
        <v>0</v>
      </c>
      <c r="L669" s="365"/>
      <c r="O669" s="264"/>
    </row>
    <row r="670" spans="1:15" ht="12" customHeight="1">
      <c r="A670" s="378" t="s">
        <v>77</v>
      </c>
      <c r="B670" s="370" t="s">
        <v>395</v>
      </c>
      <c r="C670" s="209" t="s">
        <v>132</v>
      </c>
      <c r="D670" s="209" t="s">
        <v>134</v>
      </c>
      <c r="E670" s="209" t="s">
        <v>805</v>
      </c>
      <c r="F670" s="209" t="s">
        <v>78</v>
      </c>
      <c r="G670" s="209"/>
      <c r="H670" s="349">
        <f t="shared" si="127"/>
        <v>0</v>
      </c>
      <c r="I670" s="349">
        <f t="shared" si="127"/>
        <v>0</v>
      </c>
      <c r="J670" s="349">
        <f t="shared" si="126"/>
        <v>0</v>
      </c>
      <c r="K670" s="349">
        <f t="shared" si="127"/>
        <v>0</v>
      </c>
      <c r="L670" s="365"/>
      <c r="O670" s="264"/>
    </row>
    <row r="671" spans="1:15" ht="12" customHeight="1">
      <c r="A671" s="369" t="s">
        <v>11</v>
      </c>
      <c r="B671" s="370" t="s">
        <v>395</v>
      </c>
      <c r="C671" s="209" t="s">
        <v>132</v>
      </c>
      <c r="D671" s="209" t="s">
        <v>134</v>
      </c>
      <c r="E671" s="209" t="s">
        <v>805</v>
      </c>
      <c r="F671" s="209" t="s">
        <v>78</v>
      </c>
      <c r="G671" s="209" t="s">
        <v>12</v>
      </c>
      <c r="H671" s="349"/>
      <c r="I671" s="349"/>
      <c r="J671" s="349">
        <f t="shared" si="126"/>
        <v>0</v>
      </c>
      <c r="K671" s="365"/>
      <c r="L671" s="365"/>
      <c r="O671" s="264"/>
    </row>
    <row r="672" spans="1:15" ht="63.75">
      <c r="A672" s="38" t="s">
        <v>1046</v>
      </c>
      <c r="B672" s="78" t="s">
        <v>395</v>
      </c>
      <c r="C672" s="209" t="s">
        <v>132</v>
      </c>
      <c r="D672" s="209" t="s">
        <v>134</v>
      </c>
      <c r="E672" s="209" t="s">
        <v>706</v>
      </c>
      <c r="F672" s="209"/>
      <c r="G672" s="209"/>
      <c r="H672" s="331">
        <f t="shared" ref="H672:I674" si="128">H673</f>
        <v>585.20000000000005</v>
      </c>
      <c r="I672" s="331">
        <f t="shared" si="128"/>
        <v>0</v>
      </c>
      <c r="J672" s="349">
        <f t="shared" si="126"/>
        <v>585.20000000000005</v>
      </c>
      <c r="K672" s="331">
        <f t="shared" ref="K672:L674" si="129">K673</f>
        <v>165.2</v>
      </c>
      <c r="L672" s="331">
        <f t="shared" si="129"/>
        <v>165.2</v>
      </c>
      <c r="O672" s="264"/>
    </row>
    <row r="673" spans="1:15" ht="27" customHeight="1">
      <c r="A673" s="369" t="s">
        <v>700</v>
      </c>
      <c r="B673" s="370" t="s">
        <v>395</v>
      </c>
      <c r="C673" s="209" t="s">
        <v>132</v>
      </c>
      <c r="D673" s="209" t="s">
        <v>134</v>
      </c>
      <c r="E673" s="209" t="s">
        <v>701</v>
      </c>
      <c r="F673" s="209"/>
      <c r="G673" s="209"/>
      <c r="H673" s="331">
        <f t="shared" si="128"/>
        <v>585.20000000000005</v>
      </c>
      <c r="I673" s="331">
        <f t="shared" si="128"/>
        <v>0</v>
      </c>
      <c r="J673" s="349">
        <f t="shared" si="126"/>
        <v>585.20000000000005</v>
      </c>
      <c r="K673" s="331">
        <f t="shared" si="129"/>
        <v>165.2</v>
      </c>
      <c r="L673" s="331">
        <f t="shared" si="129"/>
        <v>165.2</v>
      </c>
      <c r="O673" s="264"/>
    </row>
    <row r="674" spans="1:15" ht="42.75" customHeight="1">
      <c r="A674" s="369" t="s">
        <v>702</v>
      </c>
      <c r="B674" s="370" t="s">
        <v>395</v>
      </c>
      <c r="C674" s="209" t="s">
        <v>132</v>
      </c>
      <c r="D674" s="209" t="s">
        <v>134</v>
      </c>
      <c r="E674" s="209" t="s">
        <v>701</v>
      </c>
      <c r="F674" s="209"/>
      <c r="G674" s="209"/>
      <c r="H674" s="331">
        <f t="shared" si="128"/>
        <v>585.20000000000005</v>
      </c>
      <c r="I674" s="331">
        <f t="shared" si="128"/>
        <v>0</v>
      </c>
      <c r="J674" s="349">
        <f t="shared" si="126"/>
        <v>585.20000000000005</v>
      </c>
      <c r="K674" s="331">
        <f t="shared" si="129"/>
        <v>165.2</v>
      </c>
      <c r="L674" s="331">
        <f t="shared" si="129"/>
        <v>165.2</v>
      </c>
      <c r="O674" s="264"/>
    </row>
    <row r="675" spans="1:15">
      <c r="A675" s="378" t="s">
        <v>61</v>
      </c>
      <c r="B675" s="370" t="s">
        <v>395</v>
      </c>
      <c r="C675" s="209" t="s">
        <v>132</v>
      </c>
      <c r="D675" s="209" t="s">
        <v>134</v>
      </c>
      <c r="E675" s="209" t="s">
        <v>701</v>
      </c>
      <c r="F675" s="209" t="s">
        <v>62</v>
      </c>
      <c r="G675" s="209"/>
      <c r="H675" s="331">
        <f>H678+H676</f>
        <v>585.20000000000005</v>
      </c>
      <c r="I675" s="331">
        <f>I678+I676</f>
        <v>0</v>
      </c>
      <c r="J675" s="349">
        <f t="shared" si="126"/>
        <v>585.20000000000005</v>
      </c>
      <c r="K675" s="331">
        <f>K678+K676</f>
        <v>165.2</v>
      </c>
      <c r="L675" s="331">
        <f>L678+L676</f>
        <v>165.2</v>
      </c>
      <c r="O675" s="264"/>
    </row>
    <row r="676" spans="1:15" ht="12.75" customHeight="1">
      <c r="A676" s="406" t="s">
        <v>450</v>
      </c>
      <c r="B676" s="370" t="s">
        <v>395</v>
      </c>
      <c r="C676" s="209" t="s">
        <v>132</v>
      </c>
      <c r="D676" s="209" t="s">
        <v>134</v>
      </c>
      <c r="E676" s="209" t="s">
        <v>763</v>
      </c>
      <c r="F676" s="209" t="s">
        <v>452</v>
      </c>
      <c r="G676" s="209"/>
      <c r="H676" s="331">
        <f>H677</f>
        <v>0</v>
      </c>
      <c r="I676" s="331">
        <f>I677</f>
        <v>0</v>
      </c>
      <c r="J676" s="349">
        <f t="shared" si="126"/>
        <v>0</v>
      </c>
      <c r="K676" s="331">
        <f>K677</f>
        <v>0</v>
      </c>
      <c r="L676" s="365"/>
      <c r="O676" s="264"/>
    </row>
    <row r="677" spans="1:15" ht="12.75" customHeight="1">
      <c r="A677" s="406" t="s">
        <v>11</v>
      </c>
      <c r="B677" s="370" t="s">
        <v>395</v>
      </c>
      <c r="C677" s="209" t="s">
        <v>132</v>
      </c>
      <c r="D677" s="209" t="s">
        <v>134</v>
      </c>
      <c r="E677" s="209" t="s">
        <v>763</v>
      </c>
      <c r="F677" s="209" t="s">
        <v>452</v>
      </c>
      <c r="G677" s="209" t="s">
        <v>12</v>
      </c>
      <c r="H677" s="331"/>
      <c r="I677" s="331"/>
      <c r="J677" s="349">
        <f t="shared" si="126"/>
        <v>0</v>
      </c>
      <c r="K677" s="365"/>
      <c r="L677" s="365"/>
      <c r="O677" s="264"/>
    </row>
    <row r="678" spans="1:15" ht="12.75" customHeight="1">
      <c r="A678" s="378" t="s">
        <v>77</v>
      </c>
      <c r="B678" s="370" t="s">
        <v>395</v>
      </c>
      <c r="C678" s="209" t="s">
        <v>132</v>
      </c>
      <c r="D678" s="209" t="s">
        <v>134</v>
      </c>
      <c r="E678" s="209" t="s">
        <v>703</v>
      </c>
      <c r="F678" s="209" t="s">
        <v>78</v>
      </c>
      <c r="G678" s="209"/>
      <c r="H678" s="331">
        <f>H679+H680</f>
        <v>585.20000000000005</v>
      </c>
      <c r="I678" s="331">
        <f>I679+I680</f>
        <v>0</v>
      </c>
      <c r="J678" s="349">
        <f t="shared" si="126"/>
        <v>585.20000000000005</v>
      </c>
      <c r="K678" s="331">
        <f>K679+K680</f>
        <v>165.2</v>
      </c>
      <c r="L678" s="331">
        <f>L679+L680</f>
        <v>165.2</v>
      </c>
      <c r="O678" s="264"/>
    </row>
    <row r="679" spans="1:15">
      <c r="A679" s="369" t="s">
        <v>9</v>
      </c>
      <c r="B679" s="370" t="s">
        <v>395</v>
      </c>
      <c r="C679" s="209" t="s">
        <v>132</v>
      </c>
      <c r="D679" s="209" t="s">
        <v>134</v>
      </c>
      <c r="E679" s="209" t="s">
        <v>703</v>
      </c>
      <c r="F679" s="209" t="s">
        <v>78</v>
      </c>
      <c r="G679" s="209" t="s">
        <v>10</v>
      </c>
      <c r="H679" s="331">
        <f>165.2+420</f>
        <v>585.20000000000005</v>
      </c>
      <c r="I679" s="331"/>
      <c r="J679" s="349">
        <f t="shared" si="126"/>
        <v>585.20000000000005</v>
      </c>
      <c r="K679" s="368">
        <v>165.2</v>
      </c>
      <c r="L679" s="368">
        <v>165.2</v>
      </c>
      <c r="O679" s="264"/>
    </row>
    <row r="680" spans="1:15" ht="12.75" customHeight="1">
      <c r="A680" s="369" t="s">
        <v>472</v>
      </c>
      <c r="B680" s="370" t="s">
        <v>395</v>
      </c>
      <c r="C680" s="209" t="s">
        <v>132</v>
      </c>
      <c r="D680" s="209" t="s">
        <v>134</v>
      </c>
      <c r="E680" s="209" t="s">
        <v>703</v>
      </c>
      <c r="F680" s="209" t="s">
        <v>78</v>
      </c>
      <c r="G680" s="209" t="s">
        <v>198</v>
      </c>
      <c r="H680" s="331"/>
      <c r="I680" s="331"/>
      <c r="J680" s="349">
        <f t="shared" si="126"/>
        <v>0</v>
      </c>
      <c r="K680" s="368"/>
      <c r="L680" s="365"/>
      <c r="O680" s="264"/>
    </row>
    <row r="681" spans="1:15" ht="12.75" customHeight="1">
      <c r="A681" s="352" t="s">
        <v>401</v>
      </c>
      <c r="B681" s="353" t="s">
        <v>395</v>
      </c>
      <c r="C681" s="250" t="s">
        <v>138</v>
      </c>
      <c r="D681" s="209"/>
      <c r="E681" s="209"/>
      <c r="F681" s="209"/>
      <c r="G681" s="209"/>
      <c r="H681" s="331">
        <v>143.69999999999999</v>
      </c>
      <c r="I681" s="331"/>
      <c r="J681" s="349">
        <f t="shared" si="126"/>
        <v>143.69999999999999</v>
      </c>
      <c r="K681" s="331">
        <v>143.69999999999999</v>
      </c>
      <c r="L681" s="365">
        <v>143.69999999999999</v>
      </c>
      <c r="O681" s="264"/>
    </row>
    <row r="682" spans="1:15" ht="12.75" customHeight="1">
      <c r="A682" s="352" t="s">
        <v>139</v>
      </c>
      <c r="B682" s="353" t="s">
        <v>395</v>
      </c>
      <c r="C682" s="250" t="s">
        <v>138</v>
      </c>
      <c r="D682" s="250" t="s">
        <v>140</v>
      </c>
      <c r="E682" s="250"/>
      <c r="F682" s="354"/>
      <c r="G682" s="354"/>
      <c r="H682" s="331">
        <v>143.69999999999999</v>
      </c>
      <c r="I682" s="331"/>
      <c r="J682" s="349">
        <f t="shared" si="126"/>
        <v>143.69999999999999</v>
      </c>
      <c r="K682" s="331">
        <v>143.69999999999999</v>
      </c>
      <c r="L682" s="365">
        <v>143.69999999999999</v>
      </c>
      <c r="O682" s="264"/>
    </row>
    <row r="683" spans="1:15" ht="25.5" customHeight="1">
      <c r="A683" s="352" t="s">
        <v>16</v>
      </c>
      <c r="B683" s="353" t="s">
        <v>395</v>
      </c>
      <c r="C683" s="250" t="s">
        <v>138</v>
      </c>
      <c r="D683" s="250" t="s">
        <v>140</v>
      </c>
      <c r="E683" s="250" t="s">
        <v>651</v>
      </c>
      <c r="F683" s="354"/>
      <c r="G683" s="354"/>
      <c r="H683" s="331">
        <v>143.69999999999999</v>
      </c>
      <c r="I683" s="331"/>
      <c r="J683" s="349">
        <f t="shared" si="126"/>
        <v>143.69999999999999</v>
      </c>
      <c r="K683" s="331">
        <v>143.69999999999999</v>
      </c>
      <c r="L683" s="365">
        <v>143.69999999999999</v>
      </c>
      <c r="O683" s="264"/>
    </row>
    <row r="684" spans="1:15" ht="32.25" customHeight="1">
      <c r="A684" s="225" t="s">
        <v>141</v>
      </c>
      <c r="B684" s="227" t="s">
        <v>395</v>
      </c>
      <c r="C684" s="209" t="s">
        <v>138</v>
      </c>
      <c r="D684" s="209" t="s">
        <v>140</v>
      </c>
      <c r="E684" s="223" t="s">
        <v>748</v>
      </c>
      <c r="F684" s="209"/>
      <c r="G684" s="209"/>
      <c r="H684" s="331">
        <v>143.69999999999999</v>
      </c>
      <c r="I684" s="331"/>
      <c r="J684" s="349">
        <f t="shared" si="126"/>
        <v>143.69999999999999</v>
      </c>
      <c r="K684" s="331">
        <v>143.69999999999999</v>
      </c>
      <c r="L684" s="365">
        <v>143.69999999999999</v>
      </c>
      <c r="O684" s="264"/>
    </row>
    <row r="685" spans="1:15" ht="27" customHeight="1">
      <c r="A685" s="369" t="s">
        <v>123</v>
      </c>
      <c r="B685" s="227" t="s">
        <v>395</v>
      </c>
      <c r="C685" s="209" t="s">
        <v>138</v>
      </c>
      <c r="D685" s="209" t="s">
        <v>140</v>
      </c>
      <c r="E685" s="223" t="s">
        <v>748</v>
      </c>
      <c r="F685" s="209" t="s">
        <v>124</v>
      </c>
      <c r="G685" s="209"/>
      <c r="H685" s="331">
        <v>143.69999999999999</v>
      </c>
      <c r="I685" s="331"/>
      <c r="J685" s="349">
        <f t="shared" si="126"/>
        <v>143.69999999999999</v>
      </c>
      <c r="K685" s="331">
        <v>143.69999999999999</v>
      </c>
      <c r="L685" s="365">
        <v>143.69999999999999</v>
      </c>
      <c r="O685" s="264"/>
    </row>
    <row r="686" spans="1:15" ht="17.25" customHeight="1">
      <c r="A686" s="369" t="s">
        <v>852</v>
      </c>
      <c r="B686" s="227" t="s">
        <v>395</v>
      </c>
      <c r="C686" s="209" t="s">
        <v>138</v>
      </c>
      <c r="D686" s="209" t="s">
        <v>140</v>
      </c>
      <c r="E686" s="223" t="s">
        <v>748</v>
      </c>
      <c r="F686" s="209" t="s">
        <v>853</v>
      </c>
      <c r="G686" s="209"/>
      <c r="H686" s="331">
        <v>143.69999999999999</v>
      </c>
      <c r="I686" s="331"/>
      <c r="J686" s="349">
        <f t="shared" si="126"/>
        <v>143.69999999999999</v>
      </c>
      <c r="K686" s="331">
        <v>143.69999999999999</v>
      </c>
      <c r="L686" s="365">
        <v>143.69999999999999</v>
      </c>
      <c r="O686" s="264"/>
    </row>
    <row r="687" spans="1:15" ht="15" customHeight="1">
      <c r="A687" s="225" t="s">
        <v>9</v>
      </c>
      <c r="B687" s="227" t="s">
        <v>395</v>
      </c>
      <c r="C687" s="209" t="s">
        <v>138</v>
      </c>
      <c r="D687" s="209" t="s">
        <v>140</v>
      </c>
      <c r="E687" s="223" t="s">
        <v>748</v>
      </c>
      <c r="F687" s="209" t="s">
        <v>853</v>
      </c>
      <c r="G687" s="209" t="s">
        <v>10</v>
      </c>
      <c r="H687" s="331">
        <v>143.69999999999999</v>
      </c>
      <c r="I687" s="331"/>
      <c r="J687" s="349">
        <f t="shared" si="126"/>
        <v>143.69999999999999</v>
      </c>
      <c r="K687" s="331">
        <v>143.69999999999999</v>
      </c>
      <c r="L687" s="365">
        <v>143.69999999999999</v>
      </c>
      <c r="O687" s="264"/>
    </row>
    <row r="688" spans="1:15" ht="51">
      <c r="A688" s="352" t="s">
        <v>946</v>
      </c>
      <c r="B688" s="353" t="s">
        <v>395</v>
      </c>
      <c r="C688" s="250" t="s">
        <v>157</v>
      </c>
      <c r="D688" s="250" t="s">
        <v>157</v>
      </c>
      <c r="E688" s="250"/>
      <c r="F688" s="250"/>
      <c r="G688" s="250"/>
      <c r="H688" s="349">
        <f>H689</f>
        <v>4520.2</v>
      </c>
      <c r="I688" s="349">
        <f>I689</f>
        <v>0</v>
      </c>
      <c r="J688" s="349">
        <f t="shared" si="126"/>
        <v>4520.2</v>
      </c>
      <c r="K688" s="349">
        <f>K689</f>
        <v>4520.2</v>
      </c>
      <c r="L688" s="349">
        <f>L689</f>
        <v>4520.2</v>
      </c>
      <c r="O688" s="264"/>
    </row>
    <row r="689" spans="1:15" ht="28.5" customHeight="1">
      <c r="A689" s="352" t="s">
        <v>16</v>
      </c>
      <c r="B689" s="353" t="s">
        <v>395</v>
      </c>
      <c r="C689" s="250" t="s">
        <v>157</v>
      </c>
      <c r="D689" s="250" t="s">
        <v>157</v>
      </c>
      <c r="E689" s="250"/>
      <c r="F689" s="250"/>
      <c r="G689" s="250"/>
      <c r="H689" s="349">
        <f>H690+H701+H696</f>
        <v>4520.2</v>
      </c>
      <c r="I689" s="349">
        <f>I690+I701+I696</f>
        <v>0</v>
      </c>
      <c r="J689" s="349">
        <f t="shared" si="126"/>
        <v>4520.2</v>
      </c>
      <c r="K689" s="349">
        <f>K690+K701+K696</f>
        <v>4520.2</v>
      </c>
      <c r="L689" s="349">
        <f>L690+L701+L696</f>
        <v>4520.2</v>
      </c>
      <c r="O689" s="264"/>
    </row>
    <row r="690" spans="1:15" ht="57.75" customHeight="1">
      <c r="A690" s="352" t="s">
        <v>158</v>
      </c>
      <c r="B690" s="353" t="s">
        <v>395</v>
      </c>
      <c r="C690" s="250" t="s">
        <v>157</v>
      </c>
      <c r="D690" s="250" t="s">
        <v>159</v>
      </c>
      <c r="E690" s="250"/>
      <c r="F690" s="250"/>
      <c r="G690" s="209"/>
      <c r="H690" s="349">
        <f t="shared" ref="H690:I694" si="130">H691</f>
        <v>4520.2</v>
      </c>
      <c r="I690" s="349">
        <f t="shared" si="130"/>
        <v>0</v>
      </c>
      <c r="J690" s="349">
        <f t="shared" si="126"/>
        <v>4520.2</v>
      </c>
      <c r="K690" s="349">
        <f t="shared" ref="K690:L694" si="131">K691</f>
        <v>4520.2</v>
      </c>
      <c r="L690" s="349">
        <f t="shared" si="131"/>
        <v>4520.2</v>
      </c>
      <c r="O690" s="264"/>
    </row>
    <row r="691" spans="1:15" ht="25.5">
      <c r="A691" s="369" t="s">
        <v>160</v>
      </c>
      <c r="B691" s="370" t="s">
        <v>395</v>
      </c>
      <c r="C691" s="209" t="s">
        <v>157</v>
      </c>
      <c r="D691" s="209" t="s">
        <v>159</v>
      </c>
      <c r="E691" s="223" t="s">
        <v>651</v>
      </c>
      <c r="F691" s="209"/>
      <c r="G691" s="358"/>
      <c r="H691" s="331">
        <f t="shared" si="130"/>
        <v>4520.2</v>
      </c>
      <c r="I691" s="331">
        <f t="shared" si="130"/>
        <v>0</v>
      </c>
      <c r="J691" s="349">
        <f t="shared" si="126"/>
        <v>4520.2</v>
      </c>
      <c r="K691" s="331">
        <f t="shared" si="131"/>
        <v>4520.2</v>
      </c>
      <c r="L691" s="331">
        <f t="shared" si="131"/>
        <v>4520.2</v>
      </c>
      <c r="O691" s="264"/>
    </row>
    <row r="692" spans="1:15" ht="38.25" customHeight="1">
      <c r="A692" s="369" t="s">
        <v>161</v>
      </c>
      <c r="B692" s="370" t="s">
        <v>395</v>
      </c>
      <c r="C692" s="209" t="s">
        <v>157</v>
      </c>
      <c r="D692" s="209" t="s">
        <v>159</v>
      </c>
      <c r="E692" s="223" t="s">
        <v>651</v>
      </c>
      <c r="F692" s="209"/>
      <c r="G692" s="209"/>
      <c r="H692" s="331">
        <f t="shared" si="130"/>
        <v>4520.2</v>
      </c>
      <c r="I692" s="331">
        <f t="shared" si="130"/>
        <v>0</v>
      </c>
      <c r="J692" s="349">
        <f t="shared" si="126"/>
        <v>4520.2</v>
      </c>
      <c r="K692" s="331">
        <f t="shared" si="131"/>
        <v>4520.2</v>
      </c>
      <c r="L692" s="331">
        <f t="shared" si="131"/>
        <v>4520.2</v>
      </c>
      <c r="O692" s="264"/>
    </row>
    <row r="693" spans="1:15" ht="25.5" customHeight="1">
      <c r="A693" s="369" t="s">
        <v>162</v>
      </c>
      <c r="B693" s="370" t="s">
        <v>395</v>
      </c>
      <c r="C693" s="209" t="s">
        <v>157</v>
      </c>
      <c r="D693" s="209" t="s">
        <v>159</v>
      </c>
      <c r="E693" s="223" t="s">
        <v>704</v>
      </c>
      <c r="F693" s="209"/>
      <c r="G693" s="209"/>
      <c r="H693" s="331">
        <f t="shared" si="130"/>
        <v>4520.2</v>
      </c>
      <c r="I693" s="331">
        <f t="shared" si="130"/>
        <v>0</v>
      </c>
      <c r="J693" s="349">
        <f t="shared" si="126"/>
        <v>4520.2</v>
      </c>
      <c r="K693" s="331">
        <f t="shared" si="131"/>
        <v>4520.2</v>
      </c>
      <c r="L693" s="331">
        <f t="shared" si="131"/>
        <v>4520.2</v>
      </c>
      <c r="O693" s="264"/>
    </row>
    <row r="694" spans="1:15">
      <c r="A694" s="432" t="s">
        <v>61</v>
      </c>
      <c r="B694" s="433" t="s">
        <v>395</v>
      </c>
      <c r="C694" s="209" t="s">
        <v>157</v>
      </c>
      <c r="D694" s="209" t="s">
        <v>159</v>
      </c>
      <c r="E694" s="223" t="s">
        <v>704</v>
      </c>
      <c r="F694" s="209" t="s">
        <v>163</v>
      </c>
      <c r="G694" s="209"/>
      <c r="H694" s="331">
        <f t="shared" si="130"/>
        <v>4520.2</v>
      </c>
      <c r="I694" s="331">
        <f t="shared" si="130"/>
        <v>0</v>
      </c>
      <c r="J694" s="349">
        <f t="shared" si="126"/>
        <v>4520.2</v>
      </c>
      <c r="K694" s="331">
        <f t="shared" si="131"/>
        <v>4520.2</v>
      </c>
      <c r="L694" s="331">
        <f t="shared" si="131"/>
        <v>4520.2</v>
      </c>
      <c r="O694" s="264"/>
    </row>
    <row r="695" spans="1:15">
      <c r="A695" s="369" t="s">
        <v>11</v>
      </c>
      <c r="B695" s="370" t="s">
        <v>395</v>
      </c>
      <c r="C695" s="209" t="s">
        <v>157</v>
      </c>
      <c r="D695" s="209" t="s">
        <v>159</v>
      </c>
      <c r="E695" s="223" t="s">
        <v>704</v>
      </c>
      <c r="F695" s="209" t="s">
        <v>163</v>
      </c>
      <c r="G695" s="209" t="s">
        <v>12</v>
      </c>
      <c r="H695" s="331">
        <v>4520.2</v>
      </c>
      <c r="I695" s="331"/>
      <c r="J695" s="349">
        <f t="shared" si="126"/>
        <v>4520.2</v>
      </c>
      <c r="K695" s="368">
        <v>4520.2</v>
      </c>
      <c r="L695" s="368">
        <v>4520.2</v>
      </c>
      <c r="O695" s="264"/>
    </row>
    <row r="696" spans="1:15" ht="12.75" customHeight="1">
      <c r="A696" s="352" t="s">
        <v>165</v>
      </c>
      <c r="B696" s="353" t="s">
        <v>395</v>
      </c>
      <c r="C696" s="250" t="s">
        <v>157</v>
      </c>
      <c r="D696" s="250" t="s">
        <v>166</v>
      </c>
      <c r="E696" s="250"/>
      <c r="F696" s="250"/>
      <c r="G696" s="250"/>
      <c r="H696" s="331">
        <f>H697</f>
        <v>0</v>
      </c>
      <c r="I696" s="331"/>
      <c r="J696" s="349">
        <f t="shared" si="126"/>
        <v>0</v>
      </c>
      <c r="K696" s="365"/>
      <c r="L696" s="365"/>
      <c r="O696" s="264"/>
    </row>
    <row r="697" spans="1:15" ht="25.5" customHeight="1">
      <c r="A697" s="369" t="s">
        <v>167</v>
      </c>
      <c r="B697" s="370" t="s">
        <v>395</v>
      </c>
      <c r="C697" s="209" t="s">
        <v>157</v>
      </c>
      <c r="D697" s="209" t="s">
        <v>166</v>
      </c>
      <c r="E697" s="223" t="s">
        <v>705</v>
      </c>
      <c r="F697" s="209"/>
      <c r="G697" s="209"/>
      <c r="H697" s="331">
        <f>H698</f>
        <v>0</v>
      </c>
      <c r="I697" s="331"/>
      <c r="J697" s="349">
        <f t="shared" si="126"/>
        <v>0</v>
      </c>
      <c r="K697" s="365"/>
      <c r="L697" s="365"/>
      <c r="O697" s="264"/>
    </row>
    <row r="698" spans="1:15" ht="12.75" customHeight="1">
      <c r="A698" s="369" t="s">
        <v>61</v>
      </c>
      <c r="B698" s="370" t="s">
        <v>395</v>
      </c>
      <c r="C698" s="209" t="s">
        <v>157</v>
      </c>
      <c r="D698" s="209" t="s">
        <v>166</v>
      </c>
      <c r="E698" s="223" t="s">
        <v>705</v>
      </c>
      <c r="F698" s="209" t="s">
        <v>62</v>
      </c>
      <c r="G698" s="209"/>
      <c r="H698" s="331">
        <f>H699</f>
        <v>0</v>
      </c>
      <c r="I698" s="331"/>
      <c r="J698" s="349">
        <f t="shared" si="126"/>
        <v>0</v>
      </c>
      <c r="K698" s="365"/>
      <c r="L698" s="365"/>
      <c r="O698" s="264"/>
    </row>
    <row r="699" spans="1:15" ht="12.75" customHeight="1">
      <c r="A699" s="369" t="s">
        <v>164</v>
      </c>
      <c r="B699" s="370" t="s">
        <v>395</v>
      </c>
      <c r="C699" s="209" t="s">
        <v>157</v>
      </c>
      <c r="D699" s="209" t="s">
        <v>166</v>
      </c>
      <c r="E699" s="223" t="s">
        <v>705</v>
      </c>
      <c r="F699" s="209" t="s">
        <v>163</v>
      </c>
      <c r="G699" s="209"/>
      <c r="H699" s="331">
        <f>H700</f>
        <v>0</v>
      </c>
      <c r="I699" s="331"/>
      <c r="J699" s="349">
        <f t="shared" si="126"/>
        <v>0</v>
      </c>
      <c r="K699" s="365"/>
      <c r="L699" s="365"/>
      <c r="O699" s="264"/>
    </row>
    <row r="700" spans="1:15" ht="12.75" customHeight="1">
      <c r="A700" s="47" t="s">
        <v>9</v>
      </c>
      <c r="B700" s="370" t="s">
        <v>395</v>
      </c>
      <c r="C700" s="209" t="s">
        <v>157</v>
      </c>
      <c r="D700" s="209" t="s">
        <v>166</v>
      </c>
      <c r="E700" s="223" t="s">
        <v>705</v>
      </c>
      <c r="F700" s="209" t="s">
        <v>163</v>
      </c>
      <c r="G700" s="209" t="s">
        <v>10</v>
      </c>
      <c r="H700" s="331"/>
      <c r="I700" s="331"/>
      <c r="J700" s="349">
        <f t="shared" si="126"/>
        <v>0</v>
      </c>
      <c r="K700" s="365"/>
      <c r="L700" s="365"/>
      <c r="O700" s="264"/>
    </row>
    <row r="701" spans="1:15" ht="39" customHeight="1">
      <c r="A701" s="352" t="s">
        <v>442</v>
      </c>
      <c r="B701" s="353" t="s">
        <v>395</v>
      </c>
      <c r="C701" s="250" t="s">
        <v>157</v>
      </c>
      <c r="D701" s="250" t="s">
        <v>443</v>
      </c>
      <c r="E701" s="22"/>
      <c r="F701" s="250"/>
      <c r="G701" s="250"/>
      <c r="H701" s="349">
        <f>H711+H706+H702</f>
        <v>0</v>
      </c>
      <c r="I701" s="349"/>
      <c r="J701" s="349">
        <f t="shared" si="126"/>
        <v>0</v>
      </c>
      <c r="K701" s="349">
        <f>K711+K706+K702</f>
        <v>0</v>
      </c>
      <c r="L701" s="349">
        <f>L711+L706+L702</f>
        <v>0</v>
      </c>
      <c r="O701" s="264"/>
    </row>
    <row r="702" spans="1:15" ht="38.25" customHeight="1">
      <c r="A702" s="21" t="s">
        <v>56</v>
      </c>
      <c r="B702" s="353" t="s">
        <v>395</v>
      </c>
      <c r="C702" s="250" t="s">
        <v>157</v>
      </c>
      <c r="D702" s="250" t="s">
        <v>443</v>
      </c>
      <c r="E702" s="22" t="s">
        <v>691</v>
      </c>
      <c r="F702" s="250"/>
      <c r="G702" s="250"/>
      <c r="H702" s="349">
        <f t="shared" ref="H702:L704" si="132">H703</f>
        <v>0</v>
      </c>
      <c r="I702" s="349"/>
      <c r="J702" s="349">
        <f t="shared" si="126"/>
        <v>0</v>
      </c>
      <c r="K702" s="349">
        <f t="shared" si="132"/>
        <v>0</v>
      </c>
      <c r="L702" s="349">
        <f t="shared" si="132"/>
        <v>0</v>
      </c>
      <c r="O702" s="264"/>
    </row>
    <row r="703" spans="1:15" ht="15" customHeight="1">
      <c r="A703" s="378" t="s">
        <v>61</v>
      </c>
      <c r="B703" s="370" t="s">
        <v>395</v>
      </c>
      <c r="C703" s="209" t="s">
        <v>157</v>
      </c>
      <c r="D703" s="209" t="s">
        <v>443</v>
      </c>
      <c r="E703" s="223" t="s">
        <v>691</v>
      </c>
      <c r="F703" s="209" t="s">
        <v>62</v>
      </c>
      <c r="G703" s="209"/>
      <c r="H703" s="349">
        <f t="shared" si="132"/>
        <v>0</v>
      </c>
      <c r="I703" s="349"/>
      <c r="J703" s="349">
        <f t="shared" si="126"/>
        <v>0</v>
      </c>
      <c r="K703" s="349">
        <f t="shared" si="132"/>
        <v>0</v>
      </c>
      <c r="L703" s="349">
        <f t="shared" si="132"/>
        <v>0</v>
      </c>
      <c r="O703" s="264"/>
    </row>
    <row r="704" spans="1:15" ht="26.25" customHeight="1">
      <c r="A704" s="378" t="s">
        <v>77</v>
      </c>
      <c r="B704" s="370" t="s">
        <v>395</v>
      </c>
      <c r="C704" s="209" t="s">
        <v>157</v>
      </c>
      <c r="D704" s="209" t="s">
        <v>443</v>
      </c>
      <c r="E704" s="223" t="s">
        <v>691</v>
      </c>
      <c r="F704" s="209" t="s">
        <v>78</v>
      </c>
      <c r="G704" s="209"/>
      <c r="H704" s="349">
        <f t="shared" si="132"/>
        <v>0</v>
      </c>
      <c r="I704" s="349"/>
      <c r="J704" s="349">
        <f t="shared" si="126"/>
        <v>0</v>
      </c>
      <c r="K704" s="349">
        <f t="shared" si="132"/>
        <v>0</v>
      </c>
      <c r="L704" s="349">
        <f t="shared" si="132"/>
        <v>0</v>
      </c>
      <c r="O704" s="264"/>
    </row>
    <row r="705" spans="1:15" ht="18" customHeight="1">
      <c r="A705" s="369" t="s">
        <v>9</v>
      </c>
      <c r="B705" s="370" t="s">
        <v>395</v>
      </c>
      <c r="C705" s="209" t="s">
        <v>157</v>
      </c>
      <c r="D705" s="209" t="s">
        <v>443</v>
      </c>
      <c r="E705" s="223" t="s">
        <v>691</v>
      </c>
      <c r="F705" s="209" t="s">
        <v>78</v>
      </c>
      <c r="G705" s="209" t="s">
        <v>10</v>
      </c>
      <c r="H705" s="349"/>
      <c r="I705" s="349"/>
      <c r="J705" s="349">
        <f t="shared" si="126"/>
        <v>0</v>
      </c>
      <c r="K705" s="349"/>
      <c r="L705" s="365"/>
      <c r="O705" s="264"/>
    </row>
    <row r="706" spans="1:15">
      <c r="A706" s="352" t="s">
        <v>816</v>
      </c>
      <c r="B706" s="353" t="s">
        <v>395</v>
      </c>
      <c r="C706" s="250" t="s">
        <v>157</v>
      </c>
      <c r="D706" s="250" t="s">
        <v>443</v>
      </c>
      <c r="E706" s="22" t="s">
        <v>817</v>
      </c>
      <c r="F706" s="209"/>
      <c r="G706" s="209"/>
      <c r="H706" s="349">
        <f t="shared" ref="H706:L707" si="133">H707</f>
        <v>0</v>
      </c>
      <c r="I706" s="349">
        <f>I707</f>
        <v>320.10000000000002</v>
      </c>
      <c r="J706" s="349">
        <f t="shared" si="126"/>
        <v>320.10000000000002</v>
      </c>
      <c r="K706" s="349">
        <f t="shared" si="133"/>
        <v>0</v>
      </c>
      <c r="L706" s="349">
        <f t="shared" si="133"/>
        <v>0</v>
      </c>
      <c r="O706" s="264"/>
    </row>
    <row r="707" spans="1:15" ht="12.75" customHeight="1">
      <c r="A707" s="378" t="s">
        <v>61</v>
      </c>
      <c r="B707" s="370" t="s">
        <v>395</v>
      </c>
      <c r="C707" s="209" t="s">
        <v>157</v>
      </c>
      <c r="D707" s="209" t="s">
        <v>443</v>
      </c>
      <c r="E707" s="223" t="s">
        <v>817</v>
      </c>
      <c r="F707" s="209" t="s">
        <v>62</v>
      </c>
      <c r="G707" s="209"/>
      <c r="H707" s="349">
        <f t="shared" si="133"/>
        <v>0</v>
      </c>
      <c r="I707" s="349">
        <f>I708</f>
        <v>320.10000000000002</v>
      </c>
      <c r="J707" s="349">
        <f t="shared" si="126"/>
        <v>320.10000000000002</v>
      </c>
      <c r="K707" s="349">
        <f t="shared" si="133"/>
        <v>0</v>
      </c>
      <c r="L707" s="349">
        <f t="shared" si="133"/>
        <v>0</v>
      </c>
      <c r="O707" s="264"/>
    </row>
    <row r="708" spans="1:15" ht="12.75" customHeight="1">
      <c r="A708" s="378" t="s">
        <v>77</v>
      </c>
      <c r="B708" s="370" t="s">
        <v>395</v>
      </c>
      <c r="C708" s="209" t="s">
        <v>157</v>
      </c>
      <c r="D708" s="209" t="s">
        <v>443</v>
      </c>
      <c r="E708" s="223" t="s">
        <v>817</v>
      </c>
      <c r="F708" s="209" t="s">
        <v>78</v>
      </c>
      <c r="G708" s="209"/>
      <c r="H708" s="331">
        <f>H709+H710</f>
        <v>0</v>
      </c>
      <c r="I708" s="331">
        <f>I709</f>
        <v>320.10000000000002</v>
      </c>
      <c r="J708" s="349">
        <f t="shared" si="126"/>
        <v>320.10000000000002</v>
      </c>
      <c r="K708" s="331">
        <f>K709+K710</f>
        <v>0</v>
      </c>
      <c r="L708" s="331">
        <f>L709+L710</f>
        <v>0</v>
      </c>
      <c r="O708" s="264"/>
    </row>
    <row r="709" spans="1:15" ht="14.25" customHeight="1">
      <c r="A709" s="369" t="s">
        <v>9</v>
      </c>
      <c r="B709" s="370" t="s">
        <v>395</v>
      </c>
      <c r="C709" s="209" t="s">
        <v>157</v>
      </c>
      <c r="D709" s="209" t="s">
        <v>443</v>
      </c>
      <c r="E709" s="223" t="s">
        <v>817</v>
      </c>
      <c r="F709" s="209" t="s">
        <v>78</v>
      </c>
      <c r="G709" s="209" t="s">
        <v>10</v>
      </c>
      <c r="H709" s="331"/>
      <c r="I709" s="331">
        <f>104.1+156+60</f>
        <v>320.10000000000002</v>
      </c>
      <c r="J709" s="349">
        <f t="shared" si="126"/>
        <v>320.10000000000002</v>
      </c>
      <c r="K709" s="331"/>
      <c r="L709" s="331"/>
      <c r="O709" s="264"/>
    </row>
    <row r="710" spans="1:15" ht="13.5" customHeight="1">
      <c r="A710" s="369" t="s">
        <v>11</v>
      </c>
      <c r="B710" s="370" t="s">
        <v>395</v>
      </c>
      <c r="C710" s="209" t="s">
        <v>157</v>
      </c>
      <c r="D710" s="209" t="s">
        <v>443</v>
      </c>
      <c r="E710" s="223" t="s">
        <v>817</v>
      </c>
      <c r="F710" s="209" t="s">
        <v>78</v>
      </c>
      <c r="G710" s="209" t="s">
        <v>12</v>
      </c>
      <c r="H710" s="349"/>
      <c r="I710" s="349"/>
      <c r="J710" s="349">
        <f t="shared" si="126"/>
        <v>0</v>
      </c>
      <c r="K710" s="365"/>
      <c r="L710" s="365"/>
      <c r="O710" s="264"/>
    </row>
    <row r="711" spans="1:15" ht="36.75" customHeight="1">
      <c r="A711" s="21" t="s">
        <v>56</v>
      </c>
      <c r="B711" s="353" t="s">
        <v>395</v>
      </c>
      <c r="C711" s="250" t="s">
        <v>157</v>
      </c>
      <c r="D711" s="250" t="s">
        <v>443</v>
      </c>
      <c r="E711" s="22" t="s">
        <v>691</v>
      </c>
      <c r="F711" s="209"/>
      <c r="G711" s="209"/>
      <c r="H711" s="349">
        <f t="shared" ref="H711:K713" si="134">H712</f>
        <v>0</v>
      </c>
      <c r="I711" s="349"/>
      <c r="J711" s="349">
        <f t="shared" si="126"/>
        <v>0</v>
      </c>
      <c r="K711" s="349">
        <f t="shared" si="134"/>
        <v>0</v>
      </c>
      <c r="L711" s="365"/>
      <c r="O711" s="264"/>
    </row>
    <row r="712" spans="1:15">
      <c r="A712" s="378" t="s">
        <v>61</v>
      </c>
      <c r="B712" s="370" t="s">
        <v>395</v>
      </c>
      <c r="C712" s="209" t="s">
        <v>157</v>
      </c>
      <c r="D712" s="209" t="s">
        <v>443</v>
      </c>
      <c r="E712" s="223" t="s">
        <v>691</v>
      </c>
      <c r="F712" s="209" t="s">
        <v>62</v>
      </c>
      <c r="G712" s="209"/>
      <c r="H712" s="331">
        <f t="shared" si="134"/>
        <v>0</v>
      </c>
      <c r="I712" s="331"/>
      <c r="J712" s="349">
        <f t="shared" si="126"/>
        <v>0</v>
      </c>
      <c r="K712" s="331">
        <f t="shared" si="134"/>
        <v>0</v>
      </c>
      <c r="L712" s="365"/>
      <c r="O712" s="264"/>
    </row>
    <row r="713" spans="1:15" ht="15" customHeight="1">
      <c r="A713" s="378" t="s">
        <v>77</v>
      </c>
      <c r="B713" s="370" t="s">
        <v>395</v>
      </c>
      <c r="C713" s="209" t="s">
        <v>157</v>
      </c>
      <c r="D713" s="209" t="s">
        <v>443</v>
      </c>
      <c r="E713" s="223" t="s">
        <v>691</v>
      </c>
      <c r="F713" s="209" t="s">
        <v>78</v>
      </c>
      <c r="G713" s="209"/>
      <c r="H713" s="331">
        <f t="shared" si="134"/>
        <v>0</v>
      </c>
      <c r="I713" s="331"/>
      <c r="J713" s="349">
        <f t="shared" si="126"/>
        <v>0</v>
      </c>
      <c r="K713" s="331">
        <f t="shared" si="134"/>
        <v>0</v>
      </c>
      <c r="L713" s="365"/>
      <c r="O713" s="264"/>
    </row>
    <row r="714" spans="1:15">
      <c r="A714" s="369" t="s">
        <v>9</v>
      </c>
      <c r="B714" s="370" t="s">
        <v>395</v>
      </c>
      <c r="C714" s="209" t="s">
        <v>157</v>
      </c>
      <c r="D714" s="209" t="s">
        <v>443</v>
      </c>
      <c r="E714" s="223" t="s">
        <v>691</v>
      </c>
      <c r="F714" s="209" t="s">
        <v>78</v>
      </c>
      <c r="G714" s="209" t="s">
        <v>10</v>
      </c>
      <c r="H714" s="331"/>
      <c r="I714" s="331"/>
      <c r="J714" s="349">
        <f t="shared" si="126"/>
        <v>0</v>
      </c>
      <c r="K714" s="365"/>
      <c r="L714" s="365"/>
      <c r="O714" s="264"/>
    </row>
    <row r="715" spans="1:15" s="254" customFormat="1" ht="13.5" customHeight="1">
      <c r="A715" s="434" t="s">
        <v>797</v>
      </c>
      <c r="B715" s="353" t="s">
        <v>395</v>
      </c>
      <c r="C715" s="34" t="s">
        <v>799</v>
      </c>
      <c r="D715" s="34" t="s">
        <v>798</v>
      </c>
      <c r="E715" s="435">
        <v>6500099990</v>
      </c>
      <c r="F715" s="250"/>
      <c r="G715" s="250"/>
      <c r="H715" s="349">
        <f t="shared" ref="H715:I719" si="135">H716</f>
        <v>0</v>
      </c>
      <c r="I715" s="349">
        <f t="shared" si="135"/>
        <v>0</v>
      </c>
      <c r="J715" s="349">
        <f t="shared" si="126"/>
        <v>0</v>
      </c>
      <c r="K715" s="349">
        <f t="shared" ref="K715:L719" si="136">K716</f>
        <v>4205.1000000000004</v>
      </c>
      <c r="L715" s="349">
        <f t="shared" si="136"/>
        <v>9000</v>
      </c>
      <c r="O715" s="264"/>
    </row>
    <row r="716" spans="1:15" ht="25.5" customHeight="1">
      <c r="A716" s="369" t="s">
        <v>16</v>
      </c>
      <c r="B716" s="370" t="s">
        <v>395</v>
      </c>
      <c r="C716" s="35" t="s">
        <v>799</v>
      </c>
      <c r="D716" s="35" t="s">
        <v>798</v>
      </c>
      <c r="E716" s="364">
        <v>6500099990</v>
      </c>
      <c r="F716" s="209"/>
      <c r="G716" s="209"/>
      <c r="H716" s="331">
        <f t="shared" si="135"/>
        <v>0</v>
      </c>
      <c r="I716" s="331">
        <f t="shared" si="135"/>
        <v>0</v>
      </c>
      <c r="J716" s="349">
        <f t="shared" si="126"/>
        <v>0</v>
      </c>
      <c r="K716" s="331">
        <f t="shared" si="136"/>
        <v>4205.1000000000004</v>
      </c>
      <c r="L716" s="331">
        <f t="shared" si="136"/>
        <v>9000</v>
      </c>
      <c r="O716" s="264"/>
    </row>
    <row r="717" spans="1:15">
      <c r="A717" s="365" t="s">
        <v>797</v>
      </c>
      <c r="B717" s="370" t="s">
        <v>395</v>
      </c>
      <c r="C717" s="35" t="s">
        <v>799</v>
      </c>
      <c r="D717" s="35" t="s">
        <v>798</v>
      </c>
      <c r="E717" s="364">
        <v>6500099990</v>
      </c>
      <c r="F717" s="209"/>
      <c r="G717" s="209"/>
      <c r="H717" s="331">
        <f t="shared" si="135"/>
        <v>0</v>
      </c>
      <c r="I717" s="331">
        <f t="shared" si="135"/>
        <v>0</v>
      </c>
      <c r="J717" s="349">
        <f t="shared" si="126"/>
        <v>0</v>
      </c>
      <c r="K717" s="331">
        <f t="shared" si="136"/>
        <v>4205.1000000000004</v>
      </c>
      <c r="L717" s="331">
        <f t="shared" si="136"/>
        <v>9000</v>
      </c>
      <c r="O717" s="264"/>
    </row>
    <row r="718" spans="1:15">
      <c r="A718" s="365" t="s">
        <v>30</v>
      </c>
      <c r="B718" s="370" t="s">
        <v>395</v>
      </c>
      <c r="C718" s="35" t="s">
        <v>799</v>
      </c>
      <c r="D718" s="35" t="s">
        <v>798</v>
      </c>
      <c r="E718" s="364">
        <v>6500099990</v>
      </c>
      <c r="F718" s="35" t="s">
        <v>31</v>
      </c>
      <c r="G718" s="35"/>
      <c r="H718" s="331">
        <f t="shared" si="135"/>
        <v>0</v>
      </c>
      <c r="I718" s="331">
        <f t="shared" si="135"/>
        <v>0</v>
      </c>
      <c r="J718" s="349">
        <f t="shared" si="126"/>
        <v>0</v>
      </c>
      <c r="K718" s="331">
        <f t="shared" si="136"/>
        <v>4205.1000000000004</v>
      </c>
      <c r="L718" s="331">
        <f t="shared" si="136"/>
        <v>9000</v>
      </c>
      <c r="O718" s="264"/>
    </row>
    <row r="719" spans="1:15">
      <c r="A719" s="373" t="s">
        <v>48</v>
      </c>
      <c r="B719" s="370" t="s">
        <v>395</v>
      </c>
      <c r="C719" s="35" t="s">
        <v>799</v>
      </c>
      <c r="D719" s="35" t="s">
        <v>798</v>
      </c>
      <c r="E719" s="364">
        <v>6500099990</v>
      </c>
      <c r="F719" s="35" t="s">
        <v>49</v>
      </c>
      <c r="G719" s="35"/>
      <c r="H719" s="331">
        <f t="shared" si="135"/>
        <v>0</v>
      </c>
      <c r="I719" s="331">
        <f t="shared" si="135"/>
        <v>0</v>
      </c>
      <c r="J719" s="349">
        <f t="shared" si="126"/>
        <v>0</v>
      </c>
      <c r="K719" s="331">
        <f t="shared" si="136"/>
        <v>4205.1000000000004</v>
      </c>
      <c r="L719" s="331">
        <f t="shared" si="136"/>
        <v>9000</v>
      </c>
      <c r="O719" s="264"/>
    </row>
    <row r="720" spans="1:15">
      <c r="A720" s="373" t="s">
        <v>128</v>
      </c>
      <c r="B720" s="370" t="s">
        <v>395</v>
      </c>
      <c r="C720" s="35" t="s">
        <v>799</v>
      </c>
      <c r="D720" s="35" t="s">
        <v>798</v>
      </c>
      <c r="E720" s="364">
        <v>6500099990</v>
      </c>
      <c r="F720" s="35" t="s">
        <v>49</v>
      </c>
      <c r="G720" s="35" t="s">
        <v>10</v>
      </c>
      <c r="H720" s="368"/>
      <c r="I720" s="368"/>
      <c r="J720" s="349">
        <f t="shared" si="126"/>
        <v>0</v>
      </c>
      <c r="K720" s="368">
        <v>4205.1000000000004</v>
      </c>
      <c r="L720" s="368">
        <v>9000</v>
      </c>
      <c r="O720" s="264"/>
    </row>
    <row r="721" spans="1:15" ht="42.75" customHeight="1">
      <c r="A721" s="436" t="s">
        <v>414</v>
      </c>
      <c r="B721" s="353" t="s">
        <v>404</v>
      </c>
      <c r="C721" s="250"/>
      <c r="D721" s="250"/>
      <c r="E721" s="34"/>
      <c r="F721" s="250"/>
      <c r="G721" s="250"/>
      <c r="H721" s="349">
        <f>H722+H723+H724</f>
        <v>212469.79999999996</v>
      </c>
      <c r="I721" s="349">
        <f>I722+I723+I724</f>
        <v>1776.2</v>
      </c>
      <c r="J721" s="349">
        <f t="shared" si="126"/>
        <v>214245.99999999997</v>
      </c>
      <c r="K721" s="349">
        <f>K722+K723+K724</f>
        <v>200437.50000000003</v>
      </c>
      <c r="L721" s="349">
        <f>L722+L723+L724</f>
        <v>200207.40000000002</v>
      </c>
      <c r="M721" s="264">
        <f>H727+H765+H820+H1032+H1109+H1180+H1208+H1223+H1256+H1285</f>
        <v>212469.80000000002</v>
      </c>
      <c r="N721" s="264">
        <f>K727+K765+K820+K1032+K1109+K1180+K1208+K1223+K1256+K1285</f>
        <v>200437.5</v>
      </c>
      <c r="O721" s="264"/>
    </row>
    <row r="722" spans="1:15">
      <c r="A722" s="436" t="s">
        <v>9</v>
      </c>
      <c r="B722" s="353" t="s">
        <v>404</v>
      </c>
      <c r="C722" s="250"/>
      <c r="D722" s="250"/>
      <c r="E722" s="34"/>
      <c r="F722" s="250"/>
      <c r="G722" s="250" t="s">
        <v>10</v>
      </c>
      <c r="H722" s="349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77930.599999999977</v>
      </c>
      <c r="I722" s="349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1555.7</v>
      </c>
      <c r="J722" s="349">
        <f t="shared" si="126"/>
        <v>79486.299999999974</v>
      </c>
      <c r="K722" s="349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349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  <c r="O722" s="264"/>
    </row>
    <row r="723" spans="1:15">
      <c r="A723" s="436" t="s">
        <v>11</v>
      </c>
      <c r="B723" s="353" t="s">
        <v>404</v>
      </c>
      <c r="C723" s="250"/>
      <c r="D723" s="250"/>
      <c r="E723" s="34"/>
      <c r="F723" s="250"/>
      <c r="G723" s="250" t="s">
        <v>12</v>
      </c>
      <c r="H723" s="349">
        <f>H745+H748+H772+H900+H910+H1120+H1245+H1247+H1255+H1277+H1280+H892+H1251+H776+H922+H938+H943+H905+H781+H1090+H1239+H1085+H1284+H798+H802+H996+H1009+H1014+H1019+H896+H1005+H1054+H1104+H1202+H879+H1000+H874+H1273</f>
        <v>116646.59999999999</v>
      </c>
      <c r="I723" s="349">
        <f>I745+I748+I772+I900+I910+I1120+I1245+I1247+I1255+I1277+I1280+I892+I1251+I776+I922+I938+I943+I905+I781+I1090+I1239+I1085+I1284+I798+I802+I996+I1009+I1014+I1019+I896+I1005+I1054+I1104+I1202+I879+I1000+I874+I1273</f>
        <v>220.5</v>
      </c>
      <c r="J723" s="349">
        <f>H723+I723</f>
        <v>116867.09999999999</v>
      </c>
      <c r="K723" s="349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349">
        <f>L745+L748+L772+L900+L910+L1120+L1245+L1247+L1255+L1277+L1280+L892+L1251+L776+L922+L938+L943+L905+L781+L1090+L1239+L1085+L1284+L798+L802+L996+L1009+L1014+L1019+L896+L1005+L1054+L1104+L1202+L879+L1000+L874+L1273</f>
        <v>116013.00000000001</v>
      </c>
      <c r="O723" s="264"/>
    </row>
    <row r="724" spans="1:15" ht="13.5" customHeight="1">
      <c r="A724" s="436" t="s">
        <v>628</v>
      </c>
      <c r="B724" s="353" t="s">
        <v>404</v>
      </c>
      <c r="C724" s="250"/>
      <c r="D724" s="250"/>
      <c r="E724" s="34"/>
      <c r="F724" s="250"/>
      <c r="G724" s="250" t="s">
        <v>197</v>
      </c>
      <c r="H724" s="349">
        <f>H837+H1235+H918+H906+H732+H1197+H1269+H1086+H736+H1015+H1023+H880+H1001+H888+H875+H884+H914</f>
        <v>17892.599999999999</v>
      </c>
      <c r="I724" s="349">
        <f>I837+I1235+I918+I906+I732+I1197+I1269+I1086+I736+I1015+I1023+I880+I1001+I888+I875+I884+I914</f>
        <v>0</v>
      </c>
      <c r="J724" s="349">
        <f t="shared" si="126"/>
        <v>17892.599999999999</v>
      </c>
      <c r="K724" s="349">
        <f>K837+K1235+K918+K906+K732+K1197+K1269+K1086+K736+K1015+K1023+K880+K1001+K888+K875+K884+K914</f>
        <v>17676.099999999999</v>
      </c>
      <c r="L724" s="349">
        <f>L837+L1235+L918+L906+L732+L1197+L1269+L1086+L736+L1015+L1023+L880+L1001+L888+L875+L884+L914</f>
        <v>17605</v>
      </c>
      <c r="O724" s="264"/>
    </row>
    <row r="725" spans="1:15" ht="13.5" customHeight="1">
      <c r="A725" s="366" t="s">
        <v>472</v>
      </c>
      <c r="B725" s="353" t="s">
        <v>404</v>
      </c>
      <c r="C725" s="250"/>
      <c r="D725" s="250"/>
      <c r="E725" s="34"/>
      <c r="F725" s="250"/>
      <c r="G725" s="250" t="s">
        <v>198</v>
      </c>
      <c r="H725" s="349"/>
      <c r="I725" s="349"/>
      <c r="J725" s="349">
        <f t="shared" si="126"/>
        <v>0</v>
      </c>
      <c r="K725" s="365"/>
      <c r="L725" s="365"/>
      <c r="O725" s="264"/>
    </row>
    <row r="726" spans="1:15" ht="15" customHeight="1">
      <c r="A726" s="352" t="s">
        <v>403</v>
      </c>
      <c r="B726" s="353" t="s">
        <v>404</v>
      </c>
      <c r="C726" s="250" t="s">
        <v>13</v>
      </c>
      <c r="D726" s="209"/>
      <c r="E726" s="34"/>
      <c r="F726" s="250"/>
      <c r="G726" s="250"/>
      <c r="H726" s="349">
        <f>H727</f>
        <v>1435.1</v>
      </c>
      <c r="I726" s="349">
        <f>I727</f>
        <v>938.7</v>
      </c>
      <c r="J726" s="349">
        <f t="shared" si="126"/>
        <v>2373.8000000000002</v>
      </c>
      <c r="K726" s="349">
        <f>K727</f>
        <v>1389.4</v>
      </c>
      <c r="L726" s="349">
        <f>L727</f>
        <v>1239.4000000000001</v>
      </c>
      <c r="O726" s="264"/>
    </row>
    <row r="727" spans="1:15">
      <c r="A727" s="352" t="s">
        <v>50</v>
      </c>
      <c r="B727" s="353" t="s">
        <v>404</v>
      </c>
      <c r="C727" s="250" t="s">
        <v>13</v>
      </c>
      <c r="D727" s="250" t="s">
        <v>51</v>
      </c>
      <c r="E727" s="34"/>
      <c r="F727" s="250"/>
      <c r="G727" s="250"/>
      <c r="H727" s="349">
        <f>H728+H759</f>
        <v>1435.1</v>
      </c>
      <c r="I727" s="349">
        <f>I728+I759</f>
        <v>938.7</v>
      </c>
      <c r="J727" s="349">
        <f t="shared" si="126"/>
        <v>2373.8000000000002</v>
      </c>
      <c r="K727" s="349">
        <f>K728+K759</f>
        <v>1389.4</v>
      </c>
      <c r="L727" s="349">
        <f>L728+L759</f>
        <v>1239.4000000000001</v>
      </c>
      <c r="O727" s="264"/>
    </row>
    <row r="728" spans="1:15" ht="30" customHeight="1">
      <c r="A728" s="355" t="s">
        <v>16</v>
      </c>
      <c r="B728" s="353" t="s">
        <v>404</v>
      </c>
      <c r="C728" s="250" t="s">
        <v>13</v>
      </c>
      <c r="D728" s="250" t="s">
        <v>51</v>
      </c>
      <c r="E728" s="34" t="s">
        <v>651</v>
      </c>
      <c r="F728" s="250"/>
      <c r="G728" s="250"/>
      <c r="H728" s="331">
        <f>H742+H749+H729+H733+H737</f>
        <v>1425.1</v>
      </c>
      <c r="I728" s="331">
        <f>I742+I749+I729+I733+I737</f>
        <v>938.7</v>
      </c>
      <c r="J728" s="349">
        <f t="shared" si="126"/>
        <v>2363.8000000000002</v>
      </c>
      <c r="K728" s="331">
        <f>K742+K749+K729+K733+K737</f>
        <v>1379.4</v>
      </c>
      <c r="L728" s="331">
        <f>L742+L749+L729+L733+L737</f>
        <v>1239.4000000000001</v>
      </c>
      <c r="O728" s="264"/>
    </row>
    <row r="729" spans="1:15" ht="38.25">
      <c r="A729" s="369" t="s">
        <v>871</v>
      </c>
      <c r="B729" s="370" t="s">
        <v>404</v>
      </c>
      <c r="C729" s="209" t="s">
        <v>13</v>
      </c>
      <c r="D729" s="250" t="s">
        <v>51</v>
      </c>
      <c r="E729" s="209" t="s">
        <v>868</v>
      </c>
      <c r="F729" s="209"/>
      <c r="G729" s="209"/>
      <c r="H729" s="331">
        <f t="shared" ref="H729:I731" si="137">H730</f>
        <v>0</v>
      </c>
      <c r="I729" s="331">
        <f t="shared" si="137"/>
        <v>0</v>
      </c>
      <c r="J729" s="349">
        <f t="shared" ref="J729:J792" si="138">H729+I729</f>
        <v>0</v>
      </c>
      <c r="K729" s="331">
        <f t="shared" ref="K729:L731" si="139">K730</f>
        <v>0</v>
      </c>
      <c r="L729" s="331">
        <f t="shared" si="139"/>
        <v>0</v>
      </c>
      <c r="O729" s="264"/>
    </row>
    <row r="730" spans="1:15" ht="78.75" customHeight="1">
      <c r="A730" s="369" t="s">
        <v>18</v>
      </c>
      <c r="B730" s="370" t="s">
        <v>404</v>
      </c>
      <c r="C730" s="209" t="s">
        <v>13</v>
      </c>
      <c r="D730" s="250" t="s">
        <v>51</v>
      </c>
      <c r="E730" s="209" t="s">
        <v>868</v>
      </c>
      <c r="F730" s="209" t="s">
        <v>19</v>
      </c>
      <c r="G730" s="209"/>
      <c r="H730" s="331">
        <f t="shared" si="137"/>
        <v>0</v>
      </c>
      <c r="I730" s="331">
        <f t="shared" si="137"/>
        <v>0</v>
      </c>
      <c r="J730" s="349">
        <f t="shared" si="138"/>
        <v>0</v>
      </c>
      <c r="K730" s="331">
        <f t="shared" si="139"/>
        <v>0</v>
      </c>
      <c r="L730" s="331">
        <f t="shared" si="139"/>
        <v>0</v>
      </c>
      <c r="O730" s="264"/>
    </row>
    <row r="731" spans="1:15" ht="38.25">
      <c r="A731" s="369" t="s">
        <v>20</v>
      </c>
      <c r="B731" s="370" t="s">
        <v>404</v>
      </c>
      <c r="C731" s="209" t="s">
        <v>13</v>
      </c>
      <c r="D731" s="250" t="s">
        <v>51</v>
      </c>
      <c r="E731" s="209" t="s">
        <v>868</v>
      </c>
      <c r="F731" s="209" t="s">
        <v>21</v>
      </c>
      <c r="G731" s="209"/>
      <c r="H731" s="331">
        <f t="shared" si="137"/>
        <v>0</v>
      </c>
      <c r="I731" s="331">
        <f t="shared" si="137"/>
        <v>0</v>
      </c>
      <c r="J731" s="349">
        <f t="shared" si="138"/>
        <v>0</v>
      </c>
      <c r="K731" s="331">
        <f t="shared" si="139"/>
        <v>0</v>
      </c>
      <c r="L731" s="331">
        <f t="shared" si="139"/>
        <v>0</v>
      </c>
      <c r="O731" s="264"/>
    </row>
    <row r="732" spans="1:15">
      <c r="A732" s="369" t="s">
        <v>869</v>
      </c>
      <c r="B732" s="370" t="s">
        <v>404</v>
      </c>
      <c r="C732" s="209" t="s">
        <v>13</v>
      </c>
      <c r="D732" s="250" t="s">
        <v>51</v>
      </c>
      <c r="E732" s="209" t="s">
        <v>868</v>
      </c>
      <c r="F732" s="209" t="s">
        <v>21</v>
      </c>
      <c r="G732" s="209" t="s">
        <v>197</v>
      </c>
      <c r="H732" s="331"/>
      <c r="I732" s="331"/>
      <c r="J732" s="349">
        <f t="shared" si="138"/>
        <v>0</v>
      </c>
      <c r="K732" s="331"/>
      <c r="L732" s="365"/>
      <c r="O732" s="264"/>
    </row>
    <row r="733" spans="1:15" ht="193.5" customHeight="1">
      <c r="A733" s="369" t="s">
        <v>935</v>
      </c>
      <c r="B733" s="370" t="s">
        <v>404</v>
      </c>
      <c r="C733" s="209" t="s">
        <v>13</v>
      </c>
      <c r="D733" s="250" t="s">
        <v>51</v>
      </c>
      <c r="E733" s="209" t="s">
        <v>934</v>
      </c>
      <c r="F733" s="209"/>
      <c r="G733" s="209"/>
      <c r="H733" s="331">
        <f t="shared" ref="H733:I735" si="140">H734</f>
        <v>0</v>
      </c>
      <c r="I733" s="331">
        <f t="shared" si="140"/>
        <v>0</v>
      </c>
      <c r="J733" s="349">
        <f t="shared" si="138"/>
        <v>0</v>
      </c>
      <c r="K733" s="331">
        <f t="shared" ref="K733:L735" si="141">K734</f>
        <v>0</v>
      </c>
      <c r="L733" s="331">
        <f t="shared" si="141"/>
        <v>0</v>
      </c>
      <c r="O733" s="264"/>
    </row>
    <row r="734" spans="1:15" ht="38.25">
      <c r="A734" s="225" t="s">
        <v>190</v>
      </c>
      <c r="B734" s="370" t="s">
        <v>404</v>
      </c>
      <c r="C734" s="209" t="s">
        <v>13</v>
      </c>
      <c r="D734" s="250" t="s">
        <v>51</v>
      </c>
      <c r="E734" s="209" t="s">
        <v>934</v>
      </c>
      <c r="F734" s="209" t="s">
        <v>99</v>
      </c>
      <c r="G734" s="209"/>
      <c r="H734" s="331">
        <f t="shared" si="140"/>
        <v>0</v>
      </c>
      <c r="I734" s="331">
        <f t="shared" si="140"/>
        <v>0</v>
      </c>
      <c r="J734" s="349">
        <f t="shared" si="138"/>
        <v>0</v>
      </c>
      <c r="K734" s="331">
        <f t="shared" si="141"/>
        <v>0</v>
      </c>
      <c r="L734" s="331">
        <f t="shared" si="141"/>
        <v>0</v>
      </c>
      <c r="O734" s="264"/>
    </row>
    <row r="735" spans="1:15" ht="13.5" customHeight="1">
      <c r="A735" s="225" t="s">
        <v>100</v>
      </c>
      <c r="B735" s="370" t="s">
        <v>404</v>
      </c>
      <c r="C735" s="209" t="s">
        <v>13</v>
      </c>
      <c r="D735" s="250" t="s">
        <v>51</v>
      </c>
      <c r="E735" s="209" t="s">
        <v>934</v>
      </c>
      <c r="F735" s="209" t="s">
        <v>101</v>
      </c>
      <c r="G735" s="209"/>
      <c r="H735" s="331">
        <f t="shared" si="140"/>
        <v>0</v>
      </c>
      <c r="I735" s="331">
        <f t="shared" si="140"/>
        <v>0</v>
      </c>
      <c r="J735" s="349">
        <f t="shared" si="138"/>
        <v>0</v>
      </c>
      <c r="K735" s="331">
        <f t="shared" si="141"/>
        <v>0</v>
      </c>
      <c r="L735" s="331">
        <f t="shared" si="141"/>
        <v>0</v>
      </c>
      <c r="O735" s="264"/>
    </row>
    <row r="736" spans="1:15">
      <c r="A736" s="225" t="s">
        <v>628</v>
      </c>
      <c r="B736" s="370" t="s">
        <v>404</v>
      </c>
      <c r="C736" s="209" t="s">
        <v>13</v>
      </c>
      <c r="D736" s="250" t="s">
        <v>51</v>
      </c>
      <c r="E736" s="209" t="s">
        <v>934</v>
      </c>
      <c r="F736" s="209" t="s">
        <v>101</v>
      </c>
      <c r="G736" s="209" t="s">
        <v>197</v>
      </c>
      <c r="H736" s="331"/>
      <c r="I736" s="331"/>
      <c r="J736" s="349">
        <f t="shared" si="138"/>
        <v>0</v>
      </c>
      <c r="K736" s="331"/>
      <c r="L736" s="365"/>
      <c r="O736" s="264"/>
    </row>
    <row r="737" spans="1:15" ht="30">
      <c r="A737" s="437" t="s">
        <v>16</v>
      </c>
      <c r="B737" s="227" t="s">
        <v>404</v>
      </c>
      <c r="C737" s="408" t="s">
        <v>13</v>
      </c>
      <c r="D737" s="408" t="s">
        <v>51</v>
      </c>
      <c r="E737" s="35" t="s">
        <v>908</v>
      </c>
      <c r="F737" s="209"/>
      <c r="G737" s="209"/>
      <c r="H737" s="331">
        <f t="shared" ref="H737:I740" si="142">H738</f>
        <v>0</v>
      </c>
      <c r="I737" s="331">
        <f t="shared" si="142"/>
        <v>938.7</v>
      </c>
      <c r="J737" s="349">
        <f t="shared" si="138"/>
        <v>938.7</v>
      </c>
      <c r="K737" s="331">
        <f t="shared" ref="K737:L740" si="143">K738</f>
        <v>0</v>
      </c>
      <c r="L737" s="331">
        <f t="shared" si="143"/>
        <v>0</v>
      </c>
      <c r="O737" s="264"/>
    </row>
    <row r="738" spans="1:15" ht="38.25">
      <c r="A738" s="225" t="s">
        <v>906</v>
      </c>
      <c r="B738" s="227" t="s">
        <v>404</v>
      </c>
      <c r="C738" s="408" t="s">
        <v>13</v>
      </c>
      <c r="D738" s="408" t="s">
        <v>51</v>
      </c>
      <c r="E738" s="35" t="s">
        <v>908</v>
      </c>
      <c r="F738" s="209"/>
      <c r="G738" s="209"/>
      <c r="H738" s="331">
        <f t="shared" si="142"/>
        <v>0</v>
      </c>
      <c r="I738" s="331">
        <f t="shared" si="142"/>
        <v>938.7</v>
      </c>
      <c r="J738" s="349">
        <f t="shared" si="138"/>
        <v>938.7</v>
      </c>
      <c r="K738" s="331">
        <f t="shared" si="143"/>
        <v>0</v>
      </c>
      <c r="L738" s="331">
        <f t="shared" si="143"/>
        <v>0</v>
      </c>
      <c r="O738" s="264"/>
    </row>
    <row r="739" spans="1:15" ht="36">
      <c r="A739" s="438" t="s">
        <v>907</v>
      </c>
      <c r="B739" s="227" t="s">
        <v>404</v>
      </c>
      <c r="C739" s="408" t="s">
        <v>13</v>
      </c>
      <c r="D739" s="408" t="s">
        <v>51</v>
      </c>
      <c r="E739" s="35" t="s">
        <v>908</v>
      </c>
      <c r="F739" s="209" t="s">
        <v>99</v>
      </c>
      <c r="G739" s="209"/>
      <c r="H739" s="331">
        <f t="shared" si="142"/>
        <v>0</v>
      </c>
      <c r="I739" s="331">
        <f t="shared" si="142"/>
        <v>938.7</v>
      </c>
      <c r="J739" s="349">
        <f t="shared" si="138"/>
        <v>938.7</v>
      </c>
      <c r="K739" s="331">
        <f t="shared" si="143"/>
        <v>0</v>
      </c>
      <c r="L739" s="331">
        <f t="shared" si="143"/>
        <v>0</v>
      </c>
      <c r="O739" s="264"/>
    </row>
    <row r="740" spans="1:15" ht="16.5" customHeight="1">
      <c r="A740" s="438" t="s">
        <v>100</v>
      </c>
      <c r="B740" s="227" t="s">
        <v>404</v>
      </c>
      <c r="C740" s="408" t="s">
        <v>13</v>
      </c>
      <c r="D740" s="408" t="s">
        <v>51</v>
      </c>
      <c r="E740" s="35" t="s">
        <v>908</v>
      </c>
      <c r="F740" s="209" t="s">
        <v>101</v>
      </c>
      <c r="G740" s="209"/>
      <c r="H740" s="331">
        <f t="shared" si="142"/>
        <v>0</v>
      </c>
      <c r="I740" s="331">
        <f t="shared" si="142"/>
        <v>938.7</v>
      </c>
      <c r="J740" s="349">
        <f t="shared" si="138"/>
        <v>938.7</v>
      </c>
      <c r="K740" s="331">
        <f t="shared" si="143"/>
        <v>0</v>
      </c>
      <c r="L740" s="331">
        <f t="shared" si="143"/>
        <v>0</v>
      </c>
      <c r="O740" s="264"/>
    </row>
    <row r="741" spans="1:15">
      <c r="A741" s="438" t="s">
        <v>9</v>
      </c>
      <c r="B741" s="227" t="s">
        <v>404</v>
      </c>
      <c r="C741" s="408" t="s">
        <v>13</v>
      </c>
      <c r="D741" s="408" t="s">
        <v>51</v>
      </c>
      <c r="E741" s="35" t="s">
        <v>908</v>
      </c>
      <c r="F741" s="209" t="s">
        <v>101</v>
      </c>
      <c r="G741" s="209" t="s">
        <v>10</v>
      </c>
      <c r="H741" s="331"/>
      <c r="I741" s="331">
        <v>938.7</v>
      </c>
      <c r="J741" s="349">
        <f t="shared" si="138"/>
        <v>938.7</v>
      </c>
      <c r="K741" s="331"/>
      <c r="L741" s="365"/>
      <c r="O741" s="264"/>
    </row>
    <row r="742" spans="1:15" ht="76.5">
      <c r="A742" s="382" t="s">
        <v>258</v>
      </c>
      <c r="B742" s="383" t="s">
        <v>404</v>
      </c>
      <c r="C742" s="250" t="s">
        <v>13</v>
      </c>
      <c r="D742" s="250" t="s">
        <v>51</v>
      </c>
      <c r="E742" s="22" t="s">
        <v>708</v>
      </c>
      <c r="F742" s="250"/>
      <c r="G742" s="250"/>
      <c r="H742" s="331">
        <f>H743+H746</f>
        <v>477.1</v>
      </c>
      <c r="I742" s="331">
        <f>I743+I746</f>
        <v>0</v>
      </c>
      <c r="J742" s="349">
        <f t="shared" si="138"/>
        <v>477.1</v>
      </c>
      <c r="K742" s="331">
        <f>K743+K746</f>
        <v>477.1</v>
      </c>
      <c r="L742" s="331">
        <f>L743+L746</f>
        <v>477.1</v>
      </c>
      <c r="O742" s="264"/>
    </row>
    <row r="743" spans="1:15" ht="79.5" customHeight="1">
      <c r="A743" s="369" t="s">
        <v>18</v>
      </c>
      <c r="B743" s="370" t="s">
        <v>404</v>
      </c>
      <c r="C743" s="209" t="s">
        <v>13</v>
      </c>
      <c r="D743" s="209" t="s">
        <v>51</v>
      </c>
      <c r="E743" s="223" t="s">
        <v>708</v>
      </c>
      <c r="F743" s="209" t="s">
        <v>19</v>
      </c>
      <c r="G743" s="209"/>
      <c r="H743" s="331">
        <f t="shared" ref="H743:L744" si="144">H744</f>
        <v>477.1</v>
      </c>
      <c r="I743" s="331">
        <f t="shared" si="144"/>
        <v>0</v>
      </c>
      <c r="J743" s="349">
        <f t="shared" si="138"/>
        <v>477.1</v>
      </c>
      <c r="K743" s="331">
        <f t="shared" si="144"/>
        <v>477.1</v>
      </c>
      <c r="L743" s="331">
        <f t="shared" si="144"/>
        <v>477.1</v>
      </c>
      <c r="O743" s="264"/>
    </row>
    <row r="744" spans="1:15" ht="38.25">
      <c r="A744" s="369" t="s">
        <v>20</v>
      </c>
      <c r="B744" s="370" t="s">
        <v>404</v>
      </c>
      <c r="C744" s="209" t="s">
        <v>13</v>
      </c>
      <c r="D744" s="209" t="s">
        <v>51</v>
      </c>
      <c r="E744" s="223" t="s">
        <v>708</v>
      </c>
      <c r="F744" s="209" t="s">
        <v>21</v>
      </c>
      <c r="G744" s="209"/>
      <c r="H744" s="331">
        <f t="shared" si="144"/>
        <v>477.1</v>
      </c>
      <c r="I744" s="331">
        <f t="shared" si="144"/>
        <v>0</v>
      </c>
      <c r="J744" s="349">
        <f t="shared" si="138"/>
        <v>477.1</v>
      </c>
      <c r="K744" s="331">
        <f t="shared" si="144"/>
        <v>477.1</v>
      </c>
      <c r="L744" s="331">
        <f t="shared" si="144"/>
        <v>477.1</v>
      </c>
      <c r="O744" s="264"/>
    </row>
    <row r="745" spans="1:15">
      <c r="A745" s="369" t="s">
        <v>11</v>
      </c>
      <c r="B745" s="370" t="s">
        <v>404</v>
      </c>
      <c r="C745" s="209" t="s">
        <v>13</v>
      </c>
      <c r="D745" s="209" t="s">
        <v>51</v>
      </c>
      <c r="E745" s="223" t="s">
        <v>708</v>
      </c>
      <c r="F745" s="209" t="s">
        <v>21</v>
      </c>
      <c r="G745" s="209" t="s">
        <v>12</v>
      </c>
      <c r="H745" s="331">
        <v>477.1</v>
      </c>
      <c r="I745" s="331"/>
      <c r="J745" s="349">
        <f t="shared" si="138"/>
        <v>477.1</v>
      </c>
      <c r="K745" s="365">
        <v>477.1</v>
      </c>
      <c r="L745" s="365">
        <v>477.1</v>
      </c>
      <c r="O745" s="264"/>
    </row>
    <row r="746" spans="1:15" ht="25.5" hidden="1" customHeight="1">
      <c r="A746" s="369" t="s">
        <v>35</v>
      </c>
      <c r="B746" s="370" t="s">
        <v>404</v>
      </c>
      <c r="C746" s="209" t="s">
        <v>13</v>
      </c>
      <c r="D746" s="209" t="s">
        <v>51</v>
      </c>
      <c r="E746" s="223" t="s">
        <v>708</v>
      </c>
      <c r="F746" s="209" t="s">
        <v>27</v>
      </c>
      <c r="G746" s="209"/>
      <c r="H746" s="331">
        <f t="shared" ref="H746:L747" si="145">H747</f>
        <v>0</v>
      </c>
      <c r="I746" s="331"/>
      <c r="J746" s="349">
        <f t="shared" si="138"/>
        <v>0</v>
      </c>
      <c r="K746" s="331">
        <f t="shared" si="145"/>
        <v>0</v>
      </c>
      <c r="L746" s="331">
        <f t="shared" si="145"/>
        <v>0</v>
      </c>
      <c r="O746" s="264"/>
    </row>
    <row r="747" spans="1:15" ht="40.5" hidden="1" customHeight="1">
      <c r="A747" s="369" t="s">
        <v>28</v>
      </c>
      <c r="B747" s="370" t="s">
        <v>404</v>
      </c>
      <c r="C747" s="209" t="s">
        <v>13</v>
      </c>
      <c r="D747" s="209" t="s">
        <v>51</v>
      </c>
      <c r="E747" s="223" t="s">
        <v>708</v>
      </c>
      <c r="F747" s="209" t="s">
        <v>29</v>
      </c>
      <c r="G747" s="209"/>
      <c r="H747" s="331">
        <f t="shared" si="145"/>
        <v>0</v>
      </c>
      <c r="I747" s="331"/>
      <c r="J747" s="349">
        <f t="shared" si="138"/>
        <v>0</v>
      </c>
      <c r="K747" s="331">
        <f t="shared" si="145"/>
        <v>0</v>
      </c>
      <c r="L747" s="331">
        <f t="shared" si="145"/>
        <v>0</v>
      </c>
      <c r="O747" s="264"/>
    </row>
    <row r="748" spans="1:15" ht="12.75" hidden="1" customHeight="1">
      <c r="A748" s="369" t="s">
        <v>57</v>
      </c>
      <c r="B748" s="370" t="s">
        <v>404</v>
      </c>
      <c r="C748" s="209" t="s">
        <v>13</v>
      </c>
      <c r="D748" s="209" t="s">
        <v>51</v>
      </c>
      <c r="E748" s="223" t="s">
        <v>708</v>
      </c>
      <c r="F748" s="209" t="s">
        <v>29</v>
      </c>
      <c r="G748" s="209" t="s">
        <v>12</v>
      </c>
      <c r="H748" s="331"/>
      <c r="I748" s="331"/>
      <c r="J748" s="349">
        <f t="shared" si="138"/>
        <v>0</v>
      </c>
      <c r="K748" s="365"/>
      <c r="L748" s="365"/>
      <c r="O748" s="264"/>
    </row>
    <row r="749" spans="1:15" ht="78.75" customHeight="1">
      <c r="A749" s="356" t="s">
        <v>254</v>
      </c>
      <c r="B749" s="357" t="s">
        <v>404</v>
      </c>
      <c r="C749" s="358" t="s">
        <v>13</v>
      </c>
      <c r="D749" s="358" t="s">
        <v>51</v>
      </c>
      <c r="E749" s="60" t="s">
        <v>709</v>
      </c>
      <c r="F749" s="358"/>
      <c r="G749" s="358"/>
      <c r="H749" s="331">
        <f>H750+H753+H756</f>
        <v>948</v>
      </c>
      <c r="I749" s="331">
        <f>I750+I753+I756</f>
        <v>0</v>
      </c>
      <c r="J749" s="349">
        <f t="shared" si="138"/>
        <v>948</v>
      </c>
      <c r="K749" s="331">
        <f>K750+K753+K756</f>
        <v>902.3</v>
      </c>
      <c r="L749" s="331">
        <f>L750+L753+L756</f>
        <v>762.3</v>
      </c>
      <c r="O749" s="264"/>
    </row>
    <row r="750" spans="1:15" ht="76.5" customHeight="1">
      <c r="A750" s="369" t="s">
        <v>18</v>
      </c>
      <c r="B750" s="370" t="s">
        <v>404</v>
      </c>
      <c r="C750" s="209" t="s">
        <v>13</v>
      </c>
      <c r="D750" s="209" t="s">
        <v>51</v>
      </c>
      <c r="E750" s="223" t="s">
        <v>709</v>
      </c>
      <c r="F750" s="209" t="s">
        <v>19</v>
      </c>
      <c r="G750" s="209"/>
      <c r="H750" s="331">
        <f t="shared" ref="H750:L751" si="146">H751</f>
        <v>860</v>
      </c>
      <c r="I750" s="331">
        <f t="shared" si="146"/>
        <v>0</v>
      </c>
      <c r="J750" s="349">
        <f t="shared" si="138"/>
        <v>860</v>
      </c>
      <c r="K750" s="331">
        <f t="shared" si="146"/>
        <v>860</v>
      </c>
      <c r="L750" s="331">
        <f t="shared" si="146"/>
        <v>720</v>
      </c>
      <c r="O750" s="264"/>
    </row>
    <row r="751" spans="1:15" ht="39" customHeight="1">
      <c r="A751" s="369" t="s">
        <v>20</v>
      </c>
      <c r="B751" s="370" t="s">
        <v>404</v>
      </c>
      <c r="C751" s="209" t="s">
        <v>13</v>
      </c>
      <c r="D751" s="209" t="s">
        <v>51</v>
      </c>
      <c r="E751" s="223" t="s">
        <v>709</v>
      </c>
      <c r="F751" s="209" t="s">
        <v>21</v>
      </c>
      <c r="G751" s="209"/>
      <c r="H751" s="331">
        <f t="shared" si="146"/>
        <v>860</v>
      </c>
      <c r="I751" s="331">
        <f t="shared" si="146"/>
        <v>0</v>
      </c>
      <c r="J751" s="349">
        <f t="shared" si="138"/>
        <v>860</v>
      </c>
      <c r="K751" s="331">
        <f t="shared" si="146"/>
        <v>860</v>
      </c>
      <c r="L751" s="331">
        <f t="shared" si="146"/>
        <v>720</v>
      </c>
      <c r="O751" s="264"/>
    </row>
    <row r="752" spans="1:15">
      <c r="A752" s="369" t="s">
        <v>9</v>
      </c>
      <c r="B752" s="370" t="s">
        <v>404</v>
      </c>
      <c r="C752" s="209" t="s">
        <v>13</v>
      </c>
      <c r="D752" s="209" t="s">
        <v>51</v>
      </c>
      <c r="E752" s="223" t="s">
        <v>709</v>
      </c>
      <c r="F752" s="209" t="s">
        <v>21</v>
      </c>
      <c r="G752" s="209" t="s">
        <v>10</v>
      </c>
      <c r="H752" s="331">
        <v>860</v>
      </c>
      <c r="I752" s="331"/>
      <c r="J752" s="349">
        <f t="shared" si="138"/>
        <v>860</v>
      </c>
      <c r="K752" s="368">
        <v>860</v>
      </c>
      <c r="L752" s="368">
        <v>720</v>
      </c>
      <c r="O752" s="264"/>
    </row>
    <row r="753" spans="1:15" ht="30" customHeight="1">
      <c r="A753" s="369" t="s">
        <v>35</v>
      </c>
      <c r="B753" s="370" t="s">
        <v>404</v>
      </c>
      <c r="C753" s="209" t="s">
        <v>13</v>
      </c>
      <c r="D753" s="209" t="s">
        <v>51</v>
      </c>
      <c r="E753" s="223" t="s">
        <v>709</v>
      </c>
      <c r="F753" s="209" t="s">
        <v>27</v>
      </c>
      <c r="G753" s="209"/>
      <c r="H753" s="331">
        <f t="shared" ref="H753:L754" si="147">H754</f>
        <v>88</v>
      </c>
      <c r="I753" s="331">
        <f t="shared" si="147"/>
        <v>0</v>
      </c>
      <c r="J753" s="349">
        <f t="shared" si="138"/>
        <v>88</v>
      </c>
      <c r="K753" s="331">
        <f t="shared" si="147"/>
        <v>42.3</v>
      </c>
      <c r="L753" s="331">
        <f t="shared" si="147"/>
        <v>42.3</v>
      </c>
      <c r="O753" s="264"/>
    </row>
    <row r="754" spans="1:15" ht="42" customHeight="1">
      <c r="A754" s="369" t="s">
        <v>28</v>
      </c>
      <c r="B754" s="370" t="s">
        <v>404</v>
      </c>
      <c r="C754" s="209" t="s">
        <v>13</v>
      </c>
      <c r="D754" s="209" t="s">
        <v>51</v>
      </c>
      <c r="E754" s="223" t="s">
        <v>709</v>
      </c>
      <c r="F754" s="209" t="s">
        <v>29</v>
      </c>
      <c r="G754" s="209"/>
      <c r="H754" s="331">
        <f t="shared" si="147"/>
        <v>88</v>
      </c>
      <c r="I754" s="331">
        <f t="shared" si="147"/>
        <v>0</v>
      </c>
      <c r="J754" s="349">
        <f t="shared" si="138"/>
        <v>88</v>
      </c>
      <c r="K754" s="331">
        <f t="shared" si="147"/>
        <v>42.3</v>
      </c>
      <c r="L754" s="331">
        <f t="shared" si="147"/>
        <v>42.3</v>
      </c>
      <c r="O754" s="264"/>
    </row>
    <row r="755" spans="1:15">
      <c r="A755" s="369" t="s">
        <v>9</v>
      </c>
      <c r="B755" s="370" t="s">
        <v>404</v>
      </c>
      <c r="C755" s="209" t="s">
        <v>13</v>
      </c>
      <c r="D755" s="209" t="s">
        <v>51</v>
      </c>
      <c r="E755" s="223" t="s">
        <v>709</v>
      </c>
      <c r="F755" s="209" t="s">
        <v>29</v>
      </c>
      <c r="G755" s="209" t="s">
        <v>10</v>
      </c>
      <c r="H755" s="331">
        <v>88</v>
      </c>
      <c r="I755" s="331"/>
      <c r="J755" s="349">
        <f t="shared" si="138"/>
        <v>88</v>
      </c>
      <c r="K755" s="368">
        <v>42.3</v>
      </c>
      <c r="L755" s="368">
        <v>42.3</v>
      </c>
      <c r="O755" s="264"/>
    </row>
    <row r="756" spans="1:15" ht="12" hidden="1" customHeight="1">
      <c r="A756" s="369" t="s">
        <v>30</v>
      </c>
      <c r="B756" s="370" t="s">
        <v>404</v>
      </c>
      <c r="C756" s="209" t="s">
        <v>13</v>
      </c>
      <c r="D756" s="209" t="s">
        <v>51</v>
      </c>
      <c r="E756" s="209" t="s">
        <v>709</v>
      </c>
      <c r="F756" s="209" t="s">
        <v>31</v>
      </c>
      <c r="G756" s="209"/>
      <c r="H756" s="331">
        <f t="shared" ref="H756:L757" si="148">H757</f>
        <v>0</v>
      </c>
      <c r="I756" s="331"/>
      <c r="J756" s="349">
        <f t="shared" si="138"/>
        <v>0</v>
      </c>
      <c r="K756" s="331">
        <f t="shared" si="148"/>
        <v>0</v>
      </c>
      <c r="L756" s="331">
        <f t="shared" si="148"/>
        <v>0</v>
      </c>
      <c r="O756" s="264"/>
    </row>
    <row r="757" spans="1:15" ht="14.25" hidden="1" customHeight="1">
      <c r="A757" s="369" t="s">
        <v>32</v>
      </c>
      <c r="B757" s="370" t="s">
        <v>404</v>
      </c>
      <c r="C757" s="209" t="s">
        <v>13</v>
      </c>
      <c r="D757" s="209" t="s">
        <v>51</v>
      </c>
      <c r="E757" s="209" t="s">
        <v>709</v>
      </c>
      <c r="F757" s="209" t="s">
        <v>33</v>
      </c>
      <c r="G757" s="209"/>
      <c r="H757" s="331">
        <f t="shared" si="148"/>
        <v>0</v>
      </c>
      <c r="I757" s="331"/>
      <c r="J757" s="349">
        <f t="shared" si="138"/>
        <v>0</v>
      </c>
      <c r="K757" s="331">
        <f t="shared" si="148"/>
        <v>0</v>
      </c>
      <c r="L757" s="331">
        <f t="shared" si="148"/>
        <v>0</v>
      </c>
      <c r="O757" s="264"/>
    </row>
    <row r="758" spans="1:15" hidden="1">
      <c r="A758" s="369" t="s">
        <v>94</v>
      </c>
      <c r="B758" s="370" t="s">
        <v>404</v>
      </c>
      <c r="C758" s="209" t="s">
        <v>13</v>
      </c>
      <c r="D758" s="209" t="s">
        <v>51</v>
      </c>
      <c r="E758" s="209" t="s">
        <v>709</v>
      </c>
      <c r="F758" s="209" t="s">
        <v>33</v>
      </c>
      <c r="G758" s="209" t="s">
        <v>10</v>
      </c>
      <c r="H758" s="331"/>
      <c r="I758" s="331"/>
      <c r="J758" s="349">
        <f t="shared" si="138"/>
        <v>0</v>
      </c>
      <c r="K758" s="368"/>
      <c r="L758" s="368"/>
      <c r="O758" s="264"/>
    </row>
    <row r="759" spans="1:15" ht="63.75">
      <c r="A759" s="356" t="s">
        <v>1024</v>
      </c>
      <c r="B759" s="370" t="s">
        <v>404</v>
      </c>
      <c r="C759" s="358" t="s">
        <v>13</v>
      </c>
      <c r="D759" s="358" t="s">
        <v>51</v>
      </c>
      <c r="E759" s="60" t="s">
        <v>1018</v>
      </c>
      <c r="F759" s="358"/>
      <c r="G759" s="358"/>
      <c r="H759" s="418">
        <f t="shared" ref="H759:I762" si="149">H760</f>
        <v>10</v>
      </c>
      <c r="I759" s="418">
        <f t="shared" si="149"/>
        <v>0</v>
      </c>
      <c r="J759" s="349">
        <f t="shared" si="138"/>
        <v>10</v>
      </c>
      <c r="K759" s="418">
        <f t="shared" ref="K759:L762" si="150">K760</f>
        <v>10</v>
      </c>
      <c r="L759" s="418">
        <f t="shared" si="150"/>
        <v>0</v>
      </c>
      <c r="O759" s="264"/>
    </row>
    <row r="760" spans="1:15">
      <c r="A760" s="369" t="s">
        <v>214</v>
      </c>
      <c r="B760" s="370" t="s">
        <v>404</v>
      </c>
      <c r="C760" s="209" t="s">
        <v>13</v>
      </c>
      <c r="D760" s="209" t="s">
        <v>51</v>
      </c>
      <c r="E760" s="60" t="s">
        <v>1019</v>
      </c>
      <c r="F760" s="209"/>
      <c r="G760" s="209"/>
      <c r="H760" s="418">
        <f t="shared" si="149"/>
        <v>10</v>
      </c>
      <c r="I760" s="418">
        <f t="shared" si="149"/>
        <v>0</v>
      </c>
      <c r="J760" s="349">
        <f t="shared" si="138"/>
        <v>10</v>
      </c>
      <c r="K760" s="418">
        <f t="shared" si="150"/>
        <v>10</v>
      </c>
      <c r="L760" s="418">
        <f t="shared" si="150"/>
        <v>0</v>
      </c>
      <c r="O760" s="264"/>
    </row>
    <row r="761" spans="1:15" ht="38.25">
      <c r="A761" s="369" t="s">
        <v>35</v>
      </c>
      <c r="B761" s="370" t="s">
        <v>404</v>
      </c>
      <c r="C761" s="209" t="s">
        <v>13</v>
      </c>
      <c r="D761" s="209" t="s">
        <v>51</v>
      </c>
      <c r="E761" s="60" t="s">
        <v>1019</v>
      </c>
      <c r="F761" s="209" t="s">
        <v>27</v>
      </c>
      <c r="G761" s="209"/>
      <c r="H761" s="418">
        <f t="shared" si="149"/>
        <v>10</v>
      </c>
      <c r="I761" s="418">
        <f t="shared" si="149"/>
        <v>0</v>
      </c>
      <c r="J761" s="349">
        <f t="shared" si="138"/>
        <v>10</v>
      </c>
      <c r="K761" s="418">
        <f t="shared" si="150"/>
        <v>10</v>
      </c>
      <c r="L761" s="418">
        <f t="shared" si="150"/>
        <v>0</v>
      </c>
      <c r="O761" s="264"/>
    </row>
    <row r="762" spans="1:15" ht="38.25">
      <c r="A762" s="369" t="s">
        <v>28</v>
      </c>
      <c r="B762" s="370" t="s">
        <v>404</v>
      </c>
      <c r="C762" s="209" t="s">
        <v>13</v>
      </c>
      <c r="D762" s="209" t="s">
        <v>51</v>
      </c>
      <c r="E762" s="60" t="s">
        <v>1019</v>
      </c>
      <c r="F762" s="209" t="s">
        <v>29</v>
      </c>
      <c r="G762" s="209"/>
      <c r="H762" s="418">
        <f t="shared" si="149"/>
        <v>10</v>
      </c>
      <c r="I762" s="418">
        <f t="shared" si="149"/>
        <v>0</v>
      </c>
      <c r="J762" s="349">
        <f t="shared" si="138"/>
        <v>10</v>
      </c>
      <c r="K762" s="418">
        <f t="shared" si="150"/>
        <v>10</v>
      </c>
      <c r="L762" s="418">
        <f t="shared" si="150"/>
        <v>0</v>
      </c>
      <c r="O762" s="264"/>
    </row>
    <row r="763" spans="1:15">
      <c r="A763" s="369" t="s">
        <v>9</v>
      </c>
      <c r="B763" s="370" t="s">
        <v>404</v>
      </c>
      <c r="C763" s="209" t="s">
        <v>13</v>
      </c>
      <c r="D763" s="209" t="s">
        <v>51</v>
      </c>
      <c r="E763" s="60" t="s">
        <v>1019</v>
      </c>
      <c r="F763" s="209" t="s">
        <v>29</v>
      </c>
      <c r="G763" s="209" t="s">
        <v>10</v>
      </c>
      <c r="H763" s="418">
        <v>10</v>
      </c>
      <c r="I763" s="418"/>
      <c r="J763" s="349">
        <f t="shared" si="138"/>
        <v>10</v>
      </c>
      <c r="K763" s="410">
        <v>10</v>
      </c>
      <c r="L763" s="418"/>
      <c r="O763" s="264"/>
    </row>
    <row r="764" spans="1:15">
      <c r="A764" s="352" t="s">
        <v>408</v>
      </c>
      <c r="B764" s="353" t="s">
        <v>404</v>
      </c>
      <c r="C764" s="250" t="s">
        <v>95</v>
      </c>
      <c r="D764" s="250"/>
      <c r="E764" s="250"/>
      <c r="F764" s="250"/>
      <c r="G764" s="250"/>
      <c r="H764" s="349">
        <f>H765+H820+H1032+H1109+H1180</f>
        <v>206254.4</v>
      </c>
      <c r="I764" s="349">
        <f>I765+I820+I1032+I1109+I1180</f>
        <v>617</v>
      </c>
      <c r="J764" s="349">
        <f t="shared" si="138"/>
        <v>206871.4</v>
      </c>
      <c r="K764" s="349">
        <f>K765+K820+K1032+K1109+K1180</f>
        <v>194727.3</v>
      </c>
      <c r="L764" s="349">
        <f>L765+L820+L1032+L1109+L1180</f>
        <v>194797.20000000004</v>
      </c>
      <c r="O764" s="264"/>
    </row>
    <row r="765" spans="1:15">
      <c r="A765" s="352" t="s">
        <v>96</v>
      </c>
      <c r="B765" s="353" t="s">
        <v>404</v>
      </c>
      <c r="C765" s="250" t="s">
        <v>95</v>
      </c>
      <c r="D765" s="250" t="s">
        <v>97</v>
      </c>
      <c r="E765" s="250"/>
      <c r="F765" s="250"/>
      <c r="G765" s="250"/>
      <c r="H765" s="349">
        <f>H766+H794</f>
        <v>17647</v>
      </c>
      <c r="I765" s="349">
        <f>I766+I794</f>
        <v>195.3</v>
      </c>
      <c r="J765" s="349">
        <f t="shared" si="138"/>
        <v>17842.3</v>
      </c>
      <c r="K765" s="349">
        <f>K766+K794</f>
        <v>16821.900000000001</v>
      </c>
      <c r="L765" s="349">
        <f>L766+L794</f>
        <v>16580.900000000001</v>
      </c>
      <c r="O765" s="264"/>
    </row>
    <row r="766" spans="1:15" ht="28.5" customHeight="1">
      <c r="A766" s="352" t="s">
        <v>710</v>
      </c>
      <c r="B766" s="353" t="s">
        <v>404</v>
      </c>
      <c r="C766" s="250" t="s">
        <v>95</v>
      </c>
      <c r="D766" s="250" t="s">
        <v>97</v>
      </c>
      <c r="E766" s="250" t="s">
        <v>722</v>
      </c>
      <c r="F766" s="250"/>
      <c r="G766" s="250"/>
      <c r="H766" s="331">
        <f xml:space="preserve"> H767</f>
        <v>17647</v>
      </c>
      <c r="I766" s="331">
        <f xml:space="preserve"> I767</f>
        <v>195.3</v>
      </c>
      <c r="J766" s="349">
        <f t="shared" si="138"/>
        <v>17842.3</v>
      </c>
      <c r="K766" s="331">
        <f xml:space="preserve"> K767</f>
        <v>16821.900000000001</v>
      </c>
      <c r="L766" s="331">
        <f xml:space="preserve"> L767</f>
        <v>16580.900000000001</v>
      </c>
      <c r="O766" s="264"/>
    </row>
    <row r="767" spans="1:15" ht="45" customHeight="1">
      <c r="A767" s="355" t="s">
        <v>711</v>
      </c>
      <c r="B767" s="422" t="s">
        <v>404</v>
      </c>
      <c r="C767" s="354" t="s">
        <v>95</v>
      </c>
      <c r="D767" s="354" t="s">
        <v>97</v>
      </c>
      <c r="E767" s="354" t="s">
        <v>712</v>
      </c>
      <c r="F767" s="354"/>
      <c r="G767" s="354"/>
      <c r="H767" s="331">
        <f>H768</f>
        <v>17647</v>
      </c>
      <c r="I767" s="331">
        <f>I768</f>
        <v>195.3</v>
      </c>
      <c r="J767" s="349">
        <f t="shared" si="138"/>
        <v>17842.3</v>
      </c>
      <c r="K767" s="331">
        <f>K768</f>
        <v>16821.900000000001</v>
      </c>
      <c r="L767" s="331">
        <f>L768</f>
        <v>16580.900000000001</v>
      </c>
      <c r="O767" s="264"/>
    </row>
    <row r="768" spans="1:15" ht="42" customHeight="1">
      <c r="A768" s="394" t="s">
        <v>713</v>
      </c>
      <c r="B768" s="403" t="s">
        <v>404</v>
      </c>
      <c r="C768" s="209" t="s">
        <v>95</v>
      </c>
      <c r="D768" s="209" t="s">
        <v>97</v>
      </c>
      <c r="E768" s="223" t="s">
        <v>714</v>
      </c>
      <c r="F768" s="209"/>
      <c r="G768" s="209"/>
      <c r="H768" s="331">
        <f>H769+H773+H777+H782+H786+H790</f>
        <v>17647</v>
      </c>
      <c r="I768" s="331">
        <f>I769+I773+I777+I782+I786+I790</f>
        <v>195.3</v>
      </c>
      <c r="J768" s="349">
        <f t="shared" si="138"/>
        <v>17842.3</v>
      </c>
      <c r="K768" s="331">
        <f>K769+K773+K777+K782+K786+K790</f>
        <v>16821.900000000001</v>
      </c>
      <c r="L768" s="331">
        <f>L769+L773+L777+L782+L786+L790</f>
        <v>16580.900000000001</v>
      </c>
      <c r="O768" s="264"/>
    </row>
    <row r="769" spans="1:15" ht="76.5">
      <c r="A769" s="378" t="s">
        <v>285</v>
      </c>
      <c r="B769" s="403" t="s">
        <v>404</v>
      </c>
      <c r="C769" s="209" t="s">
        <v>95</v>
      </c>
      <c r="D769" s="209" t="s">
        <v>97</v>
      </c>
      <c r="E769" s="223" t="s">
        <v>715</v>
      </c>
      <c r="F769" s="209"/>
      <c r="G769" s="209"/>
      <c r="H769" s="331">
        <f t="shared" ref="H769:I771" si="151">H770</f>
        <v>10135.700000000001</v>
      </c>
      <c r="I769" s="331">
        <f t="shared" si="151"/>
        <v>0</v>
      </c>
      <c r="J769" s="349">
        <f t="shared" si="138"/>
        <v>10135.700000000001</v>
      </c>
      <c r="K769" s="331">
        <f t="shared" ref="K769:L771" si="152">K770</f>
        <v>10135.700000000001</v>
      </c>
      <c r="L769" s="331">
        <f t="shared" si="152"/>
        <v>10135.700000000001</v>
      </c>
      <c r="O769" s="264"/>
    </row>
    <row r="770" spans="1:15" ht="38.25">
      <c r="A770" s="225" t="s">
        <v>190</v>
      </c>
      <c r="B770" s="227" t="s">
        <v>404</v>
      </c>
      <c r="C770" s="209" t="s">
        <v>95</v>
      </c>
      <c r="D770" s="209" t="s">
        <v>97</v>
      </c>
      <c r="E770" s="223" t="s">
        <v>715</v>
      </c>
      <c r="F770" s="209" t="s">
        <v>99</v>
      </c>
      <c r="G770" s="209"/>
      <c r="H770" s="331">
        <f t="shared" si="151"/>
        <v>10135.700000000001</v>
      </c>
      <c r="I770" s="331">
        <f t="shared" si="151"/>
        <v>0</v>
      </c>
      <c r="J770" s="349">
        <f t="shared" si="138"/>
        <v>10135.700000000001</v>
      </c>
      <c r="K770" s="331">
        <f t="shared" si="152"/>
        <v>10135.700000000001</v>
      </c>
      <c r="L770" s="331">
        <f t="shared" si="152"/>
        <v>10135.700000000001</v>
      </c>
      <c r="O770" s="264"/>
    </row>
    <row r="771" spans="1:15" ht="15" customHeight="1">
      <c r="A771" s="225" t="s">
        <v>100</v>
      </c>
      <c r="B771" s="227" t="s">
        <v>404</v>
      </c>
      <c r="C771" s="209" t="s">
        <v>95</v>
      </c>
      <c r="D771" s="209" t="s">
        <v>97</v>
      </c>
      <c r="E771" s="223" t="s">
        <v>715</v>
      </c>
      <c r="F771" s="209" t="s">
        <v>101</v>
      </c>
      <c r="G771" s="209"/>
      <c r="H771" s="331">
        <f t="shared" si="151"/>
        <v>10135.700000000001</v>
      </c>
      <c r="I771" s="331">
        <f t="shared" si="151"/>
        <v>0</v>
      </c>
      <c r="J771" s="349">
        <f t="shared" si="138"/>
        <v>10135.700000000001</v>
      </c>
      <c r="K771" s="331">
        <f t="shared" si="152"/>
        <v>10135.700000000001</v>
      </c>
      <c r="L771" s="331">
        <f t="shared" si="152"/>
        <v>10135.700000000001</v>
      </c>
      <c r="O771" s="264"/>
    </row>
    <row r="772" spans="1:15">
      <c r="A772" s="225" t="s">
        <v>11</v>
      </c>
      <c r="B772" s="227" t="s">
        <v>404</v>
      </c>
      <c r="C772" s="209" t="s">
        <v>95</v>
      </c>
      <c r="D772" s="209" t="s">
        <v>97</v>
      </c>
      <c r="E772" s="223" t="s">
        <v>715</v>
      </c>
      <c r="F772" s="209" t="s">
        <v>101</v>
      </c>
      <c r="G772" s="209" t="s">
        <v>12</v>
      </c>
      <c r="H772" s="368">
        <v>10135.700000000001</v>
      </c>
      <c r="I772" s="368"/>
      <c r="J772" s="349">
        <f t="shared" si="138"/>
        <v>10135.700000000001</v>
      </c>
      <c r="K772" s="368">
        <v>10135.700000000001</v>
      </c>
      <c r="L772" s="368">
        <v>10135.700000000001</v>
      </c>
      <c r="O772" s="264"/>
    </row>
    <row r="773" spans="1:15" ht="76.5" hidden="1" customHeight="1">
      <c r="A773" s="390" t="s">
        <v>586</v>
      </c>
      <c r="B773" s="227" t="s">
        <v>404</v>
      </c>
      <c r="C773" s="209" t="s">
        <v>95</v>
      </c>
      <c r="D773" s="209" t="s">
        <v>97</v>
      </c>
      <c r="E773" s="223" t="s">
        <v>716</v>
      </c>
      <c r="F773" s="209"/>
      <c r="G773" s="209"/>
      <c r="H773" s="331">
        <f t="shared" ref="H773:K775" si="153">H774</f>
        <v>0</v>
      </c>
      <c r="I773" s="331"/>
      <c r="J773" s="349">
        <f t="shared" si="138"/>
        <v>0</v>
      </c>
      <c r="K773" s="331">
        <f t="shared" si="153"/>
        <v>0</v>
      </c>
      <c r="L773" s="365"/>
      <c r="O773" s="264"/>
    </row>
    <row r="774" spans="1:15" ht="54.75" hidden="1" customHeight="1">
      <c r="A774" s="225" t="s">
        <v>111</v>
      </c>
      <c r="B774" s="227" t="s">
        <v>404</v>
      </c>
      <c r="C774" s="209" t="s">
        <v>95</v>
      </c>
      <c r="D774" s="209" t="s">
        <v>97</v>
      </c>
      <c r="E774" s="223" t="s">
        <v>716</v>
      </c>
      <c r="F774" s="209" t="s">
        <v>99</v>
      </c>
      <c r="G774" s="209"/>
      <c r="H774" s="331">
        <f t="shared" si="153"/>
        <v>0</v>
      </c>
      <c r="I774" s="331"/>
      <c r="J774" s="349">
        <f t="shared" si="138"/>
        <v>0</v>
      </c>
      <c r="K774" s="331">
        <f t="shared" si="153"/>
        <v>0</v>
      </c>
      <c r="L774" s="365"/>
      <c r="O774" s="264"/>
    </row>
    <row r="775" spans="1:15" ht="14.25" hidden="1" customHeight="1">
      <c r="A775" s="225" t="s">
        <v>100</v>
      </c>
      <c r="B775" s="227" t="s">
        <v>404</v>
      </c>
      <c r="C775" s="209" t="s">
        <v>95</v>
      </c>
      <c r="D775" s="209" t="s">
        <v>97</v>
      </c>
      <c r="E775" s="223" t="s">
        <v>716</v>
      </c>
      <c r="F775" s="209" t="s">
        <v>101</v>
      </c>
      <c r="G775" s="209"/>
      <c r="H775" s="331">
        <f t="shared" si="153"/>
        <v>0</v>
      </c>
      <c r="I775" s="331"/>
      <c r="J775" s="349">
        <f t="shared" si="138"/>
        <v>0</v>
      </c>
      <c r="K775" s="331">
        <f t="shared" si="153"/>
        <v>0</v>
      </c>
      <c r="L775" s="365"/>
      <c r="O775" s="264"/>
    </row>
    <row r="776" spans="1:15" ht="12.75" hidden="1" customHeight="1">
      <c r="A776" s="225" t="s">
        <v>11</v>
      </c>
      <c r="B776" s="227" t="s">
        <v>404</v>
      </c>
      <c r="C776" s="209" t="s">
        <v>95</v>
      </c>
      <c r="D776" s="209" t="s">
        <v>97</v>
      </c>
      <c r="E776" s="223" t="s">
        <v>716</v>
      </c>
      <c r="F776" s="209" t="s">
        <v>101</v>
      </c>
      <c r="G776" s="209" t="s">
        <v>12</v>
      </c>
      <c r="H776" s="331"/>
      <c r="I776" s="331"/>
      <c r="J776" s="349">
        <f t="shared" si="138"/>
        <v>0</v>
      </c>
      <c r="K776" s="365"/>
      <c r="L776" s="365"/>
      <c r="O776" s="264"/>
    </row>
    <row r="777" spans="1:15" ht="26.25" customHeight="1">
      <c r="A777" s="225" t="s">
        <v>634</v>
      </c>
      <c r="B777" s="227" t="s">
        <v>404</v>
      </c>
      <c r="C777" s="209" t="s">
        <v>95</v>
      </c>
      <c r="D777" s="209" t="s">
        <v>97</v>
      </c>
      <c r="E777" s="223" t="s">
        <v>717</v>
      </c>
      <c r="F777" s="209"/>
      <c r="G777" s="209"/>
      <c r="H777" s="331">
        <f t="shared" ref="H777:L778" si="154">H778</f>
        <v>4320</v>
      </c>
      <c r="I777" s="331">
        <f t="shared" si="154"/>
        <v>0</v>
      </c>
      <c r="J777" s="349">
        <f t="shared" si="138"/>
        <v>4320</v>
      </c>
      <c r="K777" s="331">
        <f t="shared" si="154"/>
        <v>4134.2</v>
      </c>
      <c r="L777" s="331">
        <f t="shared" si="154"/>
        <v>4134.2</v>
      </c>
      <c r="O777" s="264"/>
    </row>
    <row r="778" spans="1:15" ht="38.25">
      <c r="A778" s="225" t="s">
        <v>907</v>
      </c>
      <c r="B778" s="227" t="s">
        <v>404</v>
      </c>
      <c r="C778" s="209" t="s">
        <v>95</v>
      </c>
      <c r="D778" s="209" t="s">
        <v>97</v>
      </c>
      <c r="E778" s="223" t="s">
        <v>717</v>
      </c>
      <c r="F778" s="209" t="s">
        <v>99</v>
      </c>
      <c r="G778" s="209"/>
      <c r="H778" s="331">
        <f t="shared" si="154"/>
        <v>4320</v>
      </c>
      <c r="I778" s="331">
        <f t="shared" si="154"/>
        <v>0</v>
      </c>
      <c r="J778" s="349">
        <f t="shared" si="138"/>
        <v>4320</v>
      </c>
      <c r="K778" s="331">
        <f t="shared" si="154"/>
        <v>4134.2</v>
      </c>
      <c r="L778" s="331">
        <f t="shared" si="154"/>
        <v>4134.2</v>
      </c>
      <c r="O778" s="264"/>
    </row>
    <row r="779" spans="1:15" ht="15.75" customHeight="1">
      <c r="A779" s="225" t="s">
        <v>100</v>
      </c>
      <c r="B779" s="227" t="s">
        <v>404</v>
      </c>
      <c r="C779" s="209" t="s">
        <v>95</v>
      </c>
      <c r="D779" s="209" t="s">
        <v>97</v>
      </c>
      <c r="E779" s="223" t="s">
        <v>717</v>
      </c>
      <c r="F779" s="209" t="s">
        <v>101</v>
      </c>
      <c r="G779" s="209"/>
      <c r="H779" s="331">
        <f>H780+H781</f>
        <v>4320</v>
      </c>
      <c r="I779" s="331">
        <f>I780+I781</f>
        <v>0</v>
      </c>
      <c r="J779" s="349">
        <f t="shared" si="138"/>
        <v>4320</v>
      </c>
      <c r="K779" s="331">
        <f>K780+K781</f>
        <v>4134.2</v>
      </c>
      <c r="L779" s="331">
        <f>L780+L781</f>
        <v>4134.2</v>
      </c>
      <c r="O779" s="264"/>
    </row>
    <row r="780" spans="1:15">
      <c r="A780" s="225" t="s">
        <v>9</v>
      </c>
      <c r="B780" s="227" t="s">
        <v>404</v>
      </c>
      <c r="C780" s="209" t="s">
        <v>95</v>
      </c>
      <c r="D780" s="209" t="s">
        <v>97</v>
      </c>
      <c r="E780" s="223" t="s">
        <v>717</v>
      </c>
      <c r="F780" s="209" t="s">
        <v>101</v>
      </c>
      <c r="G780" s="209" t="s">
        <v>10</v>
      </c>
      <c r="H780" s="331">
        <v>4320</v>
      </c>
      <c r="I780" s="331"/>
      <c r="J780" s="349">
        <f t="shared" si="138"/>
        <v>4320</v>
      </c>
      <c r="K780" s="368">
        <v>4134.2</v>
      </c>
      <c r="L780" s="368">
        <v>4134.2</v>
      </c>
      <c r="O780" s="264"/>
    </row>
    <row r="781" spans="1:15" ht="12.75" customHeight="1">
      <c r="A781" s="225" t="s">
        <v>11</v>
      </c>
      <c r="B781" s="227" t="s">
        <v>404</v>
      </c>
      <c r="C781" s="209" t="s">
        <v>95</v>
      </c>
      <c r="D781" s="209" t="s">
        <v>97</v>
      </c>
      <c r="E781" s="223" t="s">
        <v>717</v>
      </c>
      <c r="F781" s="209" t="s">
        <v>101</v>
      </c>
      <c r="G781" s="209" t="s">
        <v>12</v>
      </c>
      <c r="H781" s="331"/>
      <c r="I781" s="331"/>
      <c r="J781" s="349">
        <f t="shared" si="138"/>
        <v>0</v>
      </c>
      <c r="K781" s="365"/>
      <c r="L781" s="365"/>
      <c r="O781" s="264"/>
    </row>
    <row r="782" spans="1:15" ht="14.25" customHeight="1">
      <c r="A782" s="225" t="s">
        <v>633</v>
      </c>
      <c r="B782" s="227" t="s">
        <v>404</v>
      </c>
      <c r="C782" s="209" t="s">
        <v>95</v>
      </c>
      <c r="D782" s="209" t="s">
        <v>97</v>
      </c>
      <c r="E782" s="223" t="s">
        <v>718</v>
      </c>
      <c r="F782" s="209"/>
      <c r="G782" s="209"/>
      <c r="H782" s="331">
        <f t="shared" ref="H782:I784" si="155">H783</f>
        <v>1600</v>
      </c>
      <c r="I782" s="331">
        <f t="shared" si="155"/>
        <v>0</v>
      </c>
      <c r="J782" s="349">
        <f t="shared" si="138"/>
        <v>1600</v>
      </c>
      <c r="K782" s="331">
        <f t="shared" ref="K782:L784" si="156">K783</f>
        <v>1536</v>
      </c>
      <c r="L782" s="331">
        <f t="shared" si="156"/>
        <v>1380</v>
      </c>
      <c r="O782" s="264"/>
    </row>
    <row r="783" spans="1:15" ht="38.25">
      <c r="A783" s="225" t="s">
        <v>907</v>
      </c>
      <c r="B783" s="227" t="s">
        <v>404</v>
      </c>
      <c r="C783" s="209" t="s">
        <v>95</v>
      </c>
      <c r="D783" s="209" t="s">
        <v>97</v>
      </c>
      <c r="E783" s="223" t="s">
        <v>718</v>
      </c>
      <c r="F783" s="209" t="s">
        <v>99</v>
      </c>
      <c r="G783" s="209"/>
      <c r="H783" s="331">
        <f t="shared" si="155"/>
        <v>1600</v>
      </c>
      <c r="I783" s="331">
        <f t="shared" si="155"/>
        <v>0</v>
      </c>
      <c r="J783" s="349">
        <f t="shared" si="138"/>
        <v>1600</v>
      </c>
      <c r="K783" s="331">
        <f t="shared" si="156"/>
        <v>1536</v>
      </c>
      <c r="L783" s="331">
        <f t="shared" si="156"/>
        <v>1380</v>
      </c>
      <c r="O783" s="264"/>
    </row>
    <row r="784" spans="1:15" ht="16.5" customHeight="1">
      <c r="A784" s="225" t="s">
        <v>100</v>
      </c>
      <c r="B784" s="227" t="s">
        <v>404</v>
      </c>
      <c r="C784" s="209" t="s">
        <v>95</v>
      </c>
      <c r="D784" s="209" t="s">
        <v>97</v>
      </c>
      <c r="E784" s="223" t="s">
        <v>718</v>
      </c>
      <c r="F784" s="209" t="s">
        <v>101</v>
      </c>
      <c r="G784" s="209"/>
      <c r="H784" s="331">
        <f t="shared" si="155"/>
        <v>1600</v>
      </c>
      <c r="I784" s="331">
        <f t="shared" si="155"/>
        <v>0</v>
      </c>
      <c r="J784" s="349">
        <f t="shared" si="138"/>
        <v>1600</v>
      </c>
      <c r="K784" s="331">
        <f t="shared" si="156"/>
        <v>1536</v>
      </c>
      <c r="L784" s="331">
        <f t="shared" si="156"/>
        <v>1380</v>
      </c>
      <c r="O784" s="264"/>
    </row>
    <row r="785" spans="1:15">
      <c r="A785" s="225" t="s">
        <v>9</v>
      </c>
      <c r="B785" s="227" t="s">
        <v>404</v>
      </c>
      <c r="C785" s="209" t="s">
        <v>95</v>
      </c>
      <c r="D785" s="209" t="s">
        <v>97</v>
      </c>
      <c r="E785" s="223" t="s">
        <v>718</v>
      </c>
      <c r="F785" s="209" t="s">
        <v>101</v>
      </c>
      <c r="G785" s="209" t="s">
        <v>10</v>
      </c>
      <c r="H785" s="331">
        <v>1600</v>
      </c>
      <c r="I785" s="331"/>
      <c r="J785" s="349">
        <f t="shared" si="138"/>
        <v>1600</v>
      </c>
      <c r="K785" s="368">
        <v>1536</v>
      </c>
      <c r="L785" s="368">
        <v>1380</v>
      </c>
      <c r="O785" s="264"/>
    </row>
    <row r="786" spans="1:15" ht="24" customHeight="1">
      <c r="A786" s="225" t="s">
        <v>719</v>
      </c>
      <c r="B786" s="227" t="s">
        <v>404</v>
      </c>
      <c r="C786" s="209" t="s">
        <v>95</v>
      </c>
      <c r="D786" s="209" t="s">
        <v>97</v>
      </c>
      <c r="E786" s="223" t="s">
        <v>720</v>
      </c>
      <c r="F786" s="209" t="s">
        <v>38</v>
      </c>
      <c r="G786" s="209"/>
      <c r="H786" s="331">
        <f t="shared" ref="H786:I788" si="157">H787</f>
        <v>1391.3</v>
      </c>
      <c r="I786" s="331">
        <f t="shared" si="157"/>
        <v>201.3</v>
      </c>
      <c r="J786" s="349">
        <f t="shared" si="138"/>
        <v>1592.6</v>
      </c>
      <c r="K786" s="331">
        <f t="shared" ref="K786:L788" si="158">K787</f>
        <v>795</v>
      </c>
      <c r="L786" s="331">
        <f t="shared" si="158"/>
        <v>710</v>
      </c>
      <c r="O786" s="264"/>
    </row>
    <row r="787" spans="1:15" ht="38.25">
      <c r="A787" s="225" t="s">
        <v>907</v>
      </c>
      <c r="B787" s="227" t="s">
        <v>404</v>
      </c>
      <c r="C787" s="209" t="s">
        <v>95</v>
      </c>
      <c r="D787" s="209" t="s">
        <v>97</v>
      </c>
      <c r="E787" s="223" t="s">
        <v>720</v>
      </c>
      <c r="F787" s="209" t="s">
        <v>106</v>
      </c>
      <c r="G787" s="209"/>
      <c r="H787" s="331">
        <f t="shared" si="157"/>
        <v>1391.3</v>
      </c>
      <c r="I787" s="331">
        <f t="shared" si="157"/>
        <v>201.3</v>
      </c>
      <c r="J787" s="349">
        <f t="shared" si="138"/>
        <v>1592.6</v>
      </c>
      <c r="K787" s="331">
        <f t="shared" si="158"/>
        <v>795</v>
      </c>
      <c r="L787" s="331">
        <f t="shared" si="158"/>
        <v>710</v>
      </c>
      <c r="O787" s="264"/>
    </row>
    <row r="788" spans="1:15" ht="12.75" customHeight="1">
      <c r="A788" s="225" t="s">
        <v>100</v>
      </c>
      <c r="B788" s="227" t="s">
        <v>404</v>
      </c>
      <c r="C788" s="209" t="s">
        <v>95</v>
      </c>
      <c r="D788" s="209" t="s">
        <v>97</v>
      </c>
      <c r="E788" s="223" t="s">
        <v>720</v>
      </c>
      <c r="F788" s="209" t="s">
        <v>101</v>
      </c>
      <c r="G788" s="209"/>
      <c r="H788" s="331">
        <f t="shared" si="157"/>
        <v>1391.3</v>
      </c>
      <c r="I788" s="331">
        <f t="shared" si="157"/>
        <v>201.3</v>
      </c>
      <c r="J788" s="349">
        <f t="shared" si="138"/>
        <v>1592.6</v>
      </c>
      <c r="K788" s="331">
        <f t="shared" si="158"/>
        <v>795</v>
      </c>
      <c r="L788" s="331">
        <f t="shared" si="158"/>
        <v>710</v>
      </c>
      <c r="O788" s="264"/>
    </row>
    <row r="789" spans="1:15" s="348" customFormat="1">
      <c r="A789" s="225" t="s">
        <v>9</v>
      </c>
      <c r="B789" s="227" t="s">
        <v>404</v>
      </c>
      <c r="C789" s="209" t="s">
        <v>95</v>
      </c>
      <c r="D789" s="209" t="s">
        <v>97</v>
      </c>
      <c r="E789" s="223" t="s">
        <v>720</v>
      </c>
      <c r="F789" s="209" t="s">
        <v>101</v>
      </c>
      <c r="G789" s="209" t="s">
        <v>10</v>
      </c>
      <c r="H789" s="331">
        <v>1391.3</v>
      </c>
      <c r="I789" s="331">
        <f>6+195.3</f>
        <v>201.3</v>
      </c>
      <c r="J789" s="349">
        <f t="shared" si="138"/>
        <v>1592.6</v>
      </c>
      <c r="K789" s="368">
        <v>795</v>
      </c>
      <c r="L789" s="368">
        <v>710</v>
      </c>
      <c r="M789" s="359"/>
      <c r="N789" s="359"/>
      <c r="O789" s="264"/>
    </row>
    <row r="790" spans="1:15" ht="24" customHeight="1">
      <c r="A790" s="439" t="s">
        <v>496</v>
      </c>
      <c r="B790" s="227" t="s">
        <v>404</v>
      </c>
      <c r="C790" s="209" t="s">
        <v>95</v>
      </c>
      <c r="D790" s="209" t="s">
        <v>97</v>
      </c>
      <c r="E790" s="223" t="s">
        <v>721</v>
      </c>
      <c r="F790" s="209"/>
      <c r="G790" s="209"/>
      <c r="H790" s="331">
        <f t="shared" ref="H790:I792" si="159">H791</f>
        <v>200</v>
      </c>
      <c r="I790" s="331">
        <f t="shared" si="159"/>
        <v>-6</v>
      </c>
      <c r="J790" s="349">
        <f t="shared" si="138"/>
        <v>194</v>
      </c>
      <c r="K790" s="331">
        <f t="shared" ref="K790:L792" si="160">K791</f>
        <v>221</v>
      </c>
      <c r="L790" s="331">
        <f t="shared" si="160"/>
        <v>221</v>
      </c>
      <c r="O790" s="264"/>
    </row>
    <row r="791" spans="1:15" ht="40.5" customHeight="1">
      <c r="A791" s="390" t="s">
        <v>111</v>
      </c>
      <c r="B791" s="227" t="s">
        <v>404</v>
      </c>
      <c r="C791" s="209" t="s">
        <v>95</v>
      </c>
      <c r="D791" s="209" t="s">
        <v>97</v>
      </c>
      <c r="E791" s="223" t="s">
        <v>721</v>
      </c>
      <c r="F791" s="209" t="s">
        <v>106</v>
      </c>
      <c r="G791" s="209"/>
      <c r="H791" s="331">
        <f t="shared" si="159"/>
        <v>200</v>
      </c>
      <c r="I791" s="331">
        <f t="shared" si="159"/>
        <v>-6</v>
      </c>
      <c r="J791" s="349">
        <f t="shared" si="138"/>
        <v>194</v>
      </c>
      <c r="K791" s="331">
        <f t="shared" si="160"/>
        <v>221</v>
      </c>
      <c r="L791" s="331">
        <f t="shared" si="160"/>
        <v>221</v>
      </c>
      <c r="O791" s="264"/>
    </row>
    <row r="792" spans="1:15" ht="13.5" customHeight="1">
      <c r="A792" s="390" t="s">
        <v>100</v>
      </c>
      <c r="B792" s="227" t="s">
        <v>404</v>
      </c>
      <c r="C792" s="209" t="s">
        <v>95</v>
      </c>
      <c r="D792" s="209" t="s">
        <v>97</v>
      </c>
      <c r="E792" s="223" t="s">
        <v>721</v>
      </c>
      <c r="F792" s="209" t="s">
        <v>101</v>
      </c>
      <c r="G792" s="209"/>
      <c r="H792" s="331">
        <f t="shared" si="159"/>
        <v>200</v>
      </c>
      <c r="I792" s="331">
        <f t="shared" si="159"/>
        <v>-6</v>
      </c>
      <c r="J792" s="349">
        <f t="shared" si="138"/>
        <v>194</v>
      </c>
      <c r="K792" s="331">
        <f t="shared" si="160"/>
        <v>221</v>
      </c>
      <c r="L792" s="331">
        <f t="shared" si="160"/>
        <v>221</v>
      </c>
      <c r="O792" s="264"/>
    </row>
    <row r="793" spans="1:15">
      <c r="A793" s="390" t="s">
        <v>9</v>
      </c>
      <c r="B793" s="227" t="s">
        <v>404</v>
      </c>
      <c r="C793" s="209" t="s">
        <v>95</v>
      </c>
      <c r="D793" s="209" t="s">
        <v>97</v>
      </c>
      <c r="E793" s="223" t="s">
        <v>721</v>
      </c>
      <c r="F793" s="209" t="s">
        <v>101</v>
      </c>
      <c r="G793" s="209" t="s">
        <v>10</v>
      </c>
      <c r="H793" s="331">
        <v>200</v>
      </c>
      <c r="I793" s="331">
        <v>-6</v>
      </c>
      <c r="J793" s="349">
        <f t="shared" ref="J793:J856" si="161">H793+I793</f>
        <v>194</v>
      </c>
      <c r="K793" s="368">
        <v>221</v>
      </c>
      <c r="L793" s="368">
        <v>221</v>
      </c>
      <c r="O793" s="264"/>
    </row>
    <row r="794" spans="1:15" ht="27" hidden="1">
      <c r="A794" s="355" t="s">
        <v>16</v>
      </c>
      <c r="B794" s="422" t="s">
        <v>404</v>
      </c>
      <c r="C794" s="354" t="s">
        <v>95</v>
      </c>
      <c r="D794" s="354" t="s">
        <v>97</v>
      </c>
      <c r="E794" s="354" t="s">
        <v>712</v>
      </c>
      <c r="F794" s="354"/>
      <c r="G794" s="354"/>
      <c r="H794" s="331">
        <f>H795+H803+H808+H812+H816</f>
        <v>0</v>
      </c>
      <c r="I794" s="331"/>
      <c r="J794" s="349">
        <f t="shared" si="161"/>
        <v>0</v>
      </c>
      <c r="K794" s="331">
        <f>K795+K803+K808+K812+K816</f>
        <v>0</v>
      </c>
      <c r="L794" s="331">
        <f>L795+L803+L808+L812+L816</f>
        <v>0</v>
      </c>
      <c r="O794" s="264"/>
    </row>
    <row r="795" spans="1:15" ht="76.5" hidden="1">
      <c r="A795" s="378" t="s">
        <v>285</v>
      </c>
      <c r="B795" s="403" t="s">
        <v>404</v>
      </c>
      <c r="C795" s="209" t="s">
        <v>95</v>
      </c>
      <c r="D795" s="209" t="s">
        <v>97</v>
      </c>
      <c r="E795" s="223" t="s">
        <v>954</v>
      </c>
      <c r="F795" s="209"/>
      <c r="G795" s="209"/>
      <c r="H795" s="331">
        <f>H796+H804+H809+H813+H817</f>
        <v>0</v>
      </c>
      <c r="I795" s="331"/>
      <c r="J795" s="349">
        <f t="shared" si="161"/>
        <v>0</v>
      </c>
      <c r="K795" s="331">
        <f t="shared" ref="K795:L797" si="162">K796</f>
        <v>0</v>
      </c>
      <c r="L795" s="331">
        <f t="shared" si="162"/>
        <v>0</v>
      </c>
      <c r="O795" s="264"/>
    </row>
    <row r="796" spans="1:15" ht="38.25" hidden="1">
      <c r="A796" s="225" t="s">
        <v>190</v>
      </c>
      <c r="B796" s="227" t="s">
        <v>404</v>
      </c>
      <c r="C796" s="209" t="s">
        <v>95</v>
      </c>
      <c r="D796" s="209" t="s">
        <v>97</v>
      </c>
      <c r="E796" s="223" t="s">
        <v>954</v>
      </c>
      <c r="F796" s="209" t="s">
        <v>99</v>
      </c>
      <c r="G796" s="209"/>
      <c r="H796" s="331">
        <f>H797+H805+H810+H814+H818</f>
        <v>0</v>
      </c>
      <c r="I796" s="331"/>
      <c r="J796" s="349">
        <f t="shared" si="161"/>
        <v>0</v>
      </c>
      <c r="K796" s="331">
        <f t="shared" si="162"/>
        <v>0</v>
      </c>
      <c r="L796" s="331">
        <f t="shared" si="162"/>
        <v>0</v>
      </c>
      <c r="O796" s="264"/>
    </row>
    <row r="797" spans="1:15" hidden="1">
      <c r="A797" s="225" t="s">
        <v>100</v>
      </c>
      <c r="B797" s="227" t="s">
        <v>404</v>
      </c>
      <c r="C797" s="209" t="s">
        <v>95</v>
      </c>
      <c r="D797" s="209" t="s">
        <v>97</v>
      </c>
      <c r="E797" s="223" t="s">
        <v>954</v>
      </c>
      <c r="F797" s="209" t="s">
        <v>101</v>
      </c>
      <c r="G797" s="209"/>
      <c r="H797" s="331">
        <f>H798+H806+H811+H815+H819</f>
        <v>0</v>
      </c>
      <c r="I797" s="331"/>
      <c r="J797" s="349">
        <f t="shared" si="161"/>
        <v>0</v>
      </c>
      <c r="K797" s="331">
        <f t="shared" si="162"/>
        <v>0</v>
      </c>
      <c r="L797" s="331">
        <f t="shared" si="162"/>
        <v>0</v>
      </c>
      <c r="O797" s="264"/>
    </row>
    <row r="798" spans="1:15" hidden="1">
      <c r="A798" s="225" t="s">
        <v>11</v>
      </c>
      <c r="B798" s="227" t="s">
        <v>404</v>
      </c>
      <c r="C798" s="209" t="s">
        <v>95</v>
      </c>
      <c r="D798" s="209" t="s">
        <v>97</v>
      </c>
      <c r="E798" s="223" t="s">
        <v>954</v>
      </c>
      <c r="F798" s="209" t="s">
        <v>101</v>
      </c>
      <c r="G798" s="209" t="s">
        <v>12</v>
      </c>
      <c r="H798" s="331"/>
      <c r="I798" s="331"/>
      <c r="J798" s="349">
        <f t="shared" si="161"/>
        <v>0</v>
      </c>
      <c r="K798" s="368"/>
      <c r="L798" s="368"/>
      <c r="O798" s="264"/>
    </row>
    <row r="799" spans="1:15" ht="63.75" hidden="1">
      <c r="A799" s="390" t="s">
        <v>586</v>
      </c>
      <c r="B799" s="227" t="s">
        <v>404</v>
      </c>
      <c r="C799" s="209" t="s">
        <v>95</v>
      </c>
      <c r="D799" s="209" t="s">
        <v>97</v>
      </c>
      <c r="E799" s="223" t="s">
        <v>716</v>
      </c>
      <c r="F799" s="209"/>
      <c r="G799" s="209"/>
      <c r="H799" s="331"/>
      <c r="I799" s="331"/>
      <c r="J799" s="349">
        <f t="shared" si="161"/>
        <v>0</v>
      </c>
      <c r="K799" s="368"/>
      <c r="L799" s="368"/>
      <c r="O799" s="264"/>
    </row>
    <row r="800" spans="1:15" ht="51" hidden="1">
      <c r="A800" s="225" t="s">
        <v>111</v>
      </c>
      <c r="B800" s="227" t="s">
        <v>404</v>
      </c>
      <c r="C800" s="209" t="s">
        <v>95</v>
      </c>
      <c r="D800" s="209" t="s">
        <v>97</v>
      </c>
      <c r="E800" s="223" t="s">
        <v>716</v>
      </c>
      <c r="F800" s="209" t="s">
        <v>99</v>
      </c>
      <c r="G800" s="209"/>
      <c r="H800" s="331"/>
      <c r="I800" s="331"/>
      <c r="J800" s="349">
        <f t="shared" si="161"/>
        <v>0</v>
      </c>
      <c r="K800" s="368"/>
      <c r="L800" s="368"/>
      <c r="O800" s="264"/>
    </row>
    <row r="801" spans="1:15" hidden="1">
      <c r="A801" s="225" t="s">
        <v>100</v>
      </c>
      <c r="B801" s="227" t="s">
        <v>404</v>
      </c>
      <c r="C801" s="209" t="s">
        <v>95</v>
      </c>
      <c r="D801" s="209" t="s">
        <v>97</v>
      </c>
      <c r="E801" s="223" t="s">
        <v>716</v>
      </c>
      <c r="F801" s="209" t="s">
        <v>101</v>
      </c>
      <c r="G801" s="209"/>
      <c r="H801" s="331"/>
      <c r="I801" s="331"/>
      <c r="J801" s="349">
        <f t="shared" si="161"/>
        <v>0</v>
      </c>
      <c r="K801" s="368"/>
      <c r="L801" s="368"/>
      <c r="O801" s="264"/>
    </row>
    <row r="802" spans="1:15" hidden="1">
      <c r="A802" s="225" t="s">
        <v>11</v>
      </c>
      <c r="B802" s="227" t="s">
        <v>404</v>
      </c>
      <c r="C802" s="209" t="s">
        <v>95</v>
      </c>
      <c r="D802" s="209" t="s">
        <v>97</v>
      </c>
      <c r="E802" s="223" t="s">
        <v>716</v>
      </c>
      <c r="F802" s="209" t="s">
        <v>101</v>
      </c>
      <c r="G802" s="209" t="s">
        <v>12</v>
      </c>
      <c r="H802" s="331"/>
      <c r="I802" s="331"/>
      <c r="J802" s="349">
        <f t="shared" si="161"/>
        <v>0</v>
      </c>
      <c r="K802" s="368"/>
      <c r="L802" s="368"/>
      <c r="O802" s="264"/>
    </row>
    <row r="803" spans="1:15" ht="25.5" hidden="1">
      <c r="A803" s="225" t="s">
        <v>634</v>
      </c>
      <c r="B803" s="227" t="s">
        <v>404</v>
      </c>
      <c r="C803" s="209" t="s">
        <v>95</v>
      </c>
      <c r="D803" s="209" t="s">
        <v>97</v>
      </c>
      <c r="E803" s="223" t="s">
        <v>955</v>
      </c>
      <c r="F803" s="209"/>
      <c r="G803" s="209"/>
      <c r="H803" s="331">
        <f t="shared" ref="H803:L804" si="163">H804</f>
        <v>0</v>
      </c>
      <c r="I803" s="331"/>
      <c r="J803" s="349">
        <f t="shared" si="161"/>
        <v>0</v>
      </c>
      <c r="K803" s="331">
        <f t="shared" si="163"/>
        <v>0</v>
      </c>
      <c r="L803" s="331">
        <f t="shared" si="163"/>
        <v>0</v>
      </c>
      <c r="O803" s="264"/>
    </row>
    <row r="804" spans="1:15" ht="38.25" hidden="1">
      <c r="A804" s="225" t="s">
        <v>907</v>
      </c>
      <c r="B804" s="227" t="s">
        <v>404</v>
      </c>
      <c r="C804" s="209" t="s">
        <v>95</v>
      </c>
      <c r="D804" s="209" t="s">
        <v>97</v>
      </c>
      <c r="E804" s="223" t="s">
        <v>955</v>
      </c>
      <c r="F804" s="209" t="s">
        <v>99</v>
      </c>
      <c r="G804" s="209"/>
      <c r="H804" s="331">
        <f t="shared" si="163"/>
        <v>0</v>
      </c>
      <c r="I804" s="331"/>
      <c r="J804" s="349">
        <f t="shared" si="161"/>
        <v>0</v>
      </c>
      <c r="K804" s="331">
        <f t="shared" si="163"/>
        <v>0</v>
      </c>
      <c r="L804" s="331">
        <f t="shared" si="163"/>
        <v>0</v>
      </c>
      <c r="O804" s="264"/>
    </row>
    <row r="805" spans="1:15" hidden="1">
      <c r="A805" s="225" t="s">
        <v>100</v>
      </c>
      <c r="B805" s="227" t="s">
        <v>404</v>
      </c>
      <c r="C805" s="209" t="s">
        <v>95</v>
      </c>
      <c r="D805" s="209" t="s">
        <v>97</v>
      </c>
      <c r="E805" s="223" t="s">
        <v>955</v>
      </c>
      <c r="F805" s="209" t="s">
        <v>101</v>
      </c>
      <c r="G805" s="209"/>
      <c r="H805" s="331">
        <f>H806</f>
        <v>0</v>
      </c>
      <c r="I805" s="331"/>
      <c r="J805" s="349">
        <f t="shared" si="161"/>
        <v>0</v>
      </c>
      <c r="K805" s="331">
        <f>K806+K807</f>
        <v>0</v>
      </c>
      <c r="L805" s="331">
        <f>L806+L807</f>
        <v>0</v>
      </c>
      <c r="O805" s="264"/>
    </row>
    <row r="806" spans="1:15" hidden="1">
      <c r="A806" s="225" t="s">
        <v>9</v>
      </c>
      <c r="B806" s="227" t="s">
        <v>404</v>
      </c>
      <c r="C806" s="209" t="s">
        <v>95</v>
      </c>
      <c r="D806" s="209" t="s">
        <v>97</v>
      </c>
      <c r="E806" s="223" t="s">
        <v>955</v>
      </c>
      <c r="F806" s="209" t="s">
        <v>101</v>
      </c>
      <c r="G806" s="209" t="s">
        <v>10</v>
      </c>
      <c r="H806" s="331"/>
      <c r="I806" s="331"/>
      <c r="J806" s="349">
        <f t="shared" si="161"/>
        <v>0</v>
      </c>
      <c r="K806" s="368"/>
      <c r="L806" s="368"/>
      <c r="O806" s="264"/>
    </row>
    <row r="807" spans="1:15" hidden="1">
      <c r="A807" s="225" t="s">
        <v>11</v>
      </c>
      <c r="B807" s="227" t="s">
        <v>404</v>
      </c>
      <c r="C807" s="209" t="s">
        <v>95</v>
      </c>
      <c r="D807" s="209" t="s">
        <v>97</v>
      </c>
      <c r="E807" s="223" t="s">
        <v>955</v>
      </c>
      <c r="F807" s="209" t="s">
        <v>101</v>
      </c>
      <c r="G807" s="209" t="s">
        <v>12</v>
      </c>
      <c r="H807" s="331"/>
      <c r="I807" s="331"/>
      <c r="J807" s="349">
        <f t="shared" si="161"/>
        <v>0</v>
      </c>
      <c r="K807" s="368"/>
      <c r="L807" s="368"/>
      <c r="O807" s="264"/>
    </row>
    <row r="808" spans="1:15" ht="14.25" hidden="1" customHeight="1">
      <c r="A808" s="225" t="s">
        <v>633</v>
      </c>
      <c r="B808" s="227" t="s">
        <v>404</v>
      </c>
      <c r="C808" s="209" t="s">
        <v>95</v>
      </c>
      <c r="D808" s="209" t="s">
        <v>97</v>
      </c>
      <c r="E808" s="223" t="s">
        <v>956</v>
      </c>
      <c r="F808" s="209"/>
      <c r="G808" s="209"/>
      <c r="H808" s="331">
        <f t="shared" ref="H808:L810" si="164">H809</f>
        <v>0</v>
      </c>
      <c r="I808" s="331"/>
      <c r="J808" s="349">
        <f t="shared" si="161"/>
        <v>0</v>
      </c>
      <c r="K808" s="331">
        <f t="shared" si="164"/>
        <v>0</v>
      </c>
      <c r="L808" s="331">
        <f t="shared" si="164"/>
        <v>0</v>
      </c>
      <c r="O808" s="264"/>
    </row>
    <row r="809" spans="1:15" ht="38.25" hidden="1">
      <c r="A809" s="225" t="s">
        <v>907</v>
      </c>
      <c r="B809" s="227" t="s">
        <v>404</v>
      </c>
      <c r="C809" s="209" t="s">
        <v>95</v>
      </c>
      <c r="D809" s="209" t="s">
        <v>97</v>
      </c>
      <c r="E809" s="223" t="s">
        <v>956</v>
      </c>
      <c r="F809" s="209" t="s">
        <v>99</v>
      </c>
      <c r="G809" s="209"/>
      <c r="H809" s="331">
        <f t="shared" si="164"/>
        <v>0</v>
      </c>
      <c r="I809" s="331"/>
      <c r="J809" s="349">
        <f t="shared" si="161"/>
        <v>0</v>
      </c>
      <c r="K809" s="331">
        <f t="shared" si="164"/>
        <v>0</v>
      </c>
      <c r="L809" s="331">
        <f t="shared" si="164"/>
        <v>0</v>
      </c>
      <c r="O809" s="264"/>
    </row>
    <row r="810" spans="1:15" hidden="1">
      <c r="A810" s="225" t="s">
        <v>100</v>
      </c>
      <c r="B810" s="227" t="s">
        <v>404</v>
      </c>
      <c r="C810" s="209" t="s">
        <v>95</v>
      </c>
      <c r="D810" s="209" t="s">
        <v>97</v>
      </c>
      <c r="E810" s="223" t="s">
        <v>956</v>
      </c>
      <c r="F810" s="209" t="s">
        <v>101</v>
      </c>
      <c r="G810" s="209"/>
      <c r="H810" s="331">
        <f t="shared" si="164"/>
        <v>0</v>
      </c>
      <c r="I810" s="331"/>
      <c r="J810" s="349">
        <f t="shared" si="161"/>
        <v>0</v>
      </c>
      <c r="K810" s="331">
        <f t="shared" si="164"/>
        <v>0</v>
      </c>
      <c r="L810" s="331">
        <f t="shared" si="164"/>
        <v>0</v>
      </c>
      <c r="O810" s="264"/>
    </row>
    <row r="811" spans="1:15" hidden="1">
      <c r="A811" s="225" t="s">
        <v>9</v>
      </c>
      <c r="B811" s="227" t="s">
        <v>404</v>
      </c>
      <c r="C811" s="209" t="s">
        <v>95</v>
      </c>
      <c r="D811" s="209" t="s">
        <v>97</v>
      </c>
      <c r="E811" s="223" t="s">
        <v>956</v>
      </c>
      <c r="F811" s="209" t="s">
        <v>101</v>
      </c>
      <c r="G811" s="209" t="s">
        <v>10</v>
      </c>
      <c r="H811" s="331"/>
      <c r="I811" s="331"/>
      <c r="J811" s="349">
        <f t="shared" si="161"/>
        <v>0</v>
      </c>
      <c r="K811" s="368"/>
      <c r="L811" s="368"/>
      <c r="O811" s="264"/>
    </row>
    <row r="812" spans="1:15" ht="25.5" hidden="1">
      <c r="A812" s="225" t="s">
        <v>719</v>
      </c>
      <c r="B812" s="227" t="s">
        <v>404</v>
      </c>
      <c r="C812" s="209" t="s">
        <v>95</v>
      </c>
      <c r="D812" s="209" t="s">
        <v>97</v>
      </c>
      <c r="E812" s="223" t="s">
        <v>747</v>
      </c>
      <c r="F812" s="209" t="s">
        <v>38</v>
      </c>
      <c r="G812" s="209"/>
      <c r="H812" s="331">
        <f t="shared" ref="H812:L814" si="165">H813</f>
        <v>0</v>
      </c>
      <c r="I812" s="331"/>
      <c r="J812" s="349">
        <f t="shared" si="161"/>
        <v>0</v>
      </c>
      <c r="K812" s="331">
        <f t="shared" si="165"/>
        <v>0</v>
      </c>
      <c r="L812" s="331">
        <f t="shared" si="165"/>
        <v>0</v>
      </c>
      <c r="O812" s="264"/>
    </row>
    <row r="813" spans="1:15" ht="38.25" hidden="1">
      <c r="A813" s="225" t="s">
        <v>907</v>
      </c>
      <c r="B813" s="227" t="s">
        <v>404</v>
      </c>
      <c r="C813" s="209" t="s">
        <v>95</v>
      </c>
      <c r="D813" s="209" t="s">
        <v>97</v>
      </c>
      <c r="E813" s="223" t="s">
        <v>747</v>
      </c>
      <c r="F813" s="209" t="s">
        <v>106</v>
      </c>
      <c r="G813" s="209"/>
      <c r="H813" s="331">
        <f t="shared" si="165"/>
        <v>0</v>
      </c>
      <c r="I813" s="331"/>
      <c r="J813" s="349">
        <f t="shared" si="161"/>
        <v>0</v>
      </c>
      <c r="K813" s="331">
        <f t="shared" si="165"/>
        <v>0</v>
      </c>
      <c r="L813" s="331">
        <f t="shared" si="165"/>
        <v>0</v>
      </c>
      <c r="O813" s="264"/>
    </row>
    <row r="814" spans="1:15" hidden="1">
      <c r="A814" s="225" t="s">
        <v>100</v>
      </c>
      <c r="B814" s="227" t="s">
        <v>404</v>
      </c>
      <c r="C814" s="209" t="s">
        <v>95</v>
      </c>
      <c r="D814" s="209" t="s">
        <v>97</v>
      </c>
      <c r="E814" s="223" t="s">
        <v>747</v>
      </c>
      <c r="F814" s="209" t="s">
        <v>101</v>
      </c>
      <c r="G814" s="209"/>
      <c r="H814" s="331">
        <f t="shared" si="165"/>
        <v>0</v>
      </c>
      <c r="I814" s="331"/>
      <c r="J814" s="349">
        <f t="shared" si="161"/>
        <v>0</v>
      </c>
      <c r="K814" s="331">
        <f t="shared" si="165"/>
        <v>0</v>
      </c>
      <c r="L814" s="331">
        <f t="shared" si="165"/>
        <v>0</v>
      </c>
      <c r="O814" s="264"/>
    </row>
    <row r="815" spans="1:15" hidden="1">
      <c r="A815" s="225" t="s">
        <v>9</v>
      </c>
      <c r="B815" s="227" t="s">
        <v>404</v>
      </c>
      <c r="C815" s="209" t="s">
        <v>95</v>
      </c>
      <c r="D815" s="209" t="s">
        <v>97</v>
      </c>
      <c r="E815" s="223" t="s">
        <v>747</v>
      </c>
      <c r="F815" s="209" t="s">
        <v>101</v>
      </c>
      <c r="G815" s="209" t="s">
        <v>10</v>
      </c>
      <c r="H815" s="331"/>
      <c r="I815" s="331"/>
      <c r="J815" s="349">
        <f t="shared" si="161"/>
        <v>0</v>
      </c>
      <c r="K815" s="368"/>
      <c r="L815" s="368"/>
      <c r="O815" s="264"/>
    </row>
    <row r="816" spans="1:15" ht="25.5" hidden="1">
      <c r="A816" s="439" t="s">
        <v>496</v>
      </c>
      <c r="B816" s="227" t="s">
        <v>404</v>
      </c>
      <c r="C816" s="209" t="s">
        <v>95</v>
      </c>
      <c r="D816" s="209" t="s">
        <v>97</v>
      </c>
      <c r="E816" s="223" t="s">
        <v>957</v>
      </c>
      <c r="F816" s="209"/>
      <c r="G816" s="209"/>
      <c r="H816" s="331">
        <f>H817</f>
        <v>0</v>
      </c>
      <c r="I816" s="331"/>
      <c r="J816" s="349">
        <f t="shared" si="161"/>
        <v>0</v>
      </c>
      <c r="K816" s="331">
        <f t="shared" ref="K816:L818" si="166">K817</f>
        <v>0</v>
      </c>
      <c r="L816" s="331">
        <f t="shared" si="166"/>
        <v>0</v>
      </c>
      <c r="O816" s="264"/>
    </row>
    <row r="817" spans="1:18" ht="42" hidden="1" customHeight="1">
      <c r="A817" s="390" t="s">
        <v>111</v>
      </c>
      <c r="B817" s="227" t="s">
        <v>404</v>
      </c>
      <c r="C817" s="209" t="s">
        <v>95</v>
      </c>
      <c r="D817" s="209" t="s">
        <v>97</v>
      </c>
      <c r="E817" s="223" t="s">
        <v>957</v>
      </c>
      <c r="F817" s="209" t="s">
        <v>106</v>
      </c>
      <c r="G817" s="209"/>
      <c r="H817" s="331">
        <f>H818+H819</f>
        <v>0</v>
      </c>
      <c r="I817" s="331"/>
      <c r="J817" s="349">
        <f t="shared" si="161"/>
        <v>0</v>
      </c>
      <c r="K817" s="331">
        <f t="shared" si="166"/>
        <v>0</v>
      </c>
      <c r="L817" s="331">
        <f t="shared" si="166"/>
        <v>0</v>
      </c>
      <c r="O817" s="264"/>
    </row>
    <row r="818" spans="1:18" hidden="1">
      <c r="A818" s="390" t="s">
        <v>100</v>
      </c>
      <c r="B818" s="227" t="s">
        <v>404</v>
      </c>
      <c r="C818" s="209" t="s">
        <v>95</v>
      </c>
      <c r="D818" s="209" t="s">
        <v>97</v>
      </c>
      <c r="E818" s="223" t="s">
        <v>957</v>
      </c>
      <c r="F818" s="209" t="s">
        <v>101</v>
      </c>
      <c r="G818" s="209"/>
      <c r="H818" s="331">
        <f>H819</f>
        <v>0</v>
      </c>
      <c r="I818" s="331"/>
      <c r="J818" s="349">
        <f t="shared" si="161"/>
        <v>0</v>
      </c>
      <c r="K818" s="331">
        <f t="shared" si="166"/>
        <v>0</v>
      </c>
      <c r="L818" s="331">
        <f t="shared" si="166"/>
        <v>0</v>
      </c>
      <c r="O818" s="264"/>
    </row>
    <row r="819" spans="1:18" hidden="1">
      <c r="A819" s="390" t="s">
        <v>9</v>
      </c>
      <c r="B819" s="227" t="s">
        <v>404</v>
      </c>
      <c r="C819" s="209" t="s">
        <v>95</v>
      </c>
      <c r="D819" s="209" t="s">
        <v>97</v>
      </c>
      <c r="E819" s="223" t="s">
        <v>957</v>
      </c>
      <c r="F819" s="209" t="s">
        <v>101</v>
      </c>
      <c r="G819" s="209" t="s">
        <v>10</v>
      </c>
      <c r="H819" s="331"/>
      <c r="I819" s="331"/>
      <c r="J819" s="349">
        <f t="shared" si="161"/>
        <v>0</v>
      </c>
      <c r="K819" s="368"/>
      <c r="L819" s="368"/>
      <c r="O819" s="264"/>
    </row>
    <row r="820" spans="1:18">
      <c r="A820" s="21" t="s">
        <v>109</v>
      </c>
      <c r="B820" s="76" t="s">
        <v>404</v>
      </c>
      <c r="C820" s="250" t="s">
        <v>95</v>
      </c>
      <c r="D820" s="250" t="s">
        <v>110</v>
      </c>
      <c r="E820" s="22"/>
      <c r="F820" s="250"/>
      <c r="G820" s="250"/>
      <c r="H820" s="349">
        <f>H821+H929+H944+H945</f>
        <v>173634.3</v>
      </c>
      <c r="I820" s="349">
        <f>I821+I929+I944+I945</f>
        <v>421.7</v>
      </c>
      <c r="J820" s="349">
        <f t="shared" si="161"/>
        <v>174056</v>
      </c>
      <c r="K820" s="349">
        <f>K821+K929+K944+K945</f>
        <v>164711.79999999999</v>
      </c>
      <c r="L820" s="349">
        <f>L821+L929+L944+L945</f>
        <v>164805.80000000002</v>
      </c>
      <c r="M820" s="350"/>
      <c r="N820" s="350"/>
      <c r="O820" s="351"/>
    </row>
    <row r="821" spans="1:18" ht="25.5">
      <c r="A821" s="352" t="s">
        <v>843</v>
      </c>
      <c r="B821" s="353" t="s">
        <v>404</v>
      </c>
      <c r="C821" s="250" t="s">
        <v>95</v>
      </c>
      <c r="D821" s="250" t="s">
        <v>110</v>
      </c>
      <c r="E821" s="250" t="s">
        <v>722</v>
      </c>
      <c r="F821" s="250"/>
      <c r="G821" s="354"/>
      <c r="H821" s="331">
        <f>H822</f>
        <v>173634.3</v>
      </c>
      <c r="I821" s="331">
        <f>I822</f>
        <v>421.7</v>
      </c>
      <c r="J821" s="349">
        <f t="shared" si="161"/>
        <v>174056</v>
      </c>
      <c r="K821" s="331">
        <f>K822</f>
        <v>164711.79999999999</v>
      </c>
      <c r="L821" s="331">
        <f>L822</f>
        <v>164805.80000000002</v>
      </c>
      <c r="M821" s="350"/>
      <c r="N821" s="350"/>
      <c r="O821" s="351"/>
    </row>
    <row r="822" spans="1:18" ht="45" customHeight="1">
      <c r="A822" s="355" t="s">
        <v>711</v>
      </c>
      <c r="B822" s="353" t="s">
        <v>404</v>
      </c>
      <c r="C822" s="250" t="s">
        <v>95</v>
      </c>
      <c r="D822" s="250" t="s">
        <v>110</v>
      </c>
      <c r="E822" s="22" t="s">
        <v>712</v>
      </c>
      <c r="F822" s="250"/>
      <c r="G822" s="354"/>
      <c r="H822" s="331">
        <f>H823</f>
        <v>173634.3</v>
      </c>
      <c r="I822" s="331">
        <f>I823</f>
        <v>421.7</v>
      </c>
      <c r="J822" s="349">
        <f t="shared" si="161"/>
        <v>174056</v>
      </c>
      <c r="K822" s="331">
        <f>K823</f>
        <v>164711.79999999999</v>
      </c>
      <c r="L822" s="331">
        <f>L823</f>
        <v>164805.80000000002</v>
      </c>
      <c r="M822" s="350"/>
      <c r="N822" s="350"/>
      <c r="O822" s="351"/>
    </row>
    <row r="823" spans="1:18" ht="51">
      <c r="A823" s="356" t="s">
        <v>936</v>
      </c>
      <c r="B823" s="357" t="s">
        <v>404</v>
      </c>
      <c r="C823" s="358" t="s">
        <v>95</v>
      </c>
      <c r="D823" s="358" t="s">
        <v>110</v>
      </c>
      <c r="E823" s="60" t="s">
        <v>723</v>
      </c>
      <c r="F823" s="358"/>
      <c r="G823" s="358"/>
      <c r="H823" s="331">
        <f>H828+H832+H838+H842+H847+H851+H855+H863+H867+H889+H897+H907+H824+H919+H915+H901+H859+H893+H876+H885+H871+H881+H911</f>
        <v>173634.3</v>
      </c>
      <c r="I823" s="331">
        <f>I828+I832+I838+I842+I847+I851+I855+I863+I867+I889+I897+I907+I824+I919+I915+I901+I859+I893+I876+I885+I871+I881</f>
        <v>421.7</v>
      </c>
      <c r="J823" s="349">
        <f t="shared" si="161"/>
        <v>174056</v>
      </c>
      <c r="K823" s="331">
        <f>K828+K832+K838+K842+K847+K851+K855+K863+K867+K889+K897+K907+K824+K919+K915+K901+K859+K893+K876+K885+K871+K881+K911</f>
        <v>164711.79999999999</v>
      </c>
      <c r="L823" s="331">
        <f>L828+L832+L838+L842+L847+L851+L855+L863+L867+L889+L897+L907+L824+L919+L915+L901+L859+L893+L876+L885+L871+L881+L911</f>
        <v>164805.80000000002</v>
      </c>
      <c r="M823" s="350"/>
      <c r="N823" s="350"/>
      <c r="O823" s="351"/>
      <c r="R823" s="264"/>
    </row>
    <row r="824" spans="1:18" ht="29.25" customHeight="1">
      <c r="A824" s="21" t="s">
        <v>56</v>
      </c>
      <c r="B824" s="353" t="s">
        <v>404</v>
      </c>
      <c r="C824" s="250" t="s">
        <v>95</v>
      </c>
      <c r="D824" s="250" t="s">
        <v>110</v>
      </c>
      <c r="E824" s="223" t="s">
        <v>830</v>
      </c>
      <c r="F824" s="209"/>
      <c r="G824" s="209"/>
      <c r="H824" s="405">
        <f t="shared" ref="H824:I826" si="167">H825</f>
        <v>0</v>
      </c>
      <c r="I824" s="405">
        <f t="shared" si="167"/>
        <v>0</v>
      </c>
      <c r="J824" s="349">
        <f t="shared" si="161"/>
        <v>0</v>
      </c>
      <c r="K824" s="405">
        <f t="shared" ref="K824:L826" si="168">K825</f>
        <v>0</v>
      </c>
      <c r="L824" s="405">
        <f t="shared" si="168"/>
        <v>0</v>
      </c>
      <c r="O824" s="264"/>
    </row>
    <row r="825" spans="1:18" ht="39" customHeight="1">
      <c r="A825" s="225" t="s">
        <v>190</v>
      </c>
      <c r="B825" s="370" t="s">
        <v>404</v>
      </c>
      <c r="C825" s="209" t="s">
        <v>95</v>
      </c>
      <c r="D825" s="209" t="s">
        <v>110</v>
      </c>
      <c r="E825" s="223" t="s">
        <v>830</v>
      </c>
      <c r="F825" s="209" t="s">
        <v>99</v>
      </c>
      <c r="G825" s="209"/>
      <c r="H825" s="405">
        <f t="shared" si="167"/>
        <v>0</v>
      </c>
      <c r="I825" s="405">
        <f t="shared" si="167"/>
        <v>0</v>
      </c>
      <c r="J825" s="349">
        <f t="shared" si="161"/>
        <v>0</v>
      </c>
      <c r="K825" s="365">
        <f t="shared" si="168"/>
        <v>0</v>
      </c>
      <c r="L825" s="365">
        <f t="shared" si="168"/>
        <v>0</v>
      </c>
      <c r="O825" s="264"/>
    </row>
    <row r="826" spans="1:18" ht="16.5" customHeight="1">
      <c r="A826" s="225" t="s">
        <v>100</v>
      </c>
      <c r="B826" s="370" t="s">
        <v>404</v>
      </c>
      <c r="C826" s="209" t="s">
        <v>95</v>
      </c>
      <c r="D826" s="209" t="s">
        <v>110</v>
      </c>
      <c r="E826" s="223" t="s">
        <v>830</v>
      </c>
      <c r="F826" s="209" t="s">
        <v>101</v>
      </c>
      <c r="G826" s="209"/>
      <c r="H826" s="405">
        <f t="shared" si="167"/>
        <v>0</v>
      </c>
      <c r="I826" s="405">
        <f t="shared" si="167"/>
        <v>0</v>
      </c>
      <c r="J826" s="349">
        <f t="shared" si="161"/>
        <v>0</v>
      </c>
      <c r="K826" s="365">
        <f t="shared" si="168"/>
        <v>0</v>
      </c>
      <c r="L826" s="365">
        <f t="shared" si="168"/>
        <v>0</v>
      </c>
      <c r="O826" s="264"/>
    </row>
    <row r="827" spans="1:18">
      <c r="A827" s="369" t="s">
        <v>128</v>
      </c>
      <c r="B827" s="370" t="s">
        <v>404</v>
      </c>
      <c r="C827" s="209" t="s">
        <v>95</v>
      </c>
      <c r="D827" s="209" t="s">
        <v>110</v>
      </c>
      <c r="E827" s="223" t="s">
        <v>830</v>
      </c>
      <c r="F827" s="209" t="s">
        <v>101</v>
      </c>
      <c r="G827" s="209" t="s">
        <v>10</v>
      </c>
      <c r="H827" s="331"/>
      <c r="I827" s="331"/>
      <c r="J827" s="349">
        <f t="shared" si="161"/>
        <v>0</v>
      </c>
      <c r="K827" s="365"/>
      <c r="L827" s="365"/>
      <c r="O827" s="264"/>
    </row>
    <row r="828" spans="1:18" ht="71.25" hidden="1" customHeight="1">
      <c r="A828" s="369" t="s">
        <v>586</v>
      </c>
      <c r="B828" s="370" t="s">
        <v>404</v>
      </c>
      <c r="C828" s="209" t="s">
        <v>95</v>
      </c>
      <c r="D828" s="209" t="s">
        <v>110</v>
      </c>
      <c r="E828" s="223" t="s">
        <v>646</v>
      </c>
      <c r="F828" s="209"/>
      <c r="G828" s="209"/>
      <c r="H828" s="331">
        <f t="shared" ref="H828:I830" si="169">H829</f>
        <v>0</v>
      </c>
      <c r="I828" s="331">
        <f t="shared" si="169"/>
        <v>0</v>
      </c>
      <c r="J828" s="349">
        <f t="shared" si="161"/>
        <v>0</v>
      </c>
      <c r="K828" s="365"/>
      <c r="L828" s="365"/>
      <c r="O828" s="264"/>
    </row>
    <row r="829" spans="1:18" ht="38.25" hidden="1" customHeight="1">
      <c r="A829" s="225" t="s">
        <v>111</v>
      </c>
      <c r="B829" s="370" t="s">
        <v>404</v>
      </c>
      <c r="C829" s="209" t="s">
        <v>95</v>
      </c>
      <c r="D829" s="209" t="s">
        <v>110</v>
      </c>
      <c r="E829" s="223" t="s">
        <v>646</v>
      </c>
      <c r="F829" s="209" t="s">
        <v>99</v>
      </c>
      <c r="G829" s="209"/>
      <c r="H829" s="331">
        <f t="shared" si="169"/>
        <v>0</v>
      </c>
      <c r="I829" s="331">
        <f t="shared" si="169"/>
        <v>0</v>
      </c>
      <c r="J829" s="349">
        <f t="shared" si="161"/>
        <v>0</v>
      </c>
      <c r="K829" s="365"/>
      <c r="L829" s="365"/>
      <c r="O829" s="264"/>
    </row>
    <row r="830" spans="1:18" ht="12.75" hidden="1" customHeight="1">
      <c r="A830" s="225" t="s">
        <v>100</v>
      </c>
      <c r="B830" s="370" t="s">
        <v>404</v>
      </c>
      <c r="C830" s="209" t="s">
        <v>95</v>
      </c>
      <c r="D830" s="209" t="s">
        <v>110</v>
      </c>
      <c r="E830" s="223" t="s">
        <v>646</v>
      </c>
      <c r="F830" s="209" t="s">
        <v>101</v>
      </c>
      <c r="G830" s="209"/>
      <c r="H830" s="331">
        <f t="shared" si="169"/>
        <v>0</v>
      </c>
      <c r="I830" s="331">
        <f t="shared" si="169"/>
        <v>0</v>
      </c>
      <c r="J830" s="349">
        <f t="shared" si="161"/>
        <v>0</v>
      </c>
      <c r="K830" s="365"/>
      <c r="L830" s="365"/>
      <c r="O830" s="264"/>
    </row>
    <row r="831" spans="1:18" ht="12.75" hidden="1" customHeight="1">
      <c r="A831" s="225" t="s">
        <v>11</v>
      </c>
      <c r="B831" s="370" t="s">
        <v>404</v>
      </c>
      <c r="C831" s="209" t="s">
        <v>95</v>
      </c>
      <c r="D831" s="209" t="s">
        <v>110</v>
      </c>
      <c r="E831" s="223" t="s">
        <v>646</v>
      </c>
      <c r="F831" s="209" t="s">
        <v>101</v>
      </c>
      <c r="G831" s="209" t="s">
        <v>12</v>
      </c>
      <c r="H831" s="331"/>
      <c r="I831" s="331"/>
      <c r="J831" s="349">
        <f t="shared" si="161"/>
        <v>0</v>
      </c>
      <c r="K831" s="365"/>
      <c r="L831" s="365"/>
      <c r="O831" s="264"/>
    </row>
    <row r="832" spans="1:18" ht="63.75" hidden="1" customHeight="1">
      <c r="A832" s="225" t="s">
        <v>637</v>
      </c>
      <c r="B832" s="370" t="s">
        <v>404</v>
      </c>
      <c r="C832" s="209" t="s">
        <v>95</v>
      </c>
      <c r="D832" s="209" t="s">
        <v>110</v>
      </c>
      <c r="E832" s="223" t="s">
        <v>648</v>
      </c>
      <c r="F832" s="209"/>
      <c r="G832" s="209"/>
      <c r="H832" s="331">
        <f>H833</f>
        <v>0</v>
      </c>
      <c r="I832" s="331">
        <f>I833</f>
        <v>0</v>
      </c>
      <c r="J832" s="349">
        <f t="shared" si="161"/>
        <v>0</v>
      </c>
      <c r="K832" s="365"/>
      <c r="L832" s="365"/>
      <c r="O832" s="264"/>
    </row>
    <row r="833" spans="1:16" ht="68.25" hidden="1" customHeight="1">
      <c r="A833" s="225" t="s">
        <v>111</v>
      </c>
      <c r="B833" s="227" t="s">
        <v>404</v>
      </c>
      <c r="C833" s="209" t="s">
        <v>95</v>
      </c>
      <c r="D833" s="209" t="s">
        <v>110</v>
      </c>
      <c r="E833" s="223" t="s">
        <v>647</v>
      </c>
      <c r="F833" s="209" t="s">
        <v>99</v>
      </c>
      <c r="G833" s="209"/>
      <c r="H833" s="331">
        <f>H834</f>
        <v>0</v>
      </c>
      <c r="I833" s="331">
        <f>I834</f>
        <v>0</v>
      </c>
      <c r="J833" s="349">
        <f t="shared" si="161"/>
        <v>0</v>
      </c>
      <c r="K833" s="365"/>
      <c r="L833" s="365"/>
      <c r="O833" s="264"/>
    </row>
    <row r="834" spans="1:16" ht="12.75" hidden="1" customHeight="1">
      <c r="A834" s="225" t="s">
        <v>100</v>
      </c>
      <c r="B834" s="227" t="s">
        <v>404</v>
      </c>
      <c r="C834" s="209" t="s">
        <v>95</v>
      </c>
      <c r="D834" s="209" t="s">
        <v>110</v>
      </c>
      <c r="E834" s="223" t="s">
        <v>647</v>
      </c>
      <c r="F834" s="209" t="s">
        <v>101</v>
      </c>
      <c r="G834" s="209"/>
      <c r="H834" s="331">
        <f>H835+H836+H837</f>
        <v>0</v>
      </c>
      <c r="I834" s="331">
        <f>I835+I836+I837</f>
        <v>0</v>
      </c>
      <c r="J834" s="349">
        <f t="shared" si="161"/>
        <v>0</v>
      </c>
      <c r="K834" s="365"/>
      <c r="L834" s="365"/>
      <c r="O834" s="264"/>
    </row>
    <row r="835" spans="1:16" ht="12.75" hidden="1" customHeight="1">
      <c r="A835" s="225" t="s">
        <v>9</v>
      </c>
      <c r="B835" s="227" t="s">
        <v>404</v>
      </c>
      <c r="C835" s="209" t="s">
        <v>95</v>
      </c>
      <c r="D835" s="209" t="s">
        <v>110</v>
      </c>
      <c r="E835" s="223" t="s">
        <v>647</v>
      </c>
      <c r="F835" s="209" t="s">
        <v>101</v>
      </c>
      <c r="G835" s="209" t="s">
        <v>10</v>
      </c>
      <c r="H835" s="331"/>
      <c r="I835" s="331"/>
      <c r="J835" s="349">
        <f t="shared" si="161"/>
        <v>0</v>
      </c>
      <c r="K835" s="365"/>
      <c r="L835" s="365"/>
      <c r="O835" s="264"/>
    </row>
    <row r="836" spans="1:16" ht="12.75" hidden="1" customHeight="1">
      <c r="A836" s="225" t="s">
        <v>11</v>
      </c>
      <c r="B836" s="227" t="s">
        <v>404</v>
      </c>
      <c r="C836" s="209" t="s">
        <v>95</v>
      </c>
      <c r="D836" s="209" t="s">
        <v>110</v>
      </c>
      <c r="E836" s="223" t="s">
        <v>647</v>
      </c>
      <c r="F836" s="209" t="s">
        <v>101</v>
      </c>
      <c r="G836" s="209" t="s">
        <v>12</v>
      </c>
      <c r="H836" s="331"/>
      <c r="I836" s="331"/>
      <c r="J836" s="349">
        <f t="shared" si="161"/>
        <v>0</v>
      </c>
      <c r="K836" s="365"/>
      <c r="L836" s="365"/>
      <c r="O836" s="264"/>
    </row>
    <row r="837" spans="1:16" ht="12.75" hidden="1" customHeight="1">
      <c r="A837" s="225" t="s">
        <v>628</v>
      </c>
      <c r="B837" s="227" t="s">
        <v>404</v>
      </c>
      <c r="C837" s="209" t="s">
        <v>95</v>
      </c>
      <c r="D837" s="209" t="s">
        <v>110</v>
      </c>
      <c r="E837" s="223" t="s">
        <v>647</v>
      </c>
      <c r="F837" s="209" t="s">
        <v>101</v>
      </c>
      <c r="G837" s="209" t="s">
        <v>197</v>
      </c>
      <c r="H837" s="331"/>
      <c r="I837" s="331"/>
      <c r="J837" s="349">
        <f t="shared" si="161"/>
        <v>0</v>
      </c>
      <c r="K837" s="365"/>
      <c r="L837" s="365"/>
      <c r="O837" s="264"/>
    </row>
    <row r="838" spans="1:16" ht="42" customHeight="1">
      <c r="A838" s="356" t="s">
        <v>724</v>
      </c>
      <c r="B838" s="357" t="s">
        <v>404</v>
      </c>
      <c r="C838" s="358" t="s">
        <v>95</v>
      </c>
      <c r="D838" s="358" t="s">
        <v>110</v>
      </c>
      <c r="E838" s="60" t="s">
        <v>726</v>
      </c>
      <c r="F838" s="358"/>
      <c r="G838" s="358"/>
      <c r="H838" s="331">
        <f t="shared" ref="H838:I840" si="170">H839</f>
        <v>133</v>
      </c>
      <c r="I838" s="331">
        <f t="shared" si="170"/>
        <v>0</v>
      </c>
      <c r="J838" s="349">
        <f t="shared" si="161"/>
        <v>133</v>
      </c>
      <c r="K838" s="331">
        <f t="shared" ref="K838:L840" si="171">K839</f>
        <v>100</v>
      </c>
      <c r="L838" s="331">
        <f t="shared" si="171"/>
        <v>100</v>
      </c>
      <c r="O838" s="264"/>
    </row>
    <row r="839" spans="1:16" ht="30" customHeight="1">
      <c r="A839" s="369" t="s">
        <v>35</v>
      </c>
      <c r="B839" s="370" t="s">
        <v>404</v>
      </c>
      <c r="C839" s="209" t="s">
        <v>95</v>
      </c>
      <c r="D839" s="209" t="s">
        <v>110</v>
      </c>
      <c r="E839" s="223" t="s">
        <v>726</v>
      </c>
      <c r="F839" s="209" t="s">
        <v>27</v>
      </c>
      <c r="G839" s="358"/>
      <c r="H839" s="331">
        <f t="shared" si="170"/>
        <v>133</v>
      </c>
      <c r="I839" s="331">
        <f t="shared" si="170"/>
        <v>0</v>
      </c>
      <c r="J839" s="349">
        <f t="shared" si="161"/>
        <v>133</v>
      </c>
      <c r="K839" s="331">
        <f t="shared" si="171"/>
        <v>100</v>
      </c>
      <c r="L839" s="331">
        <f t="shared" si="171"/>
        <v>100</v>
      </c>
      <c r="O839" s="264"/>
    </row>
    <row r="840" spans="1:16" ht="42" customHeight="1">
      <c r="A840" s="369" t="s">
        <v>28</v>
      </c>
      <c r="B840" s="370" t="s">
        <v>404</v>
      </c>
      <c r="C840" s="209" t="s">
        <v>95</v>
      </c>
      <c r="D840" s="209" t="s">
        <v>110</v>
      </c>
      <c r="E840" s="223" t="s">
        <v>726</v>
      </c>
      <c r="F840" s="209" t="s">
        <v>29</v>
      </c>
      <c r="G840" s="358"/>
      <c r="H840" s="331">
        <f t="shared" si="170"/>
        <v>133</v>
      </c>
      <c r="I840" s="331">
        <f t="shared" si="170"/>
        <v>0</v>
      </c>
      <c r="J840" s="349">
        <f t="shared" si="161"/>
        <v>133</v>
      </c>
      <c r="K840" s="331">
        <f t="shared" si="171"/>
        <v>100</v>
      </c>
      <c r="L840" s="331">
        <f t="shared" si="171"/>
        <v>100</v>
      </c>
      <c r="O840" s="264"/>
    </row>
    <row r="841" spans="1:16" ht="15" customHeight="1">
      <c r="A841" s="369" t="s">
        <v>9</v>
      </c>
      <c r="B841" s="370" t="s">
        <v>404</v>
      </c>
      <c r="C841" s="209" t="s">
        <v>95</v>
      </c>
      <c r="D841" s="209" t="s">
        <v>110</v>
      </c>
      <c r="E841" s="223" t="s">
        <v>726</v>
      </c>
      <c r="F841" s="209" t="s">
        <v>29</v>
      </c>
      <c r="G841" s="209" t="s">
        <v>10</v>
      </c>
      <c r="H841" s="331">
        <v>133</v>
      </c>
      <c r="I841" s="331"/>
      <c r="J841" s="349">
        <f t="shared" si="161"/>
        <v>133</v>
      </c>
      <c r="K841" s="331">
        <v>100</v>
      </c>
      <c r="L841" s="368">
        <v>100</v>
      </c>
      <c r="O841" s="264"/>
    </row>
    <row r="842" spans="1:16" ht="41.25" customHeight="1">
      <c r="A842" s="394" t="s">
        <v>725</v>
      </c>
      <c r="B842" s="403" t="s">
        <v>404</v>
      </c>
      <c r="C842" s="209" t="s">
        <v>95</v>
      </c>
      <c r="D842" s="209" t="s">
        <v>110</v>
      </c>
      <c r="E842" s="223" t="s">
        <v>727</v>
      </c>
      <c r="F842" s="209"/>
      <c r="G842" s="358"/>
      <c r="H842" s="331">
        <f t="shared" ref="H842:I845" si="172">H843</f>
        <v>5461.5</v>
      </c>
      <c r="I842" s="331">
        <f t="shared" si="172"/>
        <v>139.6</v>
      </c>
      <c r="J842" s="349">
        <f t="shared" si="161"/>
        <v>5601.1</v>
      </c>
      <c r="K842" s="331">
        <f t="shared" ref="K842:L845" si="173">K843</f>
        <v>2349.6</v>
      </c>
      <c r="L842" s="331">
        <f t="shared" si="173"/>
        <v>1800</v>
      </c>
      <c r="O842" s="264"/>
    </row>
    <row r="843" spans="1:16" ht="25.5">
      <c r="A843" s="225" t="s">
        <v>294</v>
      </c>
      <c r="B843" s="227" t="s">
        <v>404</v>
      </c>
      <c r="C843" s="358" t="s">
        <v>95</v>
      </c>
      <c r="D843" s="358" t="s">
        <v>110</v>
      </c>
      <c r="E843" s="223" t="s">
        <v>727</v>
      </c>
      <c r="F843" s="358"/>
      <c r="G843" s="358"/>
      <c r="H843" s="331">
        <f t="shared" si="172"/>
        <v>5461.5</v>
      </c>
      <c r="I843" s="331">
        <f t="shared" si="172"/>
        <v>139.6</v>
      </c>
      <c r="J843" s="349">
        <f t="shared" si="161"/>
        <v>5601.1</v>
      </c>
      <c r="K843" s="331">
        <f t="shared" si="173"/>
        <v>2349.6</v>
      </c>
      <c r="L843" s="331">
        <f t="shared" si="173"/>
        <v>1800</v>
      </c>
      <c r="O843" s="264"/>
    </row>
    <row r="844" spans="1:16" ht="44.25" customHeight="1">
      <c r="A844" s="225" t="s">
        <v>111</v>
      </c>
      <c r="B844" s="227" t="s">
        <v>404</v>
      </c>
      <c r="C844" s="209" t="s">
        <v>95</v>
      </c>
      <c r="D844" s="209" t="s">
        <v>110</v>
      </c>
      <c r="E844" s="223" t="s">
        <v>727</v>
      </c>
      <c r="F844" s="209" t="s">
        <v>99</v>
      </c>
      <c r="G844" s="209"/>
      <c r="H844" s="331">
        <f t="shared" si="172"/>
        <v>5461.5</v>
      </c>
      <c r="I844" s="331">
        <f t="shared" si="172"/>
        <v>139.6</v>
      </c>
      <c r="J844" s="349">
        <f t="shared" si="161"/>
        <v>5601.1</v>
      </c>
      <c r="K844" s="331">
        <f t="shared" si="173"/>
        <v>2349.6</v>
      </c>
      <c r="L844" s="331">
        <f t="shared" si="173"/>
        <v>1800</v>
      </c>
      <c r="O844" s="264"/>
    </row>
    <row r="845" spans="1:16" ht="14.25" customHeight="1">
      <c r="A845" s="225" t="s">
        <v>100</v>
      </c>
      <c r="B845" s="227" t="s">
        <v>404</v>
      </c>
      <c r="C845" s="209" t="s">
        <v>95</v>
      </c>
      <c r="D845" s="209" t="s">
        <v>110</v>
      </c>
      <c r="E845" s="223" t="s">
        <v>727</v>
      </c>
      <c r="F845" s="209" t="s">
        <v>101</v>
      </c>
      <c r="G845" s="209"/>
      <c r="H845" s="331">
        <f t="shared" si="172"/>
        <v>5461.5</v>
      </c>
      <c r="I845" s="331">
        <f t="shared" si="172"/>
        <v>139.6</v>
      </c>
      <c r="J845" s="349">
        <f t="shared" si="161"/>
        <v>5601.1</v>
      </c>
      <c r="K845" s="331">
        <f t="shared" si="173"/>
        <v>2349.6</v>
      </c>
      <c r="L845" s="331">
        <f t="shared" si="173"/>
        <v>1800</v>
      </c>
      <c r="O845" s="264"/>
    </row>
    <row r="846" spans="1:16" s="350" customFormat="1">
      <c r="A846" s="225" t="s">
        <v>9</v>
      </c>
      <c r="B846" s="227" t="s">
        <v>404</v>
      </c>
      <c r="C846" s="209" t="s">
        <v>95</v>
      </c>
      <c r="D846" s="209" t="s">
        <v>110</v>
      </c>
      <c r="E846" s="223" t="s">
        <v>727</v>
      </c>
      <c r="F846" s="209" t="s">
        <v>101</v>
      </c>
      <c r="G846" s="209" t="s">
        <v>10</v>
      </c>
      <c r="H846" s="331">
        <v>5461.5</v>
      </c>
      <c r="I846" s="331">
        <f>28.5+100+11.1</f>
        <v>139.6</v>
      </c>
      <c r="J846" s="349">
        <f t="shared" si="161"/>
        <v>5601.1</v>
      </c>
      <c r="K846" s="331">
        <v>2349.6</v>
      </c>
      <c r="L846" s="331">
        <v>1800</v>
      </c>
      <c r="O846" s="351"/>
    </row>
    <row r="847" spans="1:16" s="350" customFormat="1" ht="25.5" customHeight="1">
      <c r="A847" s="225" t="s">
        <v>634</v>
      </c>
      <c r="B847" s="78" t="s">
        <v>404</v>
      </c>
      <c r="C847" s="209" t="s">
        <v>95</v>
      </c>
      <c r="D847" s="209" t="s">
        <v>110</v>
      </c>
      <c r="E847" s="223" t="s">
        <v>728</v>
      </c>
      <c r="F847" s="209"/>
      <c r="G847" s="209"/>
      <c r="H847" s="331">
        <f t="shared" ref="H847:I849" si="174">H848</f>
        <v>33024</v>
      </c>
      <c r="I847" s="331">
        <f t="shared" si="174"/>
        <v>0</v>
      </c>
      <c r="J847" s="349">
        <f t="shared" si="161"/>
        <v>33024</v>
      </c>
      <c r="K847" s="331">
        <f t="shared" ref="K847:L849" si="175">K848</f>
        <v>30430.799999999999</v>
      </c>
      <c r="L847" s="331">
        <f t="shared" si="175"/>
        <v>30632.799999999999</v>
      </c>
      <c r="O847" s="351"/>
      <c r="P847" s="351"/>
    </row>
    <row r="848" spans="1:16" ht="40.5" customHeight="1">
      <c r="A848" s="225" t="s">
        <v>907</v>
      </c>
      <c r="B848" s="78" t="s">
        <v>404</v>
      </c>
      <c r="C848" s="209" t="s">
        <v>95</v>
      </c>
      <c r="D848" s="209" t="s">
        <v>110</v>
      </c>
      <c r="E848" s="223" t="s">
        <v>728</v>
      </c>
      <c r="F848" s="209" t="s">
        <v>99</v>
      </c>
      <c r="G848" s="209"/>
      <c r="H848" s="331">
        <f t="shared" si="174"/>
        <v>33024</v>
      </c>
      <c r="I848" s="331">
        <f t="shared" si="174"/>
        <v>0</v>
      </c>
      <c r="J848" s="349">
        <f t="shared" si="161"/>
        <v>33024</v>
      </c>
      <c r="K848" s="331">
        <f t="shared" si="175"/>
        <v>30430.799999999999</v>
      </c>
      <c r="L848" s="331">
        <f t="shared" si="175"/>
        <v>30632.799999999999</v>
      </c>
      <c r="O848" s="264"/>
    </row>
    <row r="849" spans="1:15" ht="15" customHeight="1">
      <c r="A849" s="225" t="s">
        <v>100</v>
      </c>
      <c r="B849" s="78" t="s">
        <v>404</v>
      </c>
      <c r="C849" s="209" t="s">
        <v>95</v>
      </c>
      <c r="D849" s="209" t="s">
        <v>110</v>
      </c>
      <c r="E849" s="223" t="s">
        <v>728</v>
      </c>
      <c r="F849" s="209" t="s">
        <v>101</v>
      </c>
      <c r="G849" s="209"/>
      <c r="H849" s="331">
        <f t="shared" si="174"/>
        <v>33024</v>
      </c>
      <c r="I849" s="331">
        <f t="shared" si="174"/>
        <v>0</v>
      </c>
      <c r="J849" s="349">
        <f t="shared" si="161"/>
        <v>33024</v>
      </c>
      <c r="K849" s="331">
        <f t="shared" si="175"/>
        <v>30430.799999999999</v>
      </c>
      <c r="L849" s="331">
        <f t="shared" si="175"/>
        <v>30632.799999999999</v>
      </c>
      <c r="O849" s="264"/>
    </row>
    <row r="850" spans="1:15">
      <c r="A850" s="225" t="s">
        <v>9</v>
      </c>
      <c r="B850" s="78" t="s">
        <v>404</v>
      </c>
      <c r="C850" s="209" t="s">
        <v>95</v>
      </c>
      <c r="D850" s="209" t="s">
        <v>110</v>
      </c>
      <c r="E850" s="223" t="s">
        <v>728</v>
      </c>
      <c r="F850" s="209" t="s">
        <v>101</v>
      </c>
      <c r="G850" s="209" t="s">
        <v>10</v>
      </c>
      <c r="H850" s="331">
        <v>33024</v>
      </c>
      <c r="I850" s="331"/>
      <c r="J850" s="349">
        <f t="shared" si="161"/>
        <v>33024</v>
      </c>
      <c r="K850" s="331">
        <v>30430.799999999999</v>
      </c>
      <c r="L850" s="331">
        <v>30632.799999999999</v>
      </c>
      <c r="O850" s="264"/>
    </row>
    <row r="851" spans="1:15" ht="15.75" customHeight="1">
      <c r="A851" s="225" t="s">
        <v>633</v>
      </c>
      <c r="B851" s="78" t="s">
        <v>404</v>
      </c>
      <c r="C851" s="209" t="s">
        <v>95</v>
      </c>
      <c r="D851" s="209" t="s">
        <v>110</v>
      </c>
      <c r="E851" s="223" t="s">
        <v>729</v>
      </c>
      <c r="F851" s="209"/>
      <c r="G851" s="209"/>
      <c r="H851" s="331">
        <f t="shared" ref="H851:I853" si="176">H852</f>
        <v>11750</v>
      </c>
      <c r="I851" s="331">
        <f t="shared" si="176"/>
        <v>3.5</v>
      </c>
      <c r="J851" s="349">
        <f t="shared" si="161"/>
        <v>11753.5</v>
      </c>
      <c r="K851" s="331">
        <f t="shared" ref="K851:L853" si="177">K852</f>
        <v>9094.5</v>
      </c>
      <c r="L851" s="331">
        <f t="shared" si="177"/>
        <v>9682</v>
      </c>
      <c r="O851" s="264"/>
    </row>
    <row r="852" spans="1:15" ht="36" customHeight="1">
      <c r="A852" s="225" t="s">
        <v>907</v>
      </c>
      <c r="B852" s="78" t="s">
        <v>404</v>
      </c>
      <c r="C852" s="209" t="s">
        <v>95</v>
      </c>
      <c r="D852" s="209" t="s">
        <v>110</v>
      </c>
      <c r="E852" s="223" t="s">
        <v>729</v>
      </c>
      <c r="F852" s="209" t="s">
        <v>99</v>
      </c>
      <c r="G852" s="209"/>
      <c r="H852" s="331">
        <f t="shared" si="176"/>
        <v>11750</v>
      </c>
      <c r="I852" s="331">
        <f t="shared" si="176"/>
        <v>3.5</v>
      </c>
      <c r="J852" s="349">
        <f t="shared" si="161"/>
        <v>11753.5</v>
      </c>
      <c r="K852" s="331">
        <f t="shared" si="177"/>
        <v>9094.5</v>
      </c>
      <c r="L852" s="331">
        <f t="shared" si="177"/>
        <v>9682</v>
      </c>
      <c r="O852" s="264"/>
    </row>
    <row r="853" spans="1:15" ht="12" customHeight="1">
      <c r="A853" s="225" t="s">
        <v>100</v>
      </c>
      <c r="B853" s="78" t="s">
        <v>404</v>
      </c>
      <c r="C853" s="209" t="s">
        <v>95</v>
      </c>
      <c r="D853" s="209" t="s">
        <v>110</v>
      </c>
      <c r="E853" s="223" t="s">
        <v>729</v>
      </c>
      <c r="F853" s="209" t="s">
        <v>101</v>
      </c>
      <c r="G853" s="209"/>
      <c r="H853" s="331">
        <f t="shared" si="176"/>
        <v>11750</v>
      </c>
      <c r="I853" s="331">
        <f t="shared" si="176"/>
        <v>3.5</v>
      </c>
      <c r="J853" s="349">
        <f t="shared" si="161"/>
        <v>11753.5</v>
      </c>
      <c r="K853" s="331">
        <f t="shared" si="177"/>
        <v>9094.5</v>
      </c>
      <c r="L853" s="331">
        <f t="shared" si="177"/>
        <v>9682</v>
      </c>
      <c r="O853" s="264"/>
    </row>
    <row r="854" spans="1:15">
      <c r="A854" s="225" t="s">
        <v>9</v>
      </c>
      <c r="B854" s="78" t="s">
        <v>404</v>
      </c>
      <c r="C854" s="209" t="s">
        <v>95</v>
      </c>
      <c r="D854" s="209" t="s">
        <v>110</v>
      </c>
      <c r="E854" s="223" t="s">
        <v>729</v>
      </c>
      <c r="F854" s="209" t="s">
        <v>101</v>
      </c>
      <c r="G854" s="209" t="s">
        <v>10</v>
      </c>
      <c r="H854" s="331">
        <v>11750</v>
      </c>
      <c r="I854" s="331">
        <v>3.5</v>
      </c>
      <c r="J854" s="349">
        <f t="shared" si="161"/>
        <v>11753.5</v>
      </c>
      <c r="K854" s="331">
        <v>9094.5</v>
      </c>
      <c r="L854" s="331">
        <v>9682</v>
      </c>
      <c r="O854" s="264"/>
    </row>
    <row r="855" spans="1:15" ht="39" customHeight="1">
      <c r="A855" s="390" t="s">
        <v>731</v>
      </c>
      <c r="B855" s="227" t="s">
        <v>404</v>
      </c>
      <c r="C855" s="358" t="s">
        <v>95</v>
      </c>
      <c r="D855" s="358" t="s">
        <v>110</v>
      </c>
      <c r="E855" s="223" t="s">
        <v>730</v>
      </c>
      <c r="F855" s="358" t="s">
        <v>38</v>
      </c>
      <c r="G855" s="358"/>
      <c r="H855" s="331">
        <f t="shared" ref="H855:I857" si="178">H856</f>
        <v>163.4</v>
      </c>
      <c r="I855" s="331">
        <f t="shared" si="178"/>
        <v>0</v>
      </c>
      <c r="J855" s="349">
        <f t="shared" si="161"/>
        <v>163.4</v>
      </c>
      <c r="K855" s="331">
        <f t="shared" ref="K855:L857" si="179">K856</f>
        <v>100</v>
      </c>
      <c r="L855" s="331">
        <f t="shared" si="179"/>
        <v>100</v>
      </c>
      <c r="O855" s="264"/>
    </row>
    <row r="856" spans="1:15" ht="40.5" customHeight="1">
      <c r="A856" s="390" t="s">
        <v>111</v>
      </c>
      <c r="B856" s="227" t="s">
        <v>404</v>
      </c>
      <c r="C856" s="209" t="s">
        <v>95</v>
      </c>
      <c r="D856" s="209" t="s">
        <v>110</v>
      </c>
      <c r="E856" s="223" t="s">
        <v>730</v>
      </c>
      <c r="F856" s="209" t="s">
        <v>99</v>
      </c>
      <c r="G856" s="209"/>
      <c r="H856" s="331">
        <f t="shared" si="178"/>
        <v>163.4</v>
      </c>
      <c r="I856" s="331">
        <f t="shared" si="178"/>
        <v>0</v>
      </c>
      <c r="J856" s="349">
        <f t="shared" si="161"/>
        <v>163.4</v>
      </c>
      <c r="K856" s="331">
        <f t="shared" si="179"/>
        <v>100</v>
      </c>
      <c r="L856" s="331">
        <f t="shared" si="179"/>
        <v>100</v>
      </c>
      <c r="O856" s="264"/>
    </row>
    <row r="857" spans="1:15" ht="14.25" customHeight="1">
      <c r="A857" s="390" t="s">
        <v>100</v>
      </c>
      <c r="B857" s="227" t="s">
        <v>404</v>
      </c>
      <c r="C857" s="209" t="s">
        <v>95</v>
      </c>
      <c r="D857" s="209" t="s">
        <v>110</v>
      </c>
      <c r="E857" s="223" t="s">
        <v>730</v>
      </c>
      <c r="F857" s="209" t="s">
        <v>101</v>
      </c>
      <c r="G857" s="209"/>
      <c r="H857" s="331">
        <f t="shared" si="178"/>
        <v>163.4</v>
      </c>
      <c r="I857" s="331">
        <f t="shared" si="178"/>
        <v>0</v>
      </c>
      <c r="J857" s="349">
        <f t="shared" ref="J857:J933" si="180">H857+I857</f>
        <v>163.4</v>
      </c>
      <c r="K857" s="331">
        <f t="shared" si="179"/>
        <v>100</v>
      </c>
      <c r="L857" s="331">
        <f t="shared" si="179"/>
        <v>100</v>
      </c>
      <c r="O857" s="264"/>
    </row>
    <row r="858" spans="1:15">
      <c r="A858" s="390" t="s">
        <v>9</v>
      </c>
      <c r="B858" s="227" t="s">
        <v>404</v>
      </c>
      <c r="C858" s="209" t="s">
        <v>95</v>
      </c>
      <c r="D858" s="209" t="s">
        <v>110</v>
      </c>
      <c r="E858" s="223" t="s">
        <v>730</v>
      </c>
      <c r="F858" s="209" t="s">
        <v>101</v>
      </c>
      <c r="G858" s="209" t="s">
        <v>10</v>
      </c>
      <c r="H858" s="331">
        <v>163.4</v>
      </c>
      <c r="I858" s="331"/>
      <c r="J858" s="349">
        <f t="shared" si="180"/>
        <v>163.4</v>
      </c>
      <c r="K858" s="331">
        <v>100</v>
      </c>
      <c r="L858" s="331">
        <v>100</v>
      </c>
      <c r="O858" s="264"/>
    </row>
    <row r="859" spans="1:15" ht="51">
      <c r="A859" s="390" t="s">
        <v>937</v>
      </c>
      <c r="B859" s="227" t="s">
        <v>404</v>
      </c>
      <c r="C859" s="209" t="s">
        <v>95</v>
      </c>
      <c r="D859" s="209" t="s">
        <v>110</v>
      </c>
      <c r="E859" s="223" t="s">
        <v>904</v>
      </c>
      <c r="F859" s="209"/>
      <c r="G859" s="209"/>
      <c r="H859" s="331">
        <f t="shared" ref="H859:I861" si="181">H860</f>
        <v>236.4</v>
      </c>
      <c r="I859" s="331">
        <f t="shared" si="181"/>
        <v>186.6</v>
      </c>
      <c r="J859" s="349">
        <f t="shared" si="180"/>
        <v>423</v>
      </c>
      <c r="K859" s="331">
        <f t="shared" ref="K859:L861" si="182">K860</f>
        <v>250</v>
      </c>
      <c r="L859" s="331">
        <f t="shared" si="182"/>
        <v>250</v>
      </c>
      <c r="O859" s="264"/>
    </row>
    <row r="860" spans="1:15" ht="40.5" customHeight="1">
      <c r="A860" s="390" t="s">
        <v>111</v>
      </c>
      <c r="B860" s="227" t="s">
        <v>404</v>
      </c>
      <c r="C860" s="209" t="s">
        <v>95</v>
      </c>
      <c r="D860" s="209" t="s">
        <v>110</v>
      </c>
      <c r="E860" s="223" t="s">
        <v>904</v>
      </c>
      <c r="F860" s="209" t="s">
        <v>99</v>
      </c>
      <c r="G860" s="209"/>
      <c r="H860" s="331">
        <f t="shared" si="181"/>
        <v>236.4</v>
      </c>
      <c r="I860" s="331">
        <f t="shared" si="181"/>
        <v>186.6</v>
      </c>
      <c r="J860" s="349">
        <f t="shared" si="180"/>
        <v>423</v>
      </c>
      <c r="K860" s="331">
        <f t="shared" si="182"/>
        <v>250</v>
      </c>
      <c r="L860" s="331">
        <f t="shared" si="182"/>
        <v>250</v>
      </c>
      <c r="O860" s="264"/>
    </row>
    <row r="861" spans="1:15" ht="15" customHeight="1">
      <c r="A861" s="390" t="s">
        <v>100</v>
      </c>
      <c r="B861" s="227" t="s">
        <v>404</v>
      </c>
      <c r="C861" s="209" t="s">
        <v>95</v>
      </c>
      <c r="D861" s="209" t="s">
        <v>110</v>
      </c>
      <c r="E861" s="223" t="s">
        <v>904</v>
      </c>
      <c r="F861" s="209" t="s">
        <v>101</v>
      </c>
      <c r="G861" s="209"/>
      <c r="H861" s="331">
        <f t="shared" si="181"/>
        <v>236.4</v>
      </c>
      <c r="I861" s="331">
        <f t="shared" si="181"/>
        <v>186.6</v>
      </c>
      <c r="J861" s="349">
        <f t="shared" si="180"/>
        <v>423</v>
      </c>
      <c r="K861" s="331">
        <f t="shared" si="182"/>
        <v>250</v>
      </c>
      <c r="L861" s="331">
        <f t="shared" si="182"/>
        <v>250</v>
      </c>
      <c r="O861" s="264"/>
    </row>
    <row r="862" spans="1:15">
      <c r="A862" s="390" t="s">
        <v>9</v>
      </c>
      <c r="B862" s="227" t="s">
        <v>404</v>
      </c>
      <c r="C862" s="209" t="s">
        <v>95</v>
      </c>
      <c r="D862" s="209" t="s">
        <v>110</v>
      </c>
      <c r="E862" s="223" t="s">
        <v>904</v>
      </c>
      <c r="F862" s="209" t="s">
        <v>101</v>
      </c>
      <c r="G862" s="209" t="s">
        <v>10</v>
      </c>
      <c r="H862" s="331">
        <v>236.4</v>
      </c>
      <c r="I862" s="331">
        <v>186.6</v>
      </c>
      <c r="J862" s="349">
        <f t="shared" si="180"/>
        <v>423</v>
      </c>
      <c r="K862" s="331">
        <v>250</v>
      </c>
      <c r="L862" s="331">
        <v>250</v>
      </c>
      <c r="O862" s="264"/>
    </row>
    <row r="863" spans="1:15" ht="38.25" customHeight="1">
      <c r="A863" s="268" t="s">
        <v>870</v>
      </c>
      <c r="B863" s="227" t="s">
        <v>404</v>
      </c>
      <c r="C863" s="209" t="s">
        <v>95</v>
      </c>
      <c r="D863" s="209" t="s">
        <v>110</v>
      </c>
      <c r="E863" s="223" t="s">
        <v>732</v>
      </c>
      <c r="F863" s="209"/>
      <c r="G863" s="209"/>
      <c r="H863" s="331">
        <f t="shared" ref="H863:I865" si="183">H864</f>
        <v>1943.1</v>
      </c>
      <c r="I863" s="331">
        <f t="shared" si="183"/>
        <v>0</v>
      </c>
      <c r="J863" s="349">
        <f t="shared" si="180"/>
        <v>1943.1</v>
      </c>
      <c r="K863" s="331">
        <f t="shared" ref="K863:L865" si="184">K864</f>
        <v>1943.1</v>
      </c>
      <c r="L863" s="331">
        <f t="shared" si="184"/>
        <v>1943.1</v>
      </c>
      <c r="O863" s="264"/>
    </row>
    <row r="864" spans="1:15" ht="42" customHeight="1">
      <c r="A864" s="390" t="s">
        <v>111</v>
      </c>
      <c r="B864" s="227" t="s">
        <v>404</v>
      </c>
      <c r="C864" s="209" t="s">
        <v>95</v>
      </c>
      <c r="D864" s="209" t="s">
        <v>110</v>
      </c>
      <c r="E864" s="223" t="s">
        <v>732</v>
      </c>
      <c r="F864" s="209" t="s">
        <v>99</v>
      </c>
      <c r="G864" s="209"/>
      <c r="H864" s="331">
        <f t="shared" si="183"/>
        <v>1943.1</v>
      </c>
      <c r="I864" s="331">
        <f t="shared" si="183"/>
        <v>0</v>
      </c>
      <c r="J864" s="349">
        <f t="shared" si="180"/>
        <v>1943.1</v>
      </c>
      <c r="K864" s="331">
        <f t="shared" si="184"/>
        <v>1943.1</v>
      </c>
      <c r="L864" s="331">
        <f t="shared" si="184"/>
        <v>1943.1</v>
      </c>
      <c r="O864" s="264"/>
    </row>
    <row r="865" spans="1:15" ht="16.5" customHeight="1">
      <c r="A865" s="390" t="s">
        <v>100</v>
      </c>
      <c r="B865" s="227" t="s">
        <v>404</v>
      </c>
      <c r="C865" s="209" t="s">
        <v>95</v>
      </c>
      <c r="D865" s="209" t="s">
        <v>110</v>
      </c>
      <c r="E865" s="223" t="s">
        <v>732</v>
      </c>
      <c r="F865" s="209" t="s">
        <v>101</v>
      </c>
      <c r="G865" s="209"/>
      <c r="H865" s="331">
        <f t="shared" si="183"/>
        <v>1943.1</v>
      </c>
      <c r="I865" s="331">
        <f t="shared" si="183"/>
        <v>0</v>
      </c>
      <c r="J865" s="349">
        <f t="shared" si="180"/>
        <v>1943.1</v>
      </c>
      <c r="K865" s="331">
        <f t="shared" si="184"/>
        <v>1943.1</v>
      </c>
      <c r="L865" s="331">
        <f t="shared" si="184"/>
        <v>1943.1</v>
      </c>
      <c r="O865" s="264"/>
    </row>
    <row r="866" spans="1:15">
      <c r="A866" s="390" t="s">
        <v>9</v>
      </c>
      <c r="B866" s="227" t="s">
        <v>404</v>
      </c>
      <c r="C866" s="209" t="s">
        <v>95</v>
      </c>
      <c r="D866" s="209" t="s">
        <v>110</v>
      </c>
      <c r="E866" s="223" t="s">
        <v>732</v>
      </c>
      <c r="F866" s="209" t="s">
        <v>101</v>
      </c>
      <c r="G866" s="209" t="s">
        <v>10</v>
      </c>
      <c r="H866" s="331">
        <v>1943.1</v>
      </c>
      <c r="I866" s="331"/>
      <c r="J866" s="349">
        <f t="shared" si="180"/>
        <v>1943.1</v>
      </c>
      <c r="K866" s="331">
        <v>1943.1</v>
      </c>
      <c r="L866" s="331">
        <v>1943.1</v>
      </c>
      <c r="O866" s="264"/>
    </row>
    <row r="867" spans="1:15" ht="26.25" customHeight="1">
      <c r="A867" s="390" t="s">
        <v>499</v>
      </c>
      <c r="B867" s="227" t="s">
        <v>404</v>
      </c>
      <c r="C867" s="358" t="s">
        <v>95</v>
      </c>
      <c r="D867" s="358" t="s">
        <v>110</v>
      </c>
      <c r="E867" s="223" t="s">
        <v>733</v>
      </c>
      <c r="F867" s="358" t="s">
        <v>38</v>
      </c>
      <c r="G867" s="358"/>
      <c r="H867" s="331">
        <f t="shared" ref="H867:I869" si="185">H868</f>
        <v>1560</v>
      </c>
      <c r="I867" s="331">
        <f t="shared" si="185"/>
        <v>92</v>
      </c>
      <c r="J867" s="349">
        <f t="shared" si="180"/>
        <v>1652</v>
      </c>
      <c r="K867" s="331">
        <f t="shared" ref="K867:L869" si="186">K868</f>
        <v>1400</v>
      </c>
      <c r="L867" s="331">
        <f t="shared" si="186"/>
        <v>1400</v>
      </c>
      <c r="O867" s="264"/>
    </row>
    <row r="868" spans="1:15" ht="38.25" customHeight="1">
      <c r="A868" s="390" t="s">
        <v>111</v>
      </c>
      <c r="B868" s="227" t="s">
        <v>404</v>
      </c>
      <c r="C868" s="209" t="s">
        <v>95</v>
      </c>
      <c r="D868" s="209" t="s">
        <v>110</v>
      </c>
      <c r="E868" s="223" t="s">
        <v>733</v>
      </c>
      <c r="F868" s="209" t="s">
        <v>99</v>
      </c>
      <c r="G868" s="209"/>
      <c r="H868" s="331">
        <f t="shared" si="185"/>
        <v>1560</v>
      </c>
      <c r="I868" s="331">
        <f t="shared" si="185"/>
        <v>92</v>
      </c>
      <c r="J868" s="349">
        <f t="shared" si="180"/>
        <v>1652</v>
      </c>
      <c r="K868" s="331">
        <f t="shared" si="186"/>
        <v>1400</v>
      </c>
      <c r="L868" s="331">
        <f t="shared" si="186"/>
        <v>1400</v>
      </c>
      <c r="O868" s="264"/>
    </row>
    <row r="869" spans="1:15" ht="15.75" customHeight="1">
      <c r="A869" s="390" t="s">
        <v>100</v>
      </c>
      <c r="B869" s="227" t="s">
        <v>404</v>
      </c>
      <c r="C869" s="209" t="s">
        <v>95</v>
      </c>
      <c r="D869" s="209" t="s">
        <v>110</v>
      </c>
      <c r="E869" s="223" t="s">
        <v>733</v>
      </c>
      <c r="F869" s="209" t="s">
        <v>101</v>
      </c>
      <c r="G869" s="209"/>
      <c r="H869" s="331">
        <f t="shared" si="185"/>
        <v>1560</v>
      </c>
      <c r="I869" s="331">
        <f t="shared" si="185"/>
        <v>92</v>
      </c>
      <c r="J869" s="349">
        <f t="shared" si="180"/>
        <v>1652</v>
      </c>
      <c r="K869" s="331">
        <f t="shared" si="186"/>
        <v>1400</v>
      </c>
      <c r="L869" s="331">
        <f t="shared" si="186"/>
        <v>1400</v>
      </c>
      <c r="O869" s="264"/>
    </row>
    <row r="870" spans="1:15">
      <c r="A870" s="390" t="s">
        <v>9</v>
      </c>
      <c r="B870" s="227" t="s">
        <v>404</v>
      </c>
      <c r="C870" s="209" t="s">
        <v>95</v>
      </c>
      <c r="D870" s="209" t="s">
        <v>110</v>
      </c>
      <c r="E870" s="223" t="s">
        <v>733</v>
      </c>
      <c r="F870" s="209" t="s">
        <v>101</v>
      </c>
      <c r="G870" s="209" t="s">
        <v>10</v>
      </c>
      <c r="H870" s="331">
        <v>1560</v>
      </c>
      <c r="I870" s="331">
        <v>92</v>
      </c>
      <c r="J870" s="349">
        <f t="shared" si="180"/>
        <v>1652</v>
      </c>
      <c r="K870" s="331">
        <v>1400</v>
      </c>
      <c r="L870" s="331">
        <v>1400</v>
      </c>
      <c r="O870" s="264"/>
    </row>
    <row r="871" spans="1:15" ht="79.5" customHeight="1">
      <c r="A871" s="390" t="s">
        <v>1000</v>
      </c>
      <c r="B871" s="227" t="s">
        <v>404</v>
      </c>
      <c r="C871" s="209" t="s">
        <v>95</v>
      </c>
      <c r="D871" s="209" t="s">
        <v>110</v>
      </c>
      <c r="E871" s="223" t="s">
        <v>1063</v>
      </c>
      <c r="F871" s="209"/>
      <c r="G871" s="209"/>
      <c r="H871" s="331">
        <f>H872</f>
        <v>1491.3000000000002</v>
      </c>
      <c r="I871" s="331">
        <f>I872</f>
        <v>0</v>
      </c>
      <c r="J871" s="349">
        <f>H871+I871</f>
        <v>1491.3000000000002</v>
      </c>
      <c r="K871" s="331">
        <f>K872</f>
        <v>1513.8999999999999</v>
      </c>
      <c r="L871" s="331">
        <f>L872</f>
        <v>1541.3</v>
      </c>
      <c r="O871" s="264"/>
    </row>
    <row r="872" spans="1:15" ht="38.25">
      <c r="A872" s="225" t="s">
        <v>907</v>
      </c>
      <c r="B872" s="227" t="s">
        <v>404</v>
      </c>
      <c r="C872" s="209" t="s">
        <v>95</v>
      </c>
      <c r="D872" s="209" t="s">
        <v>110</v>
      </c>
      <c r="E872" s="223" t="s">
        <v>1063</v>
      </c>
      <c r="F872" s="209" t="s">
        <v>99</v>
      </c>
      <c r="G872" s="209"/>
      <c r="H872" s="331">
        <f>H873</f>
        <v>1491.3000000000002</v>
      </c>
      <c r="I872" s="331">
        <f>I873</f>
        <v>0</v>
      </c>
      <c r="J872" s="349">
        <f>H872+I872</f>
        <v>1491.3000000000002</v>
      </c>
      <c r="K872" s="331">
        <f>K873</f>
        <v>1513.8999999999999</v>
      </c>
      <c r="L872" s="331">
        <f>L873</f>
        <v>1541.3</v>
      </c>
      <c r="O872" s="264"/>
    </row>
    <row r="873" spans="1:15">
      <c r="A873" s="225" t="s">
        <v>100</v>
      </c>
      <c r="B873" s="227" t="s">
        <v>404</v>
      </c>
      <c r="C873" s="209" t="s">
        <v>95</v>
      </c>
      <c r="D873" s="209" t="s">
        <v>110</v>
      </c>
      <c r="E873" s="223" t="s">
        <v>1063</v>
      </c>
      <c r="F873" s="209" t="s">
        <v>101</v>
      </c>
      <c r="G873" s="209"/>
      <c r="H873" s="331">
        <f>H874+H875</f>
        <v>1491.3000000000002</v>
      </c>
      <c r="I873" s="331">
        <f>I874+I875</f>
        <v>0</v>
      </c>
      <c r="J873" s="349">
        <f>H873+I873</f>
        <v>1491.3000000000002</v>
      </c>
      <c r="K873" s="331">
        <f>K874+K875</f>
        <v>1513.8999999999999</v>
      </c>
      <c r="L873" s="331">
        <f>L874+L875</f>
        <v>1541.3</v>
      </c>
      <c r="O873" s="264"/>
    </row>
    <row r="874" spans="1:15">
      <c r="A874" s="225" t="s">
        <v>11</v>
      </c>
      <c r="B874" s="227" t="s">
        <v>404</v>
      </c>
      <c r="C874" s="209" t="s">
        <v>95</v>
      </c>
      <c r="D874" s="209" t="s">
        <v>110</v>
      </c>
      <c r="E874" s="223" t="s">
        <v>1063</v>
      </c>
      <c r="F874" s="209" t="s">
        <v>101</v>
      </c>
      <c r="G874" s="209" t="s">
        <v>12</v>
      </c>
      <c r="H874" s="331">
        <v>14.9</v>
      </c>
      <c r="I874" s="331">
        <v>0</v>
      </c>
      <c r="J874" s="349">
        <f>H874+I874</f>
        <v>14.9</v>
      </c>
      <c r="K874" s="331">
        <v>15.1</v>
      </c>
      <c r="L874" s="331">
        <v>30.8</v>
      </c>
      <c r="O874" s="264"/>
    </row>
    <row r="875" spans="1:15">
      <c r="A875" s="225" t="s">
        <v>628</v>
      </c>
      <c r="B875" s="227" t="s">
        <v>404</v>
      </c>
      <c r="C875" s="209" t="s">
        <v>95</v>
      </c>
      <c r="D875" s="209" t="s">
        <v>110</v>
      </c>
      <c r="E875" s="223" t="s">
        <v>1063</v>
      </c>
      <c r="F875" s="209" t="s">
        <v>101</v>
      </c>
      <c r="G875" s="209" t="s">
        <v>197</v>
      </c>
      <c r="H875" s="331">
        <v>1476.4</v>
      </c>
      <c r="I875" s="331">
        <v>0</v>
      </c>
      <c r="J875" s="349">
        <f>H875+I875</f>
        <v>1476.4</v>
      </c>
      <c r="K875" s="331">
        <v>1498.8</v>
      </c>
      <c r="L875" s="331">
        <v>1510.5</v>
      </c>
      <c r="O875" s="264"/>
    </row>
    <row r="876" spans="1:15" ht="78" hidden="1" customHeight="1">
      <c r="A876" s="390" t="s">
        <v>1000</v>
      </c>
      <c r="B876" s="227" t="s">
        <v>404</v>
      </c>
      <c r="C876" s="209" t="s">
        <v>95</v>
      </c>
      <c r="D876" s="209" t="s">
        <v>110</v>
      </c>
      <c r="E876" s="223" t="s">
        <v>998</v>
      </c>
      <c r="F876" s="209"/>
      <c r="G876" s="209"/>
      <c r="H876" s="331">
        <f t="shared" ref="H876:L877" si="187">H877</f>
        <v>0</v>
      </c>
      <c r="I876" s="331">
        <f t="shared" si="187"/>
        <v>0</v>
      </c>
      <c r="J876" s="349">
        <f t="shared" si="180"/>
        <v>0</v>
      </c>
      <c r="K876" s="331">
        <f t="shared" si="187"/>
        <v>0</v>
      </c>
      <c r="L876" s="331">
        <f t="shared" si="187"/>
        <v>0</v>
      </c>
      <c r="O876" s="264"/>
    </row>
    <row r="877" spans="1:15" ht="38.25" hidden="1">
      <c r="A877" s="225" t="s">
        <v>907</v>
      </c>
      <c r="B877" s="227" t="s">
        <v>404</v>
      </c>
      <c r="C877" s="209" t="s">
        <v>95</v>
      </c>
      <c r="D877" s="209" t="s">
        <v>110</v>
      </c>
      <c r="E877" s="223" t="s">
        <v>998</v>
      </c>
      <c r="F877" s="209" t="s">
        <v>99</v>
      </c>
      <c r="G877" s="209"/>
      <c r="H877" s="331">
        <f t="shared" si="187"/>
        <v>0</v>
      </c>
      <c r="I877" s="331">
        <f t="shared" si="187"/>
        <v>0</v>
      </c>
      <c r="J877" s="349">
        <f t="shared" si="180"/>
        <v>0</v>
      </c>
      <c r="K877" s="331">
        <f t="shared" si="187"/>
        <v>0</v>
      </c>
      <c r="L877" s="331">
        <f t="shared" si="187"/>
        <v>0</v>
      </c>
      <c r="O877" s="264"/>
    </row>
    <row r="878" spans="1:15" hidden="1">
      <c r="A878" s="225" t="s">
        <v>100</v>
      </c>
      <c r="B878" s="227" t="s">
        <v>404</v>
      </c>
      <c r="C878" s="209" t="s">
        <v>95</v>
      </c>
      <c r="D878" s="209" t="s">
        <v>110</v>
      </c>
      <c r="E878" s="223" t="s">
        <v>998</v>
      </c>
      <c r="F878" s="209" t="s">
        <v>101</v>
      </c>
      <c r="G878" s="209"/>
      <c r="H878" s="331">
        <f>H879+H880</f>
        <v>0</v>
      </c>
      <c r="I878" s="331">
        <f>I879+I880</f>
        <v>0</v>
      </c>
      <c r="J878" s="349">
        <f t="shared" si="180"/>
        <v>0</v>
      </c>
      <c r="K878" s="331">
        <f>K879+K880</f>
        <v>0</v>
      </c>
      <c r="L878" s="331">
        <f>L879+L880</f>
        <v>0</v>
      </c>
      <c r="O878" s="264"/>
    </row>
    <row r="879" spans="1:15" hidden="1">
      <c r="A879" s="225" t="s">
        <v>11</v>
      </c>
      <c r="B879" s="227" t="s">
        <v>404</v>
      </c>
      <c r="C879" s="209" t="s">
        <v>95</v>
      </c>
      <c r="D879" s="209" t="s">
        <v>110</v>
      </c>
      <c r="E879" s="223" t="s">
        <v>998</v>
      </c>
      <c r="F879" s="209" t="s">
        <v>101</v>
      </c>
      <c r="G879" s="209" t="s">
        <v>12</v>
      </c>
      <c r="H879" s="331">
        <v>0</v>
      </c>
      <c r="I879" s="331">
        <v>0</v>
      </c>
      <c r="J879" s="349">
        <f t="shared" si="180"/>
        <v>0</v>
      </c>
      <c r="K879" s="368">
        <v>0</v>
      </c>
      <c r="L879" s="368">
        <v>0</v>
      </c>
      <c r="O879" s="264"/>
    </row>
    <row r="880" spans="1:15" hidden="1">
      <c r="A880" s="225" t="s">
        <v>628</v>
      </c>
      <c r="B880" s="227" t="s">
        <v>404</v>
      </c>
      <c r="C880" s="209" t="s">
        <v>95</v>
      </c>
      <c r="D880" s="209" t="s">
        <v>110</v>
      </c>
      <c r="E880" s="223" t="s">
        <v>998</v>
      </c>
      <c r="F880" s="209" t="s">
        <v>101</v>
      </c>
      <c r="G880" s="209" t="s">
        <v>197</v>
      </c>
      <c r="H880" s="331">
        <v>0</v>
      </c>
      <c r="I880" s="331">
        <v>0</v>
      </c>
      <c r="J880" s="349">
        <f t="shared" si="180"/>
        <v>0</v>
      </c>
      <c r="K880" s="368">
        <v>0</v>
      </c>
      <c r="L880" s="368">
        <v>0</v>
      </c>
      <c r="O880" s="264"/>
    </row>
    <row r="881" spans="1:15" ht="96" customHeight="1">
      <c r="A881" s="225" t="s">
        <v>1055</v>
      </c>
      <c r="B881" s="227" t="s">
        <v>404</v>
      </c>
      <c r="C881" s="209" t="s">
        <v>95</v>
      </c>
      <c r="D881" s="209" t="s">
        <v>110</v>
      </c>
      <c r="E881" s="223" t="s">
        <v>1064</v>
      </c>
      <c r="F881" s="209"/>
      <c r="G881" s="209"/>
      <c r="H881" s="331">
        <f t="shared" ref="H881:I883" si="188">H882</f>
        <v>546.79999999999995</v>
      </c>
      <c r="I881" s="331">
        <f t="shared" si="188"/>
        <v>0</v>
      </c>
      <c r="J881" s="349">
        <f>H881+I881</f>
        <v>546.79999999999995</v>
      </c>
      <c r="K881" s="368">
        <f t="shared" ref="K881:L883" si="189">K882</f>
        <v>546.79999999999995</v>
      </c>
      <c r="L881" s="368">
        <f t="shared" si="189"/>
        <v>546.79999999999995</v>
      </c>
      <c r="O881" s="264"/>
    </row>
    <row r="882" spans="1:15" ht="42.75" customHeight="1">
      <c r="A882" s="225" t="s">
        <v>907</v>
      </c>
      <c r="B882" s="227" t="s">
        <v>404</v>
      </c>
      <c r="C882" s="209" t="s">
        <v>95</v>
      </c>
      <c r="D882" s="209" t="s">
        <v>110</v>
      </c>
      <c r="E882" s="223" t="s">
        <v>1064</v>
      </c>
      <c r="F882" s="209" t="s">
        <v>99</v>
      </c>
      <c r="G882" s="209"/>
      <c r="H882" s="331">
        <f t="shared" si="188"/>
        <v>546.79999999999995</v>
      </c>
      <c r="I882" s="331">
        <f t="shared" si="188"/>
        <v>0</v>
      </c>
      <c r="J882" s="349">
        <f>H882+I882</f>
        <v>546.79999999999995</v>
      </c>
      <c r="K882" s="368">
        <f t="shared" si="189"/>
        <v>546.79999999999995</v>
      </c>
      <c r="L882" s="368">
        <f t="shared" si="189"/>
        <v>546.79999999999995</v>
      </c>
      <c r="O882" s="264"/>
    </row>
    <row r="883" spans="1:15">
      <c r="A883" s="225" t="s">
        <v>100</v>
      </c>
      <c r="B883" s="227" t="s">
        <v>404</v>
      </c>
      <c r="C883" s="209" t="s">
        <v>95</v>
      </c>
      <c r="D883" s="209" t="s">
        <v>110</v>
      </c>
      <c r="E883" s="223" t="s">
        <v>1064</v>
      </c>
      <c r="F883" s="209" t="s">
        <v>101</v>
      </c>
      <c r="G883" s="209"/>
      <c r="H883" s="331">
        <f t="shared" si="188"/>
        <v>546.79999999999995</v>
      </c>
      <c r="I883" s="331">
        <f t="shared" si="188"/>
        <v>0</v>
      </c>
      <c r="J883" s="349">
        <f>H883+I883</f>
        <v>546.79999999999995</v>
      </c>
      <c r="K883" s="368">
        <f t="shared" si="189"/>
        <v>546.79999999999995</v>
      </c>
      <c r="L883" s="368">
        <f t="shared" si="189"/>
        <v>546.79999999999995</v>
      </c>
      <c r="O883" s="264"/>
    </row>
    <row r="884" spans="1:15" ht="17.25" customHeight="1">
      <c r="A884" s="225" t="s">
        <v>628</v>
      </c>
      <c r="B884" s="227" t="s">
        <v>404</v>
      </c>
      <c r="C884" s="209" t="s">
        <v>95</v>
      </c>
      <c r="D884" s="209" t="s">
        <v>110</v>
      </c>
      <c r="E884" s="223" t="s">
        <v>1064</v>
      </c>
      <c r="F884" s="209" t="s">
        <v>101</v>
      </c>
      <c r="G884" s="209" t="s">
        <v>197</v>
      </c>
      <c r="H884" s="331">
        <v>546.79999999999995</v>
      </c>
      <c r="I884" s="331">
        <v>0</v>
      </c>
      <c r="J884" s="349">
        <f>H884+I884</f>
        <v>546.79999999999995</v>
      </c>
      <c r="K884" s="368">
        <v>546.79999999999995</v>
      </c>
      <c r="L884" s="368">
        <v>546.79999999999995</v>
      </c>
      <c r="O884" s="264"/>
    </row>
    <row r="885" spans="1:15" ht="93" hidden="1" customHeight="1">
      <c r="A885" s="225" t="s">
        <v>1055</v>
      </c>
      <c r="B885" s="227" t="s">
        <v>404</v>
      </c>
      <c r="C885" s="209" t="s">
        <v>95</v>
      </c>
      <c r="D885" s="209" t="s">
        <v>110</v>
      </c>
      <c r="E885" s="223" t="s">
        <v>1054</v>
      </c>
      <c r="F885" s="209"/>
      <c r="G885" s="209"/>
      <c r="H885" s="331">
        <f t="shared" ref="H885:L887" si="190">H886</f>
        <v>0</v>
      </c>
      <c r="I885" s="331">
        <f t="shared" si="190"/>
        <v>0</v>
      </c>
      <c r="J885" s="349">
        <f t="shared" si="180"/>
        <v>0</v>
      </c>
      <c r="K885" s="331">
        <f t="shared" si="190"/>
        <v>0</v>
      </c>
      <c r="L885" s="331">
        <f t="shared" si="190"/>
        <v>0</v>
      </c>
      <c r="O885" s="264"/>
    </row>
    <row r="886" spans="1:15" ht="38.25" hidden="1">
      <c r="A886" s="225" t="s">
        <v>907</v>
      </c>
      <c r="B886" s="227" t="s">
        <v>404</v>
      </c>
      <c r="C886" s="209" t="s">
        <v>95</v>
      </c>
      <c r="D886" s="209" t="s">
        <v>110</v>
      </c>
      <c r="E886" s="223" t="s">
        <v>1054</v>
      </c>
      <c r="F886" s="209" t="s">
        <v>99</v>
      </c>
      <c r="G886" s="209"/>
      <c r="H886" s="331">
        <f t="shared" si="190"/>
        <v>0</v>
      </c>
      <c r="I886" s="331">
        <f t="shared" si="190"/>
        <v>0</v>
      </c>
      <c r="J886" s="349">
        <f t="shared" si="180"/>
        <v>0</v>
      </c>
      <c r="K886" s="331">
        <f t="shared" si="190"/>
        <v>0</v>
      </c>
      <c r="L886" s="331">
        <f t="shared" si="190"/>
        <v>0</v>
      </c>
      <c r="O886" s="264"/>
    </row>
    <row r="887" spans="1:15" hidden="1">
      <c r="A887" s="225" t="s">
        <v>100</v>
      </c>
      <c r="B887" s="227" t="s">
        <v>404</v>
      </c>
      <c r="C887" s="209" t="s">
        <v>95</v>
      </c>
      <c r="D887" s="209" t="s">
        <v>110</v>
      </c>
      <c r="E887" s="223" t="s">
        <v>1054</v>
      </c>
      <c r="F887" s="209" t="s">
        <v>101</v>
      </c>
      <c r="G887" s="209"/>
      <c r="H887" s="331">
        <f t="shared" si="190"/>
        <v>0</v>
      </c>
      <c r="I887" s="331">
        <f t="shared" si="190"/>
        <v>0</v>
      </c>
      <c r="J887" s="349">
        <f t="shared" si="180"/>
        <v>0</v>
      </c>
      <c r="K887" s="331">
        <f t="shared" si="190"/>
        <v>0</v>
      </c>
      <c r="L887" s="331">
        <f t="shared" si="190"/>
        <v>0</v>
      </c>
      <c r="O887" s="264"/>
    </row>
    <row r="888" spans="1:15" hidden="1">
      <c r="A888" s="225" t="s">
        <v>628</v>
      </c>
      <c r="B888" s="227" t="s">
        <v>404</v>
      </c>
      <c r="C888" s="209" t="s">
        <v>95</v>
      </c>
      <c r="D888" s="209" t="s">
        <v>110</v>
      </c>
      <c r="E888" s="223" t="s">
        <v>1054</v>
      </c>
      <c r="F888" s="209" t="s">
        <v>101</v>
      </c>
      <c r="G888" s="209" t="s">
        <v>197</v>
      </c>
      <c r="H888" s="331">
        <v>0</v>
      </c>
      <c r="I888" s="331">
        <v>0</v>
      </c>
      <c r="J888" s="349">
        <f t="shared" si="180"/>
        <v>0</v>
      </c>
      <c r="K888" s="368">
        <v>0</v>
      </c>
      <c r="L888" s="368">
        <v>0</v>
      </c>
      <c r="O888" s="264"/>
    </row>
    <row r="889" spans="1:15" ht="89.25">
      <c r="A889" s="394" t="s">
        <v>299</v>
      </c>
      <c r="B889" s="403" t="s">
        <v>404</v>
      </c>
      <c r="C889" s="209" t="s">
        <v>95</v>
      </c>
      <c r="D889" s="209" t="s">
        <v>110</v>
      </c>
      <c r="E889" s="223" t="s">
        <v>734</v>
      </c>
      <c r="F889" s="209" t="s">
        <v>38</v>
      </c>
      <c r="G889" s="209"/>
      <c r="H889" s="331">
        <f t="shared" ref="H889:I891" si="191">H890</f>
        <v>97869.7</v>
      </c>
      <c r="I889" s="331">
        <f t="shared" si="191"/>
        <v>0</v>
      </c>
      <c r="J889" s="349">
        <f t="shared" si="180"/>
        <v>97869.7</v>
      </c>
      <c r="K889" s="331">
        <f t="shared" ref="K889:L891" si="192">K890</f>
        <v>97845.8</v>
      </c>
      <c r="L889" s="331">
        <f t="shared" si="192"/>
        <v>97845.8</v>
      </c>
      <c r="O889" s="264"/>
    </row>
    <row r="890" spans="1:15" ht="38.25">
      <c r="A890" s="225" t="s">
        <v>907</v>
      </c>
      <c r="B890" s="227" t="s">
        <v>404</v>
      </c>
      <c r="C890" s="209" t="s">
        <v>95</v>
      </c>
      <c r="D890" s="209" t="s">
        <v>110</v>
      </c>
      <c r="E890" s="223" t="s">
        <v>734</v>
      </c>
      <c r="F890" s="209" t="s">
        <v>99</v>
      </c>
      <c r="G890" s="209"/>
      <c r="H890" s="331">
        <f t="shared" si="191"/>
        <v>97869.7</v>
      </c>
      <c r="I890" s="331">
        <f t="shared" si="191"/>
        <v>0</v>
      </c>
      <c r="J890" s="349">
        <f t="shared" si="180"/>
        <v>97869.7</v>
      </c>
      <c r="K890" s="331">
        <f t="shared" si="192"/>
        <v>97845.8</v>
      </c>
      <c r="L890" s="331">
        <f t="shared" si="192"/>
        <v>97845.8</v>
      </c>
      <c r="O890" s="264"/>
    </row>
    <row r="891" spans="1:15" ht="15.75" customHeight="1">
      <c r="A891" s="225" t="s">
        <v>100</v>
      </c>
      <c r="B891" s="227" t="s">
        <v>404</v>
      </c>
      <c r="C891" s="209" t="s">
        <v>95</v>
      </c>
      <c r="D891" s="209" t="s">
        <v>110</v>
      </c>
      <c r="E891" s="223" t="s">
        <v>734</v>
      </c>
      <c r="F891" s="209" t="s">
        <v>101</v>
      </c>
      <c r="G891" s="209"/>
      <c r="H891" s="331">
        <f t="shared" si="191"/>
        <v>97869.7</v>
      </c>
      <c r="I891" s="331">
        <f t="shared" si="191"/>
        <v>0</v>
      </c>
      <c r="J891" s="349">
        <f t="shared" si="180"/>
        <v>97869.7</v>
      </c>
      <c r="K891" s="331">
        <f t="shared" si="192"/>
        <v>97845.8</v>
      </c>
      <c r="L891" s="331">
        <f t="shared" si="192"/>
        <v>97845.8</v>
      </c>
      <c r="O891" s="264"/>
    </row>
    <row r="892" spans="1:15">
      <c r="A892" s="225" t="s">
        <v>11</v>
      </c>
      <c r="B892" s="227" t="s">
        <v>404</v>
      </c>
      <c r="C892" s="209" t="s">
        <v>95</v>
      </c>
      <c r="D892" s="209" t="s">
        <v>110</v>
      </c>
      <c r="E892" s="223" t="s">
        <v>734</v>
      </c>
      <c r="F892" s="209" t="s">
        <v>101</v>
      </c>
      <c r="G892" s="209" t="s">
        <v>12</v>
      </c>
      <c r="H892" s="331">
        <v>97869.7</v>
      </c>
      <c r="I892" s="331"/>
      <c r="J892" s="349">
        <f t="shared" si="180"/>
        <v>97869.7</v>
      </c>
      <c r="K892" s="331">
        <v>97845.8</v>
      </c>
      <c r="L892" s="331">
        <v>97845.8</v>
      </c>
      <c r="O892" s="264"/>
    </row>
    <row r="893" spans="1:15" ht="101.25" customHeight="1">
      <c r="A893" s="388" t="s">
        <v>979</v>
      </c>
      <c r="B893" s="379" t="s">
        <v>404</v>
      </c>
      <c r="C893" s="209" t="s">
        <v>95</v>
      </c>
      <c r="D893" s="209" t="s">
        <v>110</v>
      </c>
      <c r="E893" s="223" t="s">
        <v>982</v>
      </c>
      <c r="F893" s="209"/>
      <c r="G893" s="209"/>
      <c r="H893" s="331">
        <f t="shared" ref="H893:L895" si="193">H894</f>
        <v>150.6</v>
      </c>
      <c r="I893" s="331">
        <f t="shared" si="193"/>
        <v>0</v>
      </c>
      <c r="J893" s="349">
        <f t="shared" si="180"/>
        <v>150.6</v>
      </c>
      <c r="K893" s="368">
        <f t="shared" si="193"/>
        <v>150.6</v>
      </c>
      <c r="L893" s="368">
        <f t="shared" si="193"/>
        <v>150.6</v>
      </c>
      <c r="O893" s="264"/>
    </row>
    <row r="894" spans="1:15" ht="38.25">
      <c r="A894" s="225" t="s">
        <v>907</v>
      </c>
      <c r="B894" s="227" t="s">
        <v>404</v>
      </c>
      <c r="C894" s="209" t="s">
        <v>95</v>
      </c>
      <c r="D894" s="209" t="s">
        <v>110</v>
      </c>
      <c r="E894" s="223" t="s">
        <v>982</v>
      </c>
      <c r="F894" s="209" t="s">
        <v>99</v>
      </c>
      <c r="G894" s="209"/>
      <c r="H894" s="331">
        <f t="shared" si="193"/>
        <v>150.6</v>
      </c>
      <c r="I894" s="331">
        <f t="shared" si="193"/>
        <v>0</v>
      </c>
      <c r="J894" s="349">
        <f t="shared" si="180"/>
        <v>150.6</v>
      </c>
      <c r="K894" s="368">
        <f t="shared" si="193"/>
        <v>150.6</v>
      </c>
      <c r="L894" s="368">
        <f t="shared" si="193"/>
        <v>150.6</v>
      </c>
      <c r="O894" s="264"/>
    </row>
    <row r="895" spans="1:15">
      <c r="A895" s="225" t="s">
        <v>100</v>
      </c>
      <c r="B895" s="227" t="s">
        <v>404</v>
      </c>
      <c r="C895" s="209" t="s">
        <v>95</v>
      </c>
      <c r="D895" s="209" t="s">
        <v>110</v>
      </c>
      <c r="E895" s="223" t="s">
        <v>982</v>
      </c>
      <c r="F895" s="209" t="s">
        <v>101</v>
      </c>
      <c r="G895" s="209"/>
      <c r="H895" s="331">
        <f t="shared" si="193"/>
        <v>150.6</v>
      </c>
      <c r="I895" s="331">
        <f t="shared" si="193"/>
        <v>0</v>
      </c>
      <c r="J895" s="349">
        <f t="shared" si="180"/>
        <v>150.6</v>
      </c>
      <c r="K895" s="368">
        <f t="shared" si="193"/>
        <v>150.6</v>
      </c>
      <c r="L895" s="368">
        <f t="shared" si="193"/>
        <v>150.6</v>
      </c>
      <c r="O895" s="264"/>
    </row>
    <row r="896" spans="1:15">
      <c r="A896" s="225" t="s">
        <v>11</v>
      </c>
      <c r="B896" s="227" t="s">
        <v>404</v>
      </c>
      <c r="C896" s="209" t="s">
        <v>95</v>
      </c>
      <c r="D896" s="209" t="s">
        <v>110</v>
      </c>
      <c r="E896" s="223" t="s">
        <v>982</v>
      </c>
      <c r="F896" s="209" t="s">
        <v>101</v>
      </c>
      <c r="G896" s="209" t="s">
        <v>12</v>
      </c>
      <c r="H896" s="331">
        <v>150.6</v>
      </c>
      <c r="I896" s="331"/>
      <c r="J896" s="349">
        <f t="shared" si="180"/>
        <v>150.6</v>
      </c>
      <c r="K896" s="331">
        <v>150.6</v>
      </c>
      <c r="L896" s="331">
        <v>150.6</v>
      </c>
      <c r="O896" s="264"/>
    </row>
    <row r="897" spans="1:15" ht="62.25" customHeight="1">
      <c r="A897" s="388" t="s">
        <v>301</v>
      </c>
      <c r="B897" s="379" t="s">
        <v>404</v>
      </c>
      <c r="C897" s="209" t="s">
        <v>95</v>
      </c>
      <c r="D897" s="209" t="s">
        <v>110</v>
      </c>
      <c r="E897" s="223" t="s">
        <v>735</v>
      </c>
      <c r="F897" s="209"/>
      <c r="G897" s="209"/>
      <c r="H897" s="331">
        <f t="shared" ref="H897:I899" si="194">H898</f>
        <v>1943.1</v>
      </c>
      <c r="I897" s="331">
        <f t="shared" si="194"/>
        <v>0</v>
      </c>
      <c r="J897" s="349">
        <f t="shared" si="180"/>
        <v>1943.1</v>
      </c>
      <c r="K897" s="331">
        <f t="shared" ref="K897:L899" si="195">K898</f>
        <v>1943.1</v>
      </c>
      <c r="L897" s="331">
        <f t="shared" si="195"/>
        <v>1943.1</v>
      </c>
      <c r="O897" s="264"/>
    </row>
    <row r="898" spans="1:15" ht="42.75" customHeight="1">
      <c r="A898" s="225" t="s">
        <v>907</v>
      </c>
      <c r="B898" s="227" t="s">
        <v>404</v>
      </c>
      <c r="C898" s="209" t="s">
        <v>95</v>
      </c>
      <c r="D898" s="209" t="s">
        <v>110</v>
      </c>
      <c r="E898" s="223" t="s">
        <v>735</v>
      </c>
      <c r="F898" s="209" t="s">
        <v>99</v>
      </c>
      <c r="G898" s="209"/>
      <c r="H898" s="331">
        <f t="shared" si="194"/>
        <v>1943.1</v>
      </c>
      <c r="I898" s="331">
        <f t="shared" si="194"/>
        <v>0</v>
      </c>
      <c r="J898" s="349">
        <f t="shared" si="180"/>
        <v>1943.1</v>
      </c>
      <c r="K898" s="331">
        <f t="shared" si="195"/>
        <v>1943.1</v>
      </c>
      <c r="L898" s="331">
        <f t="shared" si="195"/>
        <v>1943.1</v>
      </c>
      <c r="O898" s="264"/>
    </row>
    <row r="899" spans="1:15" ht="17.25" customHeight="1">
      <c r="A899" s="225" t="s">
        <v>100</v>
      </c>
      <c r="B899" s="227" t="s">
        <v>404</v>
      </c>
      <c r="C899" s="209" t="s">
        <v>95</v>
      </c>
      <c r="D899" s="209" t="s">
        <v>110</v>
      </c>
      <c r="E899" s="223" t="s">
        <v>735</v>
      </c>
      <c r="F899" s="209" t="s">
        <v>101</v>
      </c>
      <c r="G899" s="209"/>
      <c r="H899" s="331">
        <f t="shared" si="194"/>
        <v>1943.1</v>
      </c>
      <c r="I899" s="331">
        <f t="shared" si="194"/>
        <v>0</v>
      </c>
      <c r="J899" s="349">
        <f t="shared" si="180"/>
        <v>1943.1</v>
      </c>
      <c r="K899" s="331">
        <f t="shared" si="195"/>
        <v>1943.1</v>
      </c>
      <c r="L899" s="331">
        <f t="shared" si="195"/>
        <v>1943.1</v>
      </c>
      <c r="O899" s="264"/>
    </row>
    <row r="900" spans="1:15">
      <c r="A900" s="225" t="s">
        <v>11</v>
      </c>
      <c r="B900" s="227" t="s">
        <v>404</v>
      </c>
      <c r="C900" s="209" t="s">
        <v>95</v>
      </c>
      <c r="D900" s="209" t="s">
        <v>110</v>
      </c>
      <c r="E900" s="223" t="s">
        <v>735</v>
      </c>
      <c r="F900" s="209" t="s">
        <v>101</v>
      </c>
      <c r="G900" s="209" t="s">
        <v>12</v>
      </c>
      <c r="H900" s="331">
        <v>1943.1</v>
      </c>
      <c r="I900" s="331"/>
      <c r="J900" s="349">
        <f t="shared" si="180"/>
        <v>1943.1</v>
      </c>
      <c r="K900" s="331">
        <v>1943.1</v>
      </c>
      <c r="L900" s="331">
        <v>1943.1</v>
      </c>
      <c r="O900" s="264"/>
    </row>
    <row r="901" spans="1:15" ht="47.25" customHeight="1">
      <c r="A901" s="388" t="s">
        <v>828</v>
      </c>
      <c r="B901" s="379" t="s">
        <v>404</v>
      </c>
      <c r="C901" s="209" t="s">
        <v>95</v>
      </c>
      <c r="D901" s="209" t="s">
        <v>110</v>
      </c>
      <c r="E901" s="223" t="s">
        <v>829</v>
      </c>
      <c r="F901" s="209"/>
      <c r="G901" s="209"/>
      <c r="H901" s="331">
        <f t="shared" ref="H901:L902" si="196">H902</f>
        <v>2353.5</v>
      </c>
      <c r="I901" s="331">
        <f t="shared" si="196"/>
        <v>0</v>
      </c>
      <c r="J901" s="349">
        <f t="shared" si="180"/>
        <v>2353.5</v>
      </c>
      <c r="K901" s="331">
        <f t="shared" si="196"/>
        <v>2111.5</v>
      </c>
      <c r="L901" s="331">
        <f t="shared" si="196"/>
        <v>2018.6</v>
      </c>
      <c r="O901" s="264"/>
    </row>
    <row r="902" spans="1:15" ht="39" customHeight="1">
      <c r="A902" s="225" t="s">
        <v>907</v>
      </c>
      <c r="B902" s="227" t="s">
        <v>404</v>
      </c>
      <c r="C902" s="209" t="s">
        <v>95</v>
      </c>
      <c r="D902" s="209" t="s">
        <v>110</v>
      </c>
      <c r="E902" s="223" t="s">
        <v>829</v>
      </c>
      <c r="F902" s="209" t="s">
        <v>99</v>
      </c>
      <c r="G902" s="209"/>
      <c r="H902" s="331">
        <f t="shared" si="196"/>
        <v>2353.5</v>
      </c>
      <c r="I902" s="331">
        <f t="shared" si="196"/>
        <v>0</v>
      </c>
      <c r="J902" s="349">
        <f t="shared" si="180"/>
        <v>2353.5</v>
      </c>
      <c r="K902" s="331">
        <f t="shared" si="196"/>
        <v>2111.5</v>
      </c>
      <c r="L902" s="331">
        <f t="shared" si="196"/>
        <v>2018.6</v>
      </c>
      <c r="O902" s="264"/>
    </row>
    <row r="903" spans="1:15" ht="15" customHeight="1">
      <c r="A903" s="225" t="s">
        <v>100</v>
      </c>
      <c r="B903" s="227" t="s">
        <v>404</v>
      </c>
      <c r="C903" s="209" t="s">
        <v>95</v>
      </c>
      <c r="D903" s="209" t="s">
        <v>110</v>
      </c>
      <c r="E903" s="223" t="s">
        <v>829</v>
      </c>
      <c r="F903" s="209" t="s">
        <v>101</v>
      </c>
      <c r="G903" s="209"/>
      <c r="H903" s="331">
        <f>H904+H905+H906</f>
        <v>2353.5</v>
      </c>
      <c r="I903" s="331">
        <f>I904+I905+I906</f>
        <v>0</v>
      </c>
      <c r="J903" s="349">
        <f t="shared" si="180"/>
        <v>2353.5</v>
      </c>
      <c r="K903" s="331">
        <f>K904+K905+K906</f>
        <v>2111.5</v>
      </c>
      <c r="L903" s="331">
        <f>L904+L905+L906</f>
        <v>2018.6</v>
      </c>
      <c r="O903" s="264"/>
    </row>
    <row r="904" spans="1:15">
      <c r="A904" s="225" t="s">
        <v>9</v>
      </c>
      <c r="B904" s="227" t="s">
        <v>404</v>
      </c>
      <c r="C904" s="209" t="s">
        <v>95</v>
      </c>
      <c r="D904" s="209" t="s">
        <v>110</v>
      </c>
      <c r="E904" s="223" t="s">
        <v>829</v>
      </c>
      <c r="F904" s="209" t="s">
        <v>101</v>
      </c>
      <c r="G904" s="209" t="s">
        <v>10</v>
      </c>
      <c r="H904" s="331">
        <v>23.5</v>
      </c>
      <c r="I904" s="331"/>
      <c r="J904" s="349">
        <f t="shared" si="180"/>
        <v>23.5</v>
      </c>
      <c r="K904" s="331">
        <v>21.1</v>
      </c>
      <c r="L904" s="331">
        <v>20.2</v>
      </c>
      <c r="O904" s="264"/>
    </row>
    <row r="905" spans="1:15">
      <c r="A905" s="225" t="s">
        <v>11</v>
      </c>
      <c r="B905" s="227" t="s">
        <v>404</v>
      </c>
      <c r="C905" s="209" t="s">
        <v>95</v>
      </c>
      <c r="D905" s="209" t="s">
        <v>110</v>
      </c>
      <c r="E905" s="223" t="s">
        <v>829</v>
      </c>
      <c r="F905" s="209" t="s">
        <v>101</v>
      </c>
      <c r="G905" s="209" t="s">
        <v>12</v>
      </c>
      <c r="H905" s="331">
        <v>209.7</v>
      </c>
      <c r="I905" s="331"/>
      <c r="J905" s="349">
        <f t="shared" si="180"/>
        <v>209.7</v>
      </c>
      <c r="K905" s="331">
        <v>209</v>
      </c>
      <c r="L905" s="331">
        <v>199.8</v>
      </c>
      <c r="O905" s="264"/>
    </row>
    <row r="906" spans="1:15">
      <c r="A906" s="225" t="s">
        <v>628</v>
      </c>
      <c r="B906" s="227" t="s">
        <v>404</v>
      </c>
      <c r="C906" s="209" t="s">
        <v>95</v>
      </c>
      <c r="D906" s="209" t="s">
        <v>110</v>
      </c>
      <c r="E906" s="223" t="s">
        <v>829</v>
      </c>
      <c r="F906" s="209" t="s">
        <v>101</v>
      </c>
      <c r="G906" s="209" t="s">
        <v>197</v>
      </c>
      <c r="H906" s="331">
        <v>2120.3000000000002</v>
      </c>
      <c r="I906" s="331"/>
      <c r="J906" s="349">
        <f t="shared" si="180"/>
        <v>2120.3000000000002</v>
      </c>
      <c r="K906" s="331">
        <v>1881.4</v>
      </c>
      <c r="L906" s="331">
        <v>1798.6</v>
      </c>
      <c r="O906" s="264"/>
    </row>
    <row r="907" spans="1:15" ht="35.25" customHeight="1">
      <c r="A907" s="440" t="s">
        <v>304</v>
      </c>
      <c r="B907" s="441" t="s">
        <v>404</v>
      </c>
      <c r="C907" s="358" t="s">
        <v>95</v>
      </c>
      <c r="D907" s="358" t="s">
        <v>110</v>
      </c>
      <c r="E907" s="60" t="s">
        <v>736</v>
      </c>
      <c r="F907" s="358"/>
      <c r="G907" s="358"/>
      <c r="H907" s="331">
        <f t="shared" ref="H907:I909" si="197">H908</f>
        <v>1258.8</v>
      </c>
      <c r="I907" s="331">
        <f t="shared" si="197"/>
        <v>0</v>
      </c>
      <c r="J907" s="349">
        <f t="shared" si="180"/>
        <v>1258.8</v>
      </c>
      <c r="K907" s="331">
        <f t="shared" ref="K907:L909" si="198">K908</f>
        <v>1183</v>
      </c>
      <c r="L907" s="331">
        <f t="shared" si="198"/>
        <v>1102.5999999999999</v>
      </c>
      <c r="O907" s="264"/>
    </row>
    <row r="908" spans="1:15" s="247" customFormat="1" ht="39" customHeight="1">
      <c r="A908" s="225" t="s">
        <v>907</v>
      </c>
      <c r="B908" s="227" t="s">
        <v>404</v>
      </c>
      <c r="C908" s="209" t="s">
        <v>95</v>
      </c>
      <c r="D908" s="209" t="s">
        <v>110</v>
      </c>
      <c r="E908" s="223" t="s">
        <v>736</v>
      </c>
      <c r="F908" s="209" t="s">
        <v>99</v>
      </c>
      <c r="G908" s="209"/>
      <c r="H908" s="331">
        <f t="shared" si="197"/>
        <v>1258.8</v>
      </c>
      <c r="I908" s="331">
        <f t="shared" si="197"/>
        <v>0</v>
      </c>
      <c r="J908" s="349">
        <f t="shared" si="180"/>
        <v>1258.8</v>
      </c>
      <c r="K908" s="331">
        <f t="shared" si="198"/>
        <v>1183</v>
      </c>
      <c r="L908" s="331">
        <f t="shared" si="198"/>
        <v>1102.5999999999999</v>
      </c>
      <c r="O908" s="264"/>
    </row>
    <row r="909" spans="1:15" s="247" customFormat="1" ht="12.75" customHeight="1">
      <c r="A909" s="225" t="s">
        <v>100</v>
      </c>
      <c r="B909" s="227" t="s">
        <v>404</v>
      </c>
      <c r="C909" s="209" t="s">
        <v>95</v>
      </c>
      <c r="D909" s="209" t="s">
        <v>110</v>
      </c>
      <c r="E909" s="223" t="s">
        <v>736</v>
      </c>
      <c r="F909" s="209" t="s">
        <v>101</v>
      </c>
      <c r="G909" s="209"/>
      <c r="H909" s="331">
        <f t="shared" si="197"/>
        <v>1258.8</v>
      </c>
      <c r="I909" s="331">
        <f t="shared" si="197"/>
        <v>0</v>
      </c>
      <c r="J909" s="349">
        <f t="shared" si="180"/>
        <v>1258.8</v>
      </c>
      <c r="K909" s="331">
        <f t="shared" si="198"/>
        <v>1183</v>
      </c>
      <c r="L909" s="331">
        <f t="shared" si="198"/>
        <v>1102.5999999999999</v>
      </c>
      <c r="O909" s="264"/>
    </row>
    <row r="910" spans="1:15" s="247" customFormat="1">
      <c r="A910" s="225" t="s">
        <v>11</v>
      </c>
      <c r="B910" s="227" t="s">
        <v>404</v>
      </c>
      <c r="C910" s="209" t="s">
        <v>95</v>
      </c>
      <c r="D910" s="209" t="s">
        <v>110</v>
      </c>
      <c r="E910" s="223" t="s">
        <v>736</v>
      </c>
      <c r="F910" s="209" t="s">
        <v>101</v>
      </c>
      <c r="G910" s="209" t="s">
        <v>12</v>
      </c>
      <c r="H910" s="331">
        <v>1258.8</v>
      </c>
      <c r="I910" s="331"/>
      <c r="J910" s="349">
        <f t="shared" si="180"/>
        <v>1258.8</v>
      </c>
      <c r="K910" s="368">
        <v>1183</v>
      </c>
      <c r="L910" s="368">
        <v>1102.5999999999999</v>
      </c>
      <c r="O910" s="264"/>
    </row>
    <row r="911" spans="1:15" s="247" customFormat="1" ht="78" customHeight="1">
      <c r="A911" s="442" t="s">
        <v>1025</v>
      </c>
      <c r="B911" s="441" t="s">
        <v>404</v>
      </c>
      <c r="C911" s="358" t="s">
        <v>95</v>
      </c>
      <c r="D911" s="358" t="s">
        <v>110</v>
      </c>
      <c r="E911" s="60" t="s">
        <v>1065</v>
      </c>
      <c r="F911" s="358"/>
      <c r="G911" s="358"/>
      <c r="H911" s="331">
        <f t="shared" ref="H911:I913" si="199">H912</f>
        <v>13749.1</v>
      </c>
      <c r="I911" s="331">
        <f t="shared" si="199"/>
        <v>0</v>
      </c>
      <c r="J911" s="349">
        <f>H911+I911</f>
        <v>13749.1</v>
      </c>
      <c r="K911" s="368">
        <f t="shared" ref="K911:L913" si="200">K912</f>
        <v>13749.1</v>
      </c>
      <c r="L911" s="368">
        <f t="shared" si="200"/>
        <v>13749.1</v>
      </c>
      <c r="O911" s="264"/>
    </row>
    <row r="912" spans="1:15" s="247" customFormat="1" ht="43.5" customHeight="1">
      <c r="A912" s="225" t="s">
        <v>907</v>
      </c>
      <c r="B912" s="227" t="s">
        <v>404</v>
      </c>
      <c r="C912" s="209" t="s">
        <v>95</v>
      </c>
      <c r="D912" s="209" t="s">
        <v>110</v>
      </c>
      <c r="E912" s="60" t="s">
        <v>1065</v>
      </c>
      <c r="F912" s="209" t="s">
        <v>99</v>
      </c>
      <c r="G912" s="209"/>
      <c r="H912" s="331">
        <f t="shared" si="199"/>
        <v>13749.1</v>
      </c>
      <c r="I912" s="331">
        <f t="shared" si="199"/>
        <v>0</v>
      </c>
      <c r="J912" s="349">
        <f>H912+I912</f>
        <v>13749.1</v>
      </c>
      <c r="K912" s="368">
        <f t="shared" si="200"/>
        <v>13749.1</v>
      </c>
      <c r="L912" s="368">
        <f t="shared" si="200"/>
        <v>13749.1</v>
      </c>
      <c r="O912" s="264"/>
    </row>
    <row r="913" spans="1:15" s="247" customFormat="1" ht="25.5">
      <c r="A913" s="225" t="s">
        <v>100</v>
      </c>
      <c r="B913" s="227" t="s">
        <v>404</v>
      </c>
      <c r="C913" s="209" t="s">
        <v>95</v>
      </c>
      <c r="D913" s="209" t="s">
        <v>110</v>
      </c>
      <c r="E913" s="60" t="s">
        <v>1065</v>
      </c>
      <c r="F913" s="209" t="s">
        <v>101</v>
      </c>
      <c r="G913" s="209"/>
      <c r="H913" s="331">
        <f t="shared" si="199"/>
        <v>13749.1</v>
      </c>
      <c r="I913" s="331">
        <f t="shared" si="199"/>
        <v>0</v>
      </c>
      <c r="J913" s="349">
        <f>H913+I913</f>
        <v>13749.1</v>
      </c>
      <c r="K913" s="368">
        <f t="shared" si="200"/>
        <v>13749.1</v>
      </c>
      <c r="L913" s="368">
        <f t="shared" si="200"/>
        <v>13749.1</v>
      </c>
      <c r="O913" s="264"/>
    </row>
    <row r="914" spans="1:15" s="247" customFormat="1" ht="25.5">
      <c r="A914" s="225" t="s">
        <v>628</v>
      </c>
      <c r="B914" s="227" t="s">
        <v>404</v>
      </c>
      <c r="C914" s="209" t="s">
        <v>95</v>
      </c>
      <c r="D914" s="209" t="s">
        <v>110</v>
      </c>
      <c r="E914" s="60" t="s">
        <v>1065</v>
      </c>
      <c r="F914" s="209" t="s">
        <v>101</v>
      </c>
      <c r="G914" s="209" t="s">
        <v>197</v>
      </c>
      <c r="H914" s="331">
        <v>13749.1</v>
      </c>
      <c r="I914" s="331">
        <v>0</v>
      </c>
      <c r="J914" s="349">
        <f>H914+I914</f>
        <v>13749.1</v>
      </c>
      <c r="K914" s="368">
        <v>13749.1</v>
      </c>
      <c r="L914" s="368">
        <v>13749.1</v>
      </c>
      <c r="O914" s="264"/>
    </row>
    <row r="915" spans="1:15" s="247" customFormat="1" ht="73.5" customHeight="1">
      <c r="A915" s="442" t="s">
        <v>1025</v>
      </c>
      <c r="B915" s="441" t="s">
        <v>404</v>
      </c>
      <c r="C915" s="358" t="s">
        <v>95</v>
      </c>
      <c r="D915" s="358" t="s">
        <v>110</v>
      </c>
      <c r="E915" s="60" t="s">
        <v>850</v>
      </c>
      <c r="F915" s="358"/>
      <c r="G915" s="358"/>
      <c r="H915" s="331">
        <f t="shared" ref="H915:I917" si="201">H916</f>
        <v>0</v>
      </c>
      <c r="I915" s="331">
        <f t="shared" si="201"/>
        <v>0</v>
      </c>
      <c r="J915" s="349">
        <f t="shared" si="180"/>
        <v>0</v>
      </c>
      <c r="K915" s="331">
        <f t="shared" ref="K915:L917" si="202">K916</f>
        <v>0</v>
      </c>
      <c r="L915" s="331">
        <f t="shared" si="202"/>
        <v>0</v>
      </c>
      <c r="O915" s="264"/>
    </row>
    <row r="916" spans="1:15" s="247" customFormat="1" ht="38.25">
      <c r="A916" s="225" t="s">
        <v>907</v>
      </c>
      <c r="B916" s="227" t="s">
        <v>404</v>
      </c>
      <c r="C916" s="209" t="s">
        <v>95</v>
      </c>
      <c r="D916" s="209" t="s">
        <v>110</v>
      </c>
      <c r="E916" s="60" t="s">
        <v>850</v>
      </c>
      <c r="F916" s="209" t="s">
        <v>99</v>
      </c>
      <c r="G916" s="209"/>
      <c r="H916" s="331">
        <f t="shared" si="201"/>
        <v>0</v>
      </c>
      <c r="I916" s="331">
        <f t="shared" si="201"/>
        <v>0</v>
      </c>
      <c r="J916" s="349">
        <f t="shared" si="180"/>
        <v>0</v>
      </c>
      <c r="K916" s="331">
        <f t="shared" si="202"/>
        <v>0</v>
      </c>
      <c r="L916" s="331">
        <f t="shared" si="202"/>
        <v>0</v>
      </c>
      <c r="O916" s="264"/>
    </row>
    <row r="917" spans="1:15" s="247" customFormat="1" ht="15" customHeight="1">
      <c r="A917" s="225" t="s">
        <v>100</v>
      </c>
      <c r="B917" s="227" t="s">
        <v>404</v>
      </c>
      <c r="C917" s="209" t="s">
        <v>95</v>
      </c>
      <c r="D917" s="209" t="s">
        <v>110</v>
      </c>
      <c r="E917" s="60" t="s">
        <v>850</v>
      </c>
      <c r="F917" s="209" t="s">
        <v>101</v>
      </c>
      <c r="G917" s="209"/>
      <c r="H917" s="331">
        <f t="shared" si="201"/>
        <v>0</v>
      </c>
      <c r="I917" s="331">
        <f t="shared" si="201"/>
        <v>0</v>
      </c>
      <c r="J917" s="349">
        <f t="shared" si="180"/>
        <v>0</v>
      </c>
      <c r="K917" s="331">
        <f t="shared" si="202"/>
        <v>0</v>
      </c>
      <c r="L917" s="331">
        <f t="shared" si="202"/>
        <v>0</v>
      </c>
      <c r="O917" s="264"/>
    </row>
    <row r="918" spans="1:15" s="247" customFormat="1">
      <c r="A918" s="225" t="s">
        <v>628</v>
      </c>
      <c r="B918" s="227" t="s">
        <v>404</v>
      </c>
      <c r="C918" s="209" t="s">
        <v>95</v>
      </c>
      <c r="D918" s="209" t="s">
        <v>110</v>
      </c>
      <c r="E918" s="60" t="s">
        <v>850</v>
      </c>
      <c r="F918" s="209" t="s">
        <v>101</v>
      </c>
      <c r="G918" s="209" t="s">
        <v>197</v>
      </c>
      <c r="H918" s="331">
        <v>0</v>
      </c>
      <c r="I918" s="331">
        <v>0</v>
      </c>
      <c r="J918" s="349">
        <f t="shared" si="180"/>
        <v>0</v>
      </c>
      <c r="K918" s="331">
        <v>0</v>
      </c>
      <c r="L918" s="331">
        <v>0</v>
      </c>
      <c r="O918" s="264"/>
    </row>
    <row r="919" spans="1:15" ht="38.25" hidden="1" customHeight="1">
      <c r="A919" s="390" t="s">
        <v>56</v>
      </c>
      <c r="B919" s="227" t="s">
        <v>404</v>
      </c>
      <c r="C919" s="209" t="s">
        <v>95</v>
      </c>
      <c r="D919" s="209" t="s">
        <v>110</v>
      </c>
      <c r="E919" s="223" t="s">
        <v>691</v>
      </c>
      <c r="F919" s="209"/>
      <c r="G919" s="209"/>
      <c r="H919" s="331">
        <f t="shared" ref="H919:L921" si="203">H920</f>
        <v>0</v>
      </c>
      <c r="I919" s="331"/>
      <c r="J919" s="349">
        <f t="shared" si="180"/>
        <v>0</v>
      </c>
      <c r="K919" s="331">
        <f t="shared" si="203"/>
        <v>0</v>
      </c>
      <c r="L919" s="331">
        <f t="shared" si="203"/>
        <v>0</v>
      </c>
      <c r="O919" s="264"/>
    </row>
    <row r="920" spans="1:15" ht="51" hidden="1">
      <c r="A920" s="225" t="s">
        <v>111</v>
      </c>
      <c r="B920" s="227" t="s">
        <v>404</v>
      </c>
      <c r="C920" s="209" t="s">
        <v>95</v>
      </c>
      <c r="D920" s="209" t="s">
        <v>110</v>
      </c>
      <c r="E920" s="223" t="s">
        <v>691</v>
      </c>
      <c r="F920" s="209" t="s">
        <v>99</v>
      </c>
      <c r="G920" s="209"/>
      <c r="H920" s="331">
        <f t="shared" si="203"/>
        <v>0</v>
      </c>
      <c r="I920" s="331"/>
      <c r="J920" s="349">
        <f t="shared" si="180"/>
        <v>0</v>
      </c>
      <c r="K920" s="331">
        <f t="shared" si="203"/>
        <v>0</v>
      </c>
      <c r="L920" s="331">
        <f t="shared" si="203"/>
        <v>0</v>
      </c>
      <c r="O920" s="264"/>
    </row>
    <row r="921" spans="1:15" hidden="1">
      <c r="A921" s="225" t="s">
        <v>100</v>
      </c>
      <c r="B921" s="227" t="s">
        <v>404</v>
      </c>
      <c r="C921" s="209" t="s">
        <v>95</v>
      </c>
      <c r="D921" s="209" t="s">
        <v>110</v>
      </c>
      <c r="E921" s="223" t="s">
        <v>691</v>
      </c>
      <c r="F921" s="209" t="s">
        <v>101</v>
      </c>
      <c r="G921" s="209"/>
      <c r="H921" s="331">
        <f t="shared" si="203"/>
        <v>0</v>
      </c>
      <c r="I921" s="331"/>
      <c r="J921" s="349">
        <f t="shared" si="180"/>
        <v>0</v>
      </c>
      <c r="K921" s="331">
        <f t="shared" si="203"/>
        <v>0</v>
      </c>
      <c r="L921" s="331">
        <f t="shared" si="203"/>
        <v>0</v>
      </c>
      <c r="O921" s="264"/>
    </row>
    <row r="922" spans="1:15" ht="14.25" hidden="1" customHeight="1">
      <c r="A922" s="225" t="s">
        <v>9</v>
      </c>
      <c r="B922" s="227" t="s">
        <v>404</v>
      </c>
      <c r="C922" s="209" t="s">
        <v>95</v>
      </c>
      <c r="D922" s="209" t="s">
        <v>110</v>
      </c>
      <c r="E922" s="223" t="s">
        <v>691</v>
      </c>
      <c r="F922" s="209" t="s">
        <v>101</v>
      </c>
      <c r="G922" s="209" t="s">
        <v>10</v>
      </c>
      <c r="H922" s="331"/>
      <c r="I922" s="331"/>
      <c r="J922" s="349">
        <f t="shared" si="180"/>
        <v>0</v>
      </c>
      <c r="K922" s="365"/>
      <c r="L922" s="365"/>
      <c r="O922" s="264"/>
    </row>
    <row r="923" spans="1:15" ht="42.75" hidden="1" customHeight="1">
      <c r="A923" s="225" t="s">
        <v>685</v>
      </c>
      <c r="B923" s="370" t="s">
        <v>404</v>
      </c>
      <c r="C923" s="209" t="s">
        <v>95</v>
      </c>
      <c r="D923" s="209" t="s">
        <v>110</v>
      </c>
      <c r="E923" s="209" t="s">
        <v>687</v>
      </c>
      <c r="F923" s="209"/>
      <c r="G923" s="209"/>
      <c r="H923" s="331">
        <f>H924</f>
        <v>0</v>
      </c>
      <c r="I923" s="331"/>
      <c r="J923" s="349">
        <f t="shared" si="180"/>
        <v>0</v>
      </c>
      <c r="K923" s="365"/>
      <c r="L923" s="365"/>
      <c r="O923" s="264"/>
    </row>
    <row r="924" spans="1:15" ht="38.25" hidden="1" customHeight="1">
      <c r="A924" s="390" t="s">
        <v>784</v>
      </c>
      <c r="B924" s="370" t="s">
        <v>404</v>
      </c>
      <c r="C924" s="209" t="s">
        <v>95</v>
      </c>
      <c r="D924" s="209" t="s">
        <v>110</v>
      </c>
      <c r="E924" s="209" t="s">
        <v>785</v>
      </c>
      <c r="F924" s="209"/>
      <c r="G924" s="209"/>
      <c r="H924" s="331">
        <f>H925</f>
        <v>0</v>
      </c>
      <c r="I924" s="331"/>
      <c r="J924" s="349">
        <f t="shared" si="180"/>
        <v>0</v>
      </c>
      <c r="K924" s="365"/>
      <c r="L924" s="365"/>
      <c r="O924" s="264"/>
    </row>
    <row r="925" spans="1:15" ht="12.75" hidden="1" customHeight="1">
      <c r="A925" s="369" t="s">
        <v>214</v>
      </c>
      <c r="B925" s="370" t="s">
        <v>404</v>
      </c>
      <c r="C925" s="209" t="s">
        <v>95</v>
      </c>
      <c r="D925" s="209" t="s">
        <v>110</v>
      </c>
      <c r="E925" s="209" t="s">
        <v>786</v>
      </c>
      <c r="F925" s="209"/>
      <c r="G925" s="209"/>
      <c r="H925" s="331">
        <f>H926</f>
        <v>0</v>
      </c>
      <c r="I925" s="331"/>
      <c r="J925" s="349">
        <f t="shared" si="180"/>
        <v>0</v>
      </c>
      <c r="K925" s="365"/>
      <c r="L925" s="365"/>
      <c r="O925" s="264"/>
    </row>
    <row r="926" spans="1:15" ht="38.25" hidden="1" customHeight="1">
      <c r="A926" s="225" t="s">
        <v>907</v>
      </c>
      <c r="B926" s="370" t="s">
        <v>404</v>
      </c>
      <c r="C926" s="209" t="s">
        <v>95</v>
      </c>
      <c r="D926" s="209" t="s">
        <v>110</v>
      </c>
      <c r="E926" s="35" t="s">
        <v>786</v>
      </c>
      <c r="F926" s="209" t="s">
        <v>124</v>
      </c>
      <c r="G926" s="209"/>
      <c r="H926" s="331">
        <f>H927</f>
        <v>0</v>
      </c>
      <c r="I926" s="331"/>
      <c r="J926" s="349">
        <f t="shared" si="180"/>
        <v>0</v>
      </c>
      <c r="K926" s="365"/>
      <c r="L926" s="365"/>
      <c r="O926" s="264"/>
    </row>
    <row r="927" spans="1:15" ht="28.5" hidden="1" customHeight="1">
      <c r="A927" s="225" t="s">
        <v>100</v>
      </c>
      <c r="B927" s="227" t="s">
        <v>404</v>
      </c>
      <c r="C927" s="209" t="s">
        <v>95</v>
      </c>
      <c r="D927" s="209" t="s">
        <v>110</v>
      </c>
      <c r="E927" s="35" t="s">
        <v>786</v>
      </c>
      <c r="F927" s="209" t="s">
        <v>126</v>
      </c>
      <c r="G927" s="209"/>
      <c r="H927" s="331">
        <f>H928</f>
        <v>0</v>
      </c>
      <c r="I927" s="331"/>
      <c r="J927" s="349">
        <f t="shared" si="180"/>
        <v>0</v>
      </c>
      <c r="K927" s="365"/>
      <c r="L927" s="365"/>
      <c r="O927" s="264"/>
    </row>
    <row r="928" spans="1:15" ht="12.75" hidden="1" customHeight="1">
      <c r="A928" s="225" t="s">
        <v>9</v>
      </c>
      <c r="B928" s="227" t="s">
        <v>404</v>
      </c>
      <c r="C928" s="209" t="s">
        <v>95</v>
      </c>
      <c r="D928" s="209" t="s">
        <v>110</v>
      </c>
      <c r="E928" s="35" t="s">
        <v>786</v>
      </c>
      <c r="F928" s="209" t="s">
        <v>126</v>
      </c>
      <c r="G928" s="209" t="s">
        <v>10</v>
      </c>
      <c r="H928" s="331"/>
      <c r="I928" s="331"/>
      <c r="J928" s="349">
        <f t="shared" si="180"/>
        <v>0</v>
      </c>
      <c r="K928" s="365"/>
      <c r="L928" s="365"/>
      <c r="O928" s="264"/>
    </row>
    <row r="929" spans="1:15" ht="40.5" hidden="1" customHeight="1">
      <c r="A929" s="225" t="s">
        <v>810</v>
      </c>
      <c r="B929" s="227" t="s">
        <v>404</v>
      </c>
      <c r="C929" s="209" t="s">
        <v>95</v>
      </c>
      <c r="D929" s="209" t="s">
        <v>110</v>
      </c>
      <c r="E929" s="35" t="s">
        <v>774</v>
      </c>
      <c r="F929" s="209"/>
      <c r="G929" s="209"/>
      <c r="H929" s="331">
        <f>H930+H934+H940</f>
        <v>0</v>
      </c>
      <c r="I929" s="331"/>
      <c r="J929" s="349">
        <f t="shared" si="180"/>
        <v>0</v>
      </c>
      <c r="K929" s="331">
        <f>K930+K934+K940</f>
        <v>0</v>
      </c>
      <c r="L929" s="365"/>
      <c r="O929" s="264"/>
    </row>
    <row r="930" spans="1:15" ht="12.75" hidden="1" customHeight="1">
      <c r="A930" s="225" t="s">
        <v>214</v>
      </c>
      <c r="B930" s="227" t="s">
        <v>404</v>
      </c>
      <c r="C930" s="209" t="s">
        <v>95</v>
      </c>
      <c r="D930" s="209" t="s">
        <v>110</v>
      </c>
      <c r="E930" s="35" t="s">
        <v>788</v>
      </c>
      <c r="F930" s="209"/>
      <c r="G930" s="209"/>
      <c r="H930" s="331">
        <f>H931</f>
        <v>0</v>
      </c>
      <c r="I930" s="331"/>
      <c r="J930" s="349">
        <f t="shared" si="180"/>
        <v>0</v>
      </c>
      <c r="K930" s="365"/>
      <c r="L930" s="365"/>
      <c r="O930" s="264"/>
    </row>
    <row r="931" spans="1:15" ht="38.25" hidden="1" customHeight="1">
      <c r="A931" s="225" t="s">
        <v>907</v>
      </c>
      <c r="B931" s="227" t="s">
        <v>404</v>
      </c>
      <c r="C931" s="209" t="s">
        <v>95</v>
      </c>
      <c r="D931" s="209" t="s">
        <v>110</v>
      </c>
      <c r="E931" s="35" t="s">
        <v>788</v>
      </c>
      <c r="F931" s="209" t="s">
        <v>99</v>
      </c>
      <c r="G931" s="209"/>
      <c r="H931" s="331">
        <f>H932</f>
        <v>0</v>
      </c>
      <c r="I931" s="331"/>
      <c r="J931" s="349">
        <f t="shared" si="180"/>
        <v>0</v>
      </c>
      <c r="K931" s="365"/>
      <c r="L931" s="365"/>
      <c r="O931" s="264"/>
    </row>
    <row r="932" spans="1:15" ht="12" hidden="1" customHeight="1">
      <c r="A932" s="225" t="s">
        <v>100</v>
      </c>
      <c r="B932" s="227" t="s">
        <v>404</v>
      </c>
      <c r="C932" s="209" t="s">
        <v>95</v>
      </c>
      <c r="D932" s="209" t="s">
        <v>110</v>
      </c>
      <c r="E932" s="35" t="s">
        <v>788</v>
      </c>
      <c r="F932" s="209" t="s">
        <v>101</v>
      </c>
      <c r="G932" s="209"/>
      <c r="H932" s="331">
        <f>H933</f>
        <v>0</v>
      </c>
      <c r="I932" s="331"/>
      <c r="J932" s="349">
        <f t="shared" si="180"/>
        <v>0</v>
      </c>
      <c r="K932" s="365"/>
      <c r="L932" s="365"/>
      <c r="O932" s="264"/>
    </row>
    <row r="933" spans="1:15" ht="12.75" hidden="1" customHeight="1">
      <c r="A933" s="225" t="s">
        <v>9</v>
      </c>
      <c r="B933" s="227" t="s">
        <v>404</v>
      </c>
      <c r="C933" s="209" t="s">
        <v>95</v>
      </c>
      <c r="D933" s="209" t="s">
        <v>110</v>
      </c>
      <c r="E933" s="35" t="s">
        <v>788</v>
      </c>
      <c r="F933" s="209" t="s">
        <v>101</v>
      </c>
      <c r="G933" s="209" t="s">
        <v>10</v>
      </c>
      <c r="H933" s="331"/>
      <c r="I933" s="331"/>
      <c r="J933" s="349">
        <f t="shared" si="180"/>
        <v>0</v>
      </c>
      <c r="K933" s="365"/>
      <c r="L933" s="365"/>
      <c r="O933" s="264"/>
    </row>
    <row r="934" spans="1:15" ht="87" hidden="1" customHeight="1">
      <c r="A934" s="225" t="s">
        <v>818</v>
      </c>
      <c r="B934" s="227" t="s">
        <v>404</v>
      </c>
      <c r="C934" s="209" t="s">
        <v>95</v>
      </c>
      <c r="D934" s="209" t="s">
        <v>110</v>
      </c>
      <c r="E934" s="35" t="s">
        <v>819</v>
      </c>
      <c r="F934" s="209"/>
      <c r="G934" s="209"/>
      <c r="H934" s="331">
        <f>H935</f>
        <v>0</v>
      </c>
      <c r="I934" s="331"/>
      <c r="J934" s="349">
        <f t="shared" ref="J934:J997" si="204">H934+I934</f>
        <v>0</v>
      </c>
      <c r="K934" s="331">
        <f>K935</f>
        <v>0</v>
      </c>
      <c r="L934" s="365"/>
      <c r="O934" s="264"/>
    </row>
    <row r="935" spans="1:15" ht="38.25" hidden="1" customHeight="1">
      <c r="A935" s="225" t="s">
        <v>907</v>
      </c>
      <c r="B935" s="227" t="s">
        <v>404</v>
      </c>
      <c r="C935" s="209" t="s">
        <v>95</v>
      </c>
      <c r="D935" s="209" t="s">
        <v>110</v>
      </c>
      <c r="E935" s="35" t="s">
        <v>819</v>
      </c>
      <c r="F935" s="209" t="s">
        <v>99</v>
      </c>
      <c r="G935" s="209"/>
      <c r="H935" s="331">
        <f>H936</f>
        <v>0</v>
      </c>
      <c r="I935" s="331"/>
      <c r="J935" s="349">
        <f t="shared" si="204"/>
        <v>0</v>
      </c>
      <c r="K935" s="331">
        <f>K936</f>
        <v>0</v>
      </c>
      <c r="L935" s="365"/>
      <c r="O935" s="264"/>
    </row>
    <row r="936" spans="1:15" ht="16.5" hidden="1" customHeight="1">
      <c r="A936" s="225" t="s">
        <v>100</v>
      </c>
      <c r="B936" s="227" t="s">
        <v>404</v>
      </c>
      <c r="C936" s="209" t="s">
        <v>95</v>
      </c>
      <c r="D936" s="209" t="s">
        <v>110</v>
      </c>
      <c r="E936" s="35" t="s">
        <v>819</v>
      </c>
      <c r="F936" s="209" t="s">
        <v>101</v>
      </c>
      <c r="G936" s="209"/>
      <c r="H936" s="331">
        <f>H937+H938+H939</f>
        <v>0</v>
      </c>
      <c r="I936" s="331"/>
      <c r="J936" s="349">
        <f t="shared" si="204"/>
        <v>0</v>
      </c>
      <c r="K936" s="331">
        <f>K937+K938+K939</f>
        <v>0</v>
      </c>
      <c r="L936" s="365"/>
      <c r="O936" s="264"/>
    </row>
    <row r="937" spans="1:15" ht="12.75" hidden="1" customHeight="1">
      <c r="A937" s="225" t="s">
        <v>9</v>
      </c>
      <c r="B937" s="227" t="s">
        <v>404</v>
      </c>
      <c r="C937" s="209" t="s">
        <v>95</v>
      </c>
      <c r="D937" s="209" t="s">
        <v>110</v>
      </c>
      <c r="E937" s="35" t="s">
        <v>819</v>
      </c>
      <c r="F937" s="209" t="s">
        <v>101</v>
      </c>
      <c r="G937" s="209" t="s">
        <v>10</v>
      </c>
      <c r="H937" s="331"/>
      <c r="I937" s="331"/>
      <c r="J937" s="349">
        <f t="shared" si="204"/>
        <v>0</v>
      </c>
      <c r="K937" s="365"/>
      <c r="L937" s="365"/>
      <c r="O937" s="264"/>
    </row>
    <row r="938" spans="1:15" ht="12.75" hidden="1" customHeight="1">
      <c r="A938" s="225" t="s">
        <v>11</v>
      </c>
      <c r="B938" s="227" t="s">
        <v>404</v>
      </c>
      <c r="C938" s="209" t="s">
        <v>95</v>
      </c>
      <c r="D938" s="209" t="s">
        <v>110</v>
      </c>
      <c r="E938" s="35" t="s">
        <v>819</v>
      </c>
      <c r="F938" s="209" t="s">
        <v>101</v>
      </c>
      <c r="G938" s="209" t="s">
        <v>12</v>
      </c>
      <c r="H938" s="331"/>
      <c r="I938" s="331"/>
      <c r="J938" s="349">
        <f t="shared" si="204"/>
        <v>0</v>
      </c>
      <c r="K938" s="365"/>
      <c r="L938" s="365"/>
      <c r="O938" s="264"/>
    </row>
    <row r="939" spans="1:15" ht="12.75" hidden="1" customHeight="1">
      <c r="A939" s="225" t="s">
        <v>472</v>
      </c>
      <c r="B939" s="227" t="s">
        <v>404</v>
      </c>
      <c r="C939" s="209" t="s">
        <v>95</v>
      </c>
      <c r="D939" s="209" t="s">
        <v>110</v>
      </c>
      <c r="E939" s="35" t="s">
        <v>819</v>
      </c>
      <c r="F939" s="209" t="s">
        <v>101</v>
      </c>
      <c r="G939" s="209" t="s">
        <v>198</v>
      </c>
      <c r="H939" s="331"/>
      <c r="I939" s="331"/>
      <c r="J939" s="349">
        <f t="shared" si="204"/>
        <v>0</v>
      </c>
      <c r="K939" s="365"/>
      <c r="L939" s="365"/>
      <c r="O939" s="264"/>
    </row>
    <row r="940" spans="1:15" ht="89.25" hidden="1" customHeight="1">
      <c r="A940" s="225" t="s">
        <v>826</v>
      </c>
      <c r="B940" s="227" t="s">
        <v>404</v>
      </c>
      <c r="C940" s="209" t="s">
        <v>95</v>
      </c>
      <c r="D940" s="209" t="s">
        <v>110</v>
      </c>
      <c r="E940" s="35" t="s">
        <v>827</v>
      </c>
      <c r="F940" s="209"/>
      <c r="G940" s="209"/>
      <c r="H940" s="331">
        <f t="shared" ref="H940:K942" si="205">H941</f>
        <v>0</v>
      </c>
      <c r="I940" s="331"/>
      <c r="J940" s="349">
        <f t="shared" si="204"/>
        <v>0</v>
      </c>
      <c r="K940" s="331">
        <f t="shared" si="205"/>
        <v>0</v>
      </c>
      <c r="L940" s="365"/>
      <c r="O940" s="264"/>
    </row>
    <row r="941" spans="1:15" ht="38.25" hidden="1" customHeight="1">
      <c r="A941" s="225" t="s">
        <v>907</v>
      </c>
      <c r="B941" s="227" t="s">
        <v>404</v>
      </c>
      <c r="C941" s="209" t="s">
        <v>95</v>
      </c>
      <c r="D941" s="209" t="s">
        <v>110</v>
      </c>
      <c r="E941" s="35" t="s">
        <v>827</v>
      </c>
      <c r="F941" s="209" t="s">
        <v>99</v>
      </c>
      <c r="G941" s="209"/>
      <c r="H941" s="331">
        <f t="shared" si="205"/>
        <v>0</v>
      </c>
      <c r="I941" s="331"/>
      <c r="J941" s="349">
        <f t="shared" si="204"/>
        <v>0</v>
      </c>
      <c r="K941" s="331">
        <f t="shared" si="205"/>
        <v>0</v>
      </c>
      <c r="L941" s="365"/>
      <c r="O941" s="264"/>
    </row>
    <row r="942" spans="1:15" ht="15" hidden="1" customHeight="1">
      <c r="A942" s="225" t="s">
        <v>100</v>
      </c>
      <c r="B942" s="227" t="s">
        <v>404</v>
      </c>
      <c r="C942" s="209" t="s">
        <v>95</v>
      </c>
      <c r="D942" s="209" t="s">
        <v>110</v>
      </c>
      <c r="E942" s="35" t="s">
        <v>827</v>
      </c>
      <c r="F942" s="209" t="s">
        <v>101</v>
      </c>
      <c r="G942" s="209"/>
      <c r="H942" s="331">
        <f t="shared" si="205"/>
        <v>0</v>
      </c>
      <c r="I942" s="331"/>
      <c r="J942" s="349">
        <f t="shared" si="204"/>
        <v>0</v>
      </c>
      <c r="K942" s="331">
        <f t="shared" si="205"/>
        <v>0</v>
      </c>
      <c r="L942" s="365"/>
      <c r="O942" s="264"/>
    </row>
    <row r="943" spans="1:15" ht="12.75" hidden="1" customHeight="1">
      <c r="A943" s="225" t="s">
        <v>11</v>
      </c>
      <c r="B943" s="227" t="s">
        <v>404</v>
      </c>
      <c r="C943" s="209" t="s">
        <v>95</v>
      </c>
      <c r="D943" s="209" t="s">
        <v>110</v>
      </c>
      <c r="E943" s="35" t="s">
        <v>827</v>
      </c>
      <c r="F943" s="209" t="s">
        <v>101</v>
      </c>
      <c r="G943" s="209" t="s">
        <v>12</v>
      </c>
      <c r="H943" s="331"/>
      <c r="I943" s="331"/>
      <c r="J943" s="349">
        <f t="shared" si="204"/>
        <v>0</v>
      </c>
      <c r="K943" s="365"/>
      <c r="L943" s="365"/>
      <c r="O943" s="264"/>
    </row>
    <row r="944" spans="1:15" ht="29.25" hidden="1" customHeight="1">
      <c r="A944" s="437" t="s">
        <v>16</v>
      </c>
      <c r="B944" s="227" t="s">
        <v>404</v>
      </c>
      <c r="C944" s="408" t="s">
        <v>95</v>
      </c>
      <c r="D944" s="408" t="s">
        <v>110</v>
      </c>
      <c r="E944" s="35" t="s">
        <v>908</v>
      </c>
      <c r="F944" s="209"/>
      <c r="G944" s="209"/>
      <c r="H944" s="331">
        <f>H1028</f>
        <v>0</v>
      </c>
      <c r="I944" s="331"/>
      <c r="J944" s="349">
        <f t="shared" si="204"/>
        <v>0</v>
      </c>
      <c r="K944" s="331">
        <f>K1028</f>
        <v>0</v>
      </c>
      <c r="L944" s="331">
        <f>L1028</f>
        <v>0</v>
      </c>
      <c r="O944" s="264"/>
    </row>
    <row r="945" spans="1:15" ht="29.25" hidden="1" customHeight="1">
      <c r="A945" s="352" t="s">
        <v>16</v>
      </c>
      <c r="B945" s="353" t="s">
        <v>404</v>
      </c>
      <c r="C945" s="250" t="s">
        <v>95</v>
      </c>
      <c r="D945" s="250" t="s">
        <v>110</v>
      </c>
      <c r="E945" s="250" t="s">
        <v>651</v>
      </c>
      <c r="F945" s="250"/>
      <c r="G945" s="354"/>
      <c r="H945" s="331">
        <f>H960+H964+H969+H973+H977+H981+H985+H989+H993+H1006+H1010+H1016+H1020+H997</f>
        <v>0</v>
      </c>
      <c r="I945" s="331"/>
      <c r="J945" s="349">
        <f t="shared" si="204"/>
        <v>0</v>
      </c>
      <c r="K945" s="331">
        <f>K960+K964+K969+K973+K977+K981+K985+K989+K993+K1006+K1010+K1016+K1020+K997</f>
        <v>0</v>
      </c>
      <c r="L945" s="331">
        <f>L960+L964+L969+L973+L977+L981+L985+L989+L993+L1006+L1010+L1016+L1020+L997</f>
        <v>0</v>
      </c>
      <c r="O945" s="264"/>
    </row>
    <row r="946" spans="1:15" ht="38.25" hidden="1">
      <c r="A946" s="21" t="s">
        <v>56</v>
      </c>
      <c r="B946" s="353" t="s">
        <v>404</v>
      </c>
      <c r="C946" s="250" t="s">
        <v>95</v>
      </c>
      <c r="D946" s="250" t="s">
        <v>110</v>
      </c>
      <c r="E946" s="223" t="s">
        <v>830</v>
      </c>
      <c r="F946" s="209"/>
      <c r="G946" s="209"/>
      <c r="H946" s="331"/>
      <c r="I946" s="331"/>
      <c r="J946" s="349">
        <f t="shared" si="204"/>
        <v>0</v>
      </c>
      <c r="K946" s="331"/>
      <c r="L946" s="331"/>
      <c r="O946" s="264"/>
    </row>
    <row r="947" spans="1:15" ht="38.25" hidden="1">
      <c r="A947" s="225" t="s">
        <v>190</v>
      </c>
      <c r="B947" s="370" t="s">
        <v>404</v>
      </c>
      <c r="C947" s="209" t="s">
        <v>95</v>
      </c>
      <c r="D947" s="209" t="s">
        <v>110</v>
      </c>
      <c r="E947" s="223" t="s">
        <v>830</v>
      </c>
      <c r="F947" s="209" t="s">
        <v>99</v>
      </c>
      <c r="G947" s="209"/>
      <c r="H947" s="331"/>
      <c r="I947" s="331"/>
      <c r="J947" s="349">
        <f t="shared" si="204"/>
        <v>0</v>
      </c>
      <c r="K947" s="331"/>
      <c r="L947" s="331"/>
      <c r="O947" s="264"/>
    </row>
    <row r="948" spans="1:15" ht="17.25" hidden="1" customHeight="1">
      <c r="A948" s="225" t="s">
        <v>100</v>
      </c>
      <c r="B948" s="370" t="s">
        <v>404</v>
      </c>
      <c r="C948" s="209" t="s">
        <v>95</v>
      </c>
      <c r="D948" s="209" t="s">
        <v>110</v>
      </c>
      <c r="E948" s="223" t="s">
        <v>830</v>
      </c>
      <c r="F948" s="209" t="s">
        <v>101</v>
      </c>
      <c r="G948" s="209"/>
      <c r="H948" s="331"/>
      <c r="I948" s="331"/>
      <c r="J948" s="349">
        <f t="shared" si="204"/>
        <v>0</v>
      </c>
      <c r="K948" s="331"/>
      <c r="L948" s="331"/>
      <c r="O948" s="264"/>
    </row>
    <row r="949" spans="1:15" ht="19.5" hidden="1" customHeight="1">
      <c r="A949" s="369" t="s">
        <v>128</v>
      </c>
      <c r="B949" s="370" t="s">
        <v>404</v>
      </c>
      <c r="C949" s="209" t="s">
        <v>95</v>
      </c>
      <c r="D949" s="209" t="s">
        <v>110</v>
      </c>
      <c r="E949" s="223" t="s">
        <v>830</v>
      </c>
      <c r="F949" s="209" t="s">
        <v>101</v>
      </c>
      <c r="G949" s="209" t="s">
        <v>10</v>
      </c>
      <c r="H949" s="331"/>
      <c r="I949" s="331"/>
      <c r="J949" s="349">
        <f t="shared" si="204"/>
        <v>0</v>
      </c>
      <c r="K949" s="331"/>
      <c r="L949" s="331"/>
      <c r="O949" s="264"/>
    </row>
    <row r="950" spans="1:15" ht="29.25" hidden="1" customHeight="1">
      <c r="A950" s="369" t="s">
        <v>586</v>
      </c>
      <c r="B950" s="370" t="s">
        <v>404</v>
      </c>
      <c r="C950" s="209" t="s">
        <v>95</v>
      </c>
      <c r="D950" s="209" t="s">
        <v>110</v>
      </c>
      <c r="E950" s="223" t="s">
        <v>646</v>
      </c>
      <c r="F950" s="209"/>
      <c r="G950" s="209"/>
      <c r="H950" s="331"/>
      <c r="I950" s="331"/>
      <c r="J950" s="349">
        <f t="shared" si="204"/>
        <v>0</v>
      </c>
      <c r="K950" s="331"/>
      <c r="L950" s="331"/>
      <c r="O950" s="264"/>
    </row>
    <row r="951" spans="1:15" ht="29.25" hidden="1" customHeight="1">
      <c r="A951" s="225" t="s">
        <v>111</v>
      </c>
      <c r="B951" s="370" t="s">
        <v>404</v>
      </c>
      <c r="C951" s="209" t="s">
        <v>95</v>
      </c>
      <c r="D951" s="209" t="s">
        <v>110</v>
      </c>
      <c r="E951" s="223" t="s">
        <v>646</v>
      </c>
      <c r="F951" s="209" t="s">
        <v>99</v>
      </c>
      <c r="G951" s="209"/>
      <c r="H951" s="331"/>
      <c r="I951" s="331"/>
      <c r="J951" s="349">
        <f t="shared" si="204"/>
        <v>0</v>
      </c>
      <c r="K951" s="331"/>
      <c r="L951" s="331"/>
      <c r="O951" s="264"/>
    </row>
    <row r="952" spans="1:15" ht="29.25" hidden="1" customHeight="1">
      <c r="A952" s="225" t="s">
        <v>100</v>
      </c>
      <c r="B952" s="370" t="s">
        <v>404</v>
      </c>
      <c r="C952" s="209" t="s">
        <v>95</v>
      </c>
      <c r="D952" s="209" t="s">
        <v>110</v>
      </c>
      <c r="E952" s="223" t="s">
        <v>646</v>
      </c>
      <c r="F952" s="209" t="s">
        <v>101</v>
      </c>
      <c r="G952" s="209"/>
      <c r="H952" s="331"/>
      <c r="I952" s="331"/>
      <c r="J952" s="349">
        <f t="shared" si="204"/>
        <v>0</v>
      </c>
      <c r="K952" s="331"/>
      <c r="L952" s="331"/>
      <c r="O952" s="264"/>
    </row>
    <row r="953" spans="1:15" ht="29.25" hidden="1" customHeight="1">
      <c r="A953" s="225" t="s">
        <v>11</v>
      </c>
      <c r="B953" s="370" t="s">
        <v>404</v>
      </c>
      <c r="C953" s="209" t="s">
        <v>95</v>
      </c>
      <c r="D953" s="209" t="s">
        <v>110</v>
      </c>
      <c r="E953" s="223" t="s">
        <v>646</v>
      </c>
      <c r="F953" s="209" t="s">
        <v>101</v>
      </c>
      <c r="G953" s="209" t="s">
        <v>12</v>
      </c>
      <c r="H953" s="331"/>
      <c r="I953" s="331"/>
      <c r="J953" s="349">
        <f t="shared" si="204"/>
        <v>0</v>
      </c>
      <c r="K953" s="331"/>
      <c r="L953" s="331"/>
      <c r="O953" s="264"/>
    </row>
    <row r="954" spans="1:15" ht="29.25" hidden="1" customHeight="1">
      <c r="A954" s="225" t="s">
        <v>637</v>
      </c>
      <c r="B954" s="370" t="s">
        <v>404</v>
      </c>
      <c r="C954" s="209" t="s">
        <v>95</v>
      </c>
      <c r="D954" s="209" t="s">
        <v>110</v>
      </c>
      <c r="E954" s="223" t="s">
        <v>648</v>
      </c>
      <c r="F954" s="209"/>
      <c r="G954" s="209"/>
      <c r="H954" s="331"/>
      <c r="I954" s="331"/>
      <c r="J954" s="349">
        <f t="shared" si="204"/>
        <v>0</v>
      </c>
      <c r="K954" s="331"/>
      <c r="L954" s="331"/>
      <c r="O954" s="264"/>
    </row>
    <row r="955" spans="1:15" ht="29.25" hidden="1" customHeight="1">
      <c r="A955" s="225" t="s">
        <v>111</v>
      </c>
      <c r="B955" s="227" t="s">
        <v>404</v>
      </c>
      <c r="C955" s="209" t="s">
        <v>95</v>
      </c>
      <c r="D955" s="209" t="s">
        <v>110</v>
      </c>
      <c r="E955" s="223" t="s">
        <v>647</v>
      </c>
      <c r="F955" s="209" t="s">
        <v>99</v>
      </c>
      <c r="G955" s="209"/>
      <c r="H955" s="331"/>
      <c r="I955" s="331"/>
      <c r="J955" s="349">
        <f t="shared" si="204"/>
        <v>0</v>
      </c>
      <c r="K955" s="331"/>
      <c r="L955" s="331"/>
      <c r="O955" s="264"/>
    </row>
    <row r="956" spans="1:15" ht="29.25" hidden="1" customHeight="1">
      <c r="A956" s="225" t="s">
        <v>100</v>
      </c>
      <c r="B956" s="227" t="s">
        <v>404</v>
      </c>
      <c r="C956" s="209" t="s">
        <v>95</v>
      </c>
      <c r="D956" s="209" t="s">
        <v>110</v>
      </c>
      <c r="E956" s="223" t="s">
        <v>647</v>
      </c>
      <c r="F956" s="209" t="s">
        <v>101</v>
      </c>
      <c r="G956" s="209"/>
      <c r="H956" s="331"/>
      <c r="I956" s="331"/>
      <c r="J956" s="349">
        <f t="shared" si="204"/>
        <v>0</v>
      </c>
      <c r="K956" s="331"/>
      <c r="L956" s="331"/>
      <c r="O956" s="264"/>
    </row>
    <row r="957" spans="1:15" ht="29.25" hidden="1" customHeight="1">
      <c r="A957" s="225" t="s">
        <v>9</v>
      </c>
      <c r="B957" s="227" t="s">
        <v>404</v>
      </c>
      <c r="C957" s="209" t="s">
        <v>95</v>
      </c>
      <c r="D957" s="209" t="s">
        <v>110</v>
      </c>
      <c r="E957" s="223" t="s">
        <v>647</v>
      </c>
      <c r="F957" s="209" t="s">
        <v>101</v>
      </c>
      <c r="G957" s="209" t="s">
        <v>10</v>
      </c>
      <c r="H957" s="331"/>
      <c r="I957" s="331"/>
      <c r="J957" s="349">
        <f t="shared" si="204"/>
        <v>0</v>
      </c>
      <c r="K957" s="331"/>
      <c r="L957" s="331"/>
      <c r="O957" s="264"/>
    </row>
    <row r="958" spans="1:15" ht="29.25" hidden="1" customHeight="1">
      <c r="A958" s="225" t="s">
        <v>11</v>
      </c>
      <c r="B958" s="227" t="s">
        <v>404</v>
      </c>
      <c r="C958" s="209" t="s">
        <v>95</v>
      </c>
      <c r="D958" s="209" t="s">
        <v>110</v>
      </c>
      <c r="E958" s="223" t="s">
        <v>647</v>
      </c>
      <c r="F958" s="209" t="s">
        <v>101</v>
      </c>
      <c r="G958" s="209" t="s">
        <v>12</v>
      </c>
      <c r="H958" s="331"/>
      <c r="I958" s="331"/>
      <c r="J958" s="349">
        <f t="shared" si="204"/>
        <v>0</v>
      </c>
      <c r="K958" s="331"/>
      <c r="L958" s="331"/>
      <c r="O958" s="264"/>
    </row>
    <row r="959" spans="1:15" ht="29.25" hidden="1" customHeight="1">
      <c r="A959" s="225" t="s">
        <v>628</v>
      </c>
      <c r="B959" s="227" t="s">
        <v>404</v>
      </c>
      <c r="C959" s="209" t="s">
        <v>95</v>
      </c>
      <c r="D959" s="209" t="s">
        <v>110</v>
      </c>
      <c r="E959" s="223" t="s">
        <v>647</v>
      </c>
      <c r="F959" s="209" t="s">
        <v>101</v>
      </c>
      <c r="G959" s="209" t="s">
        <v>197</v>
      </c>
      <c r="H959" s="331"/>
      <c r="I959" s="331"/>
      <c r="J959" s="349">
        <f t="shared" si="204"/>
        <v>0</v>
      </c>
      <c r="K959" s="331"/>
      <c r="L959" s="331"/>
      <c r="O959" s="264"/>
    </row>
    <row r="960" spans="1:15" ht="38.25" hidden="1">
      <c r="A960" s="356" t="s">
        <v>724</v>
      </c>
      <c r="B960" s="357" t="s">
        <v>404</v>
      </c>
      <c r="C960" s="358" t="s">
        <v>95</v>
      </c>
      <c r="D960" s="358" t="s">
        <v>110</v>
      </c>
      <c r="E960" s="60" t="s">
        <v>958</v>
      </c>
      <c r="F960" s="358"/>
      <c r="G960" s="358"/>
      <c r="H960" s="331">
        <f>H961</f>
        <v>0</v>
      </c>
      <c r="I960" s="331"/>
      <c r="J960" s="349">
        <f t="shared" si="204"/>
        <v>0</v>
      </c>
      <c r="K960" s="331">
        <f t="shared" ref="K960:L962" si="206">K961</f>
        <v>0</v>
      </c>
      <c r="L960" s="331">
        <f t="shared" si="206"/>
        <v>0</v>
      </c>
      <c r="O960" s="264"/>
    </row>
    <row r="961" spans="1:15" ht="29.25" hidden="1" customHeight="1">
      <c r="A961" s="369" t="s">
        <v>35</v>
      </c>
      <c r="B961" s="370" t="s">
        <v>404</v>
      </c>
      <c r="C961" s="209" t="s">
        <v>95</v>
      </c>
      <c r="D961" s="209" t="s">
        <v>110</v>
      </c>
      <c r="E961" s="60" t="s">
        <v>958</v>
      </c>
      <c r="F961" s="209" t="s">
        <v>27</v>
      </c>
      <c r="G961" s="358"/>
      <c r="H961" s="331">
        <f>H962</f>
        <v>0</v>
      </c>
      <c r="I961" s="331"/>
      <c r="J961" s="349">
        <f t="shared" si="204"/>
        <v>0</v>
      </c>
      <c r="K961" s="331">
        <f t="shared" si="206"/>
        <v>0</v>
      </c>
      <c r="L961" s="331">
        <f t="shared" si="206"/>
        <v>0</v>
      </c>
      <c r="O961" s="264"/>
    </row>
    <row r="962" spans="1:15" ht="39" hidden="1" customHeight="1">
      <c r="A962" s="369" t="s">
        <v>28</v>
      </c>
      <c r="B962" s="370" t="s">
        <v>404</v>
      </c>
      <c r="C962" s="209" t="s">
        <v>95</v>
      </c>
      <c r="D962" s="209" t="s">
        <v>110</v>
      </c>
      <c r="E962" s="60" t="s">
        <v>958</v>
      </c>
      <c r="F962" s="209" t="s">
        <v>29</v>
      </c>
      <c r="G962" s="358"/>
      <c r="H962" s="331">
        <f>H963</f>
        <v>0</v>
      </c>
      <c r="I962" s="331"/>
      <c r="J962" s="349">
        <f t="shared" si="204"/>
        <v>0</v>
      </c>
      <c r="K962" s="331">
        <f t="shared" si="206"/>
        <v>0</v>
      </c>
      <c r="L962" s="331">
        <f t="shared" si="206"/>
        <v>0</v>
      </c>
      <c r="O962" s="264"/>
    </row>
    <row r="963" spans="1:15" ht="18" hidden="1" customHeight="1">
      <c r="A963" s="369" t="s">
        <v>9</v>
      </c>
      <c r="B963" s="370" t="s">
        <v>404</v>
      </c>
      <c r="C963" s="209" t="s">
        <v>95</v>
      </c>
      <c r="D963" s="209" t="s">
        <v>110</v>
      </c>
      <c r="E963" s="60" t="s">
        <v>958</v>
      </c>
      <c r="F963" s="209" t="s">
        <v>29</v>
      </c>
      <c r="G963" s="209" t="s">
        <v>10</v>
      </c>
      <c r="H963" s="331"/>
      <c r="I963" s="331"/>
      <c r="J963" s="349">
        <f t="shared" si="204"/>
        <v>0</v>
      </c>
      <c r="K963" s="331"/>
      <c r="L963" s="368"/>
      <c r="O963" s="264"/>
    </row>
    <row r="964" spans="1:15" ht="38.25" hidden="1">
      <c r="A964" s="394" t="s">
        <v>725</v>
      </c>
      <c r="B964" s="403" t="s">
        <v>404</v>
      </c>
      <c r="C964" s="209" t="s">
        <v>95</v>
      </c>
      <c r="D964" s="209" t="s">
        <v>110</v>
      </c>
      <c r="E964" s="223" t="s">
        <v>747</v>
      </c>
      <c r="F964" s="209"/>
      <c r="G964" s="358"/>
      <c r="H964" s="331">
        <f>H965</f>
        <v>0</v>
      </c>
      <c r="I964" s="331"/>
      <c r="J964" s="349">
        <f t="shared" si="204"/>
        <v>0</v>
      </c>
      <c r="K964" s="331">
        <f t="shared" ref="K964:L967" si="207">K965</f>
        <v>0</v>
      </c>
      <c r="L964" s="331">
        <f t="shared" si="207"/>
        <v>0</v>
      </c>
      <c r="O964" s="264"/>
    </row>
    <row r="965" spans="1:15" ht="24.75" hidden="1" customHeight="1">
      <c r="A965" s="225" t="s">
        <v>294</v>
      </c>
      <c r="B965" s="227" t="s">
        <v>404</v>
      </c>
      <c r="C965" s="358" t="s">
        <v>95</v>
      </c>
      <c r="D965" s="358" t="s">
        <v>110</v>
      </c>
      <c r="E965" s="223" t="s">
        <v>747</v>
      </c>
      <c r="F965" s="358"/>
      <c r="G965" s="358"/>
      <c r="H965" s="331">
        <f>H966</f>
        <v>0</v>
      </c>
      <c r="I965" s="331"/>
      <c r="J965" s="349">
        <f t="shared" si="204"/>
        <v>0</v>
      </c>
      <c r="K965" s="331">
        <f t="shared" si="207"/>
        <v>0</v>
      </c>
      <c r="L965" s="331">
        <f t="shared" si="207"/>
        <v>0</v>
      </c>
      <c r="O965" s="264"/>
    </row>
    <row r="966" spans="1:15" ht="39.75" hidden="1" customHeight="1">
      <c r="A966" s="225" t="s">
        <v>111</v>
      </c>
      <c r="B966" s="227" t="s">
        <v>404</v>
      </c>
      <c r="C966" s="209" t="s">
        <v>95</v>
      </c>
      <c r="D966" s="209" t="s">
        <v>110</v>
      </c>
      <c r="E966" s="223" t="s">
        <v>747</v>
      </c>
      <c r="F966" s="209" t="s">
        <v>99</v>
      </c>
      <c r="G966" s="209"/>
      <c r="H966" s="331">
        <f>H967</f>
        <v>0</v>
      </c>
      <c r="I966" s="331"/>
      <c r="J966" s="349">
        <f t="shared" si="204"/>
        <v>0</v>
      </c>
      <c r="K966" s="331">
        <f t="shared" si="207"/>
        <v>0</v>
      </c>
      <c r="L966" s="331">
        <f t="shared" si="207"/>
        <v>0</v>
      </c>
      <c r="O966" s="264"/>
    </row>
    <row r="967" spans="1:15" ht="12.75" hidden="1" customHeight="1">
      <c r="A967" s="225" t="s">
        <v>100</v>
      </c>
      <c r="B967" s="227" t="s">
        <v>404</v>
      </c>
      <c r="C967" s="209" t="s">
        <v>95</v>
      </c>
      <c r="D967" s="209" t="s">
        <v>110</v>
      </c>
      <c r="E967" s="223" t="s">
        <v>747</v>
      </c>
      <c r="F967" s="209" t="s">
        <v>101</v>
      </c>
      <c r="G967" s="209"/>
      <c r="H967" s="331">
        <f>H968</f>
        <v>0</v>
      </c>
      <c r="I967" s="331"/>
      <c r="J967" s="349">
        <f t="shared" si="204"/>
        <v>0</v>
      </c>
      <c r="K967" s="331">
        <f t="shared" si="207"/>
        <v>0</v>
      </c>
      <c r="L967" s="331">
        <f t="shared" si="207"/>
        <v>0</v>
      </c>
      <c r="O967" s="264"/>
    </row>
    <row r="968" spans="1:15" ht="14.25" hidden="1" customHeight="1">
      <c r="A968" s="225" t="s">
        <v>9</v>
      </c>
      <c r="B968" s="227" t="s">
        <v>404</v>
      </c>
      <c r="C968" s="209" t="s">
        <v>95</v>
      </c>
      <c r="D968" s="209" t="s">
        <v>110</v>
      </c>
      <c r="E968" s="223" t="s">
        <v>747</v>
      </c>
      <c r="F968" s="209" t="s">
        <v>101</v>
      </c>
      <c r="G968" s="209" t="s">
        <v>10</v>
      </c>
      <c r="H968" s="331"/>
      <c r="I968" s="331"/>
      <c r="J968" s="349">
        <f t="shared" si="204"/>
        <v>0</v>
      </c>
      <c r="K968" s="331"/>
      <c r="L968" s="331"/>
      <c r="O968" s="264"/>
    </row>
    <row r="969" spans="1:15" ht="24" hidden="1" customHeight="1">
      <c r="A969" s="225" t="s">
        <v>634</v>
      </c>
      <c r="B969" s="78" t="s">
        <v>404</v>
      </c>
      <c r="C969" s="209" t="s">
        <v>95</v>
      </c>
      <c r="D969" s="209" t="s">
        <v>110</v>
      </c>
      <c r="E969" s="223" t="s">
        <v>955</v>
      </c>
      <c r="F969" s="209"/>
      <c r="G969" s="209"/>
      <c r="H969" s="331">
        <f>H970</f>
        <v>0</v>
      </c>
      <c r="I969" s="331"/>
      <c r="J969" s="349">
        <f t="shared" si="204"/>
        <v>0</v>
      </c>
      <c r="K969" s="331">
        <f t="shared" ref="K969:L971" si="208">K970</f>
        <v>0</v>
      </c>
      <c r="L969" s="331">
        <f t="shared" si="208"/>
        <v>0</v>
      </c>
      <c r="O969" s="264"/>
    </row>
    <row r="970" spans="1:15" ht="36.75" hidden="1" customHeight="1">
      <c r="A970" s="225" t="s">
        <v>907</v>
      </c>
      <c r="B970" s="78" t="s">
        <v>404</v>
      </c>
      <c r="C970" s="209" t="s">
        <v>95</v>
      </c>
      <c r="D970" s="209" t="s">
        <v>110</v>
      </c>
      <c r="E970" s="223" t="s">
        <v>955</v>
      </c>
      <c r="F970" s="209" t="s">
        <v>99</v>
      </c>
      <c r="G970" s="209"/>
      <c r="H970" s="331">
        <f>H971</f>
        <v>0</v>
      </c>
      <c r="I970" s="331"/>
      <c r="J970" s="349">
        <f t="shared" si="204"/>
        <v>0</v>
      </c>
      <c r="K970" s="331">
        <f t="shared" si="208"/>
        <v>0</v>
      </c>
      <c r="L970" s="331">
        <f t="shared" si="208"/>
        <v>0</v>
      </c>
      <c r="O970" s="264"/>
    </row>
    <row r="971" spans="1:15" ht="15.75" hidden="1" customHeight="1">
      <c r="A971" s="225" t="s">
        <v>100</v>
      </c>
      <c r="B971" s="78" t="s">
        <v>404</v>
      </c>
      <c r="C971" s="209" t="s">
        <v>95</v>
      </c>
      <c r="D971" s="209" t="s">
        <v>110</v>
      </c>
      <c r="E971" s="223" t="s">
        <v>955</v>
      </c>
      <c r="F971" s="209" t="s">
        <v>101</v>
      </c>
      <c r="G971" s="209"/>
      <c r="H971" s="331">
        <f>H972</f>
        <v>0</v>
      </c>
      <c r="I971" s="331"/>
      <c r="J971" s="349">
        <f t="shared" si="204"/>
        <v>0</v>
      </c>
      <c r="K971" s="331">
        <f t="shared" si="208"/>
        <v>0</v>
      </c>
      <c r="L971" s="331">
        <f t="shared" si="208"/>
        <v>0</v>
      </c>
      <c r="O971" s="264"/>
    </row>
    <row r="972" spans="1:15" ht="12" hidden="1" customHeight="1">
      <c r="A972" s="225" t="s">
        <v>9</v>
      </c>
      <c r="B972" s="78" t="s">
        <v>404</v>
      </c>
      <c r="C972" s="209" t="s">
        <v>95</v>
      </c>
      <c r="D972" s="209" t="s">
        <v>110</v>
      </c>
      <c r="E972" s="223" t="s">
        <v>955</v>
      </c>
      <c r="F972" s="209" t="s">
        <v>101</v>
      </c>
      <c r="G972" s="209" t="s">
        <v>10</v>
      </c>
      <c r="H972" s="331"/>
      <c r="I972" s="331"/>
      <c r="J972" s="349">
        <f t="shared" si="204"/>
        <v>0</v>
      </c>
      <c r="K972" s="331"/>
      <c r="L972" s="331"/>
      <c r="O972" s="264"/>
    </row>
    <row r="973" spans="1:15" ht="14.25" hidden="1" customHeight="1">
      <c r="A973" s="225" t="s">
        <v>633</v>
      </c>
      <c r="B973" s="78" t="s">
        <v>404</v>
      </c>
      <c r="C973" s="209" t="s">
        <v>95</v>
      </c>
      <c r="D973" s="209" t="s">
        <v>110</v>
      </c>
      <c r="E973" s="223" t="s">
        <v>956</v>
      </c>
      <c r="F973" s="209"/>
      <c r="G973" s="209"/>
      <c r="H973" s="331">
        <f t="shared" ref="H973:L975" si="209">H974</f>
        <v>0</v>
      </c>
      <c r="I973" s="331"/>
      <c r="J973" s="349">
        <f t="shared" si="204"/>
        <v>0</v>
      </c>
      <c r="K973" s="331">
        <f t="shared" si="209"/>
        <v>0</v>
      </c>
      <c r="L973" s="331">
        <f t="shared" si="209"/>
        <v>0</v>
      </c>
      <c r="O973" s="264"/>
    </row>
    <row r="974" spans="1:15" ht="34.5" hidden="1" customHeight="1">
      <c r="A974" s="225" t="s">
        <v>907</v>
      </c>
      <c r="B974" s="78" t="s">
        <v>404</v>
      </c>
      <c r="C974" s="209" t="s">
        <v>95</v>
      </c>
      <c r="D974" s="209" t="s">
        <v>110</v>
      </c>
      <c r="E974" s="223" t="s">
        <v>956</v>
      </c>
      <c r="F974" s="209" t="s">
        <v>99</v>
      </c>
      <c r="G974" s="209"/>
      <c r="H974" s="331">
        <f t="shared" si="209"/>
        <v>0</v>
      </c>
      <c r="I974" s="331"/>
      <c r="J974" s="349">
        <f t="shared" si="204"/>
        <v>0</v>
      </c>
      <c r="K974" s="331">
        <f t="shared" si="209"/>
        <v>0</v>
      </c>
      <c r="L974" s="331">
        <f t="shared" si="209"/>
        <v>0</v>
      </c>
      <c r="O974" s="264"/>
    </row>
    <row r="975" spans="1:15" ht="15" hidden="1" customHeight="1">
      <c r="A975" s="225" t="s">
        <v>100</v>
      </c>
      <c r="B975" s="78" t="s">
        <v>404</v>
      </c>
      <c r="C975" s="209" t="s">
        <v>95</v>
      </c>
      <c r="D975" s="209" t="s">
        <v>110</v>
      </c>
      <c r="E975" s="223" t="s">
        <v>956</v>
      </c>
      <c r="F975" s="209" t="s">
        <v>101</v>
      </c>
      <c r="G975" s="209"/>
      <c r="H975" s="331">
        <f t="shared" si="209"/>
        <v>0</v>
      </c>
      <c r="I975" s="331"/>
      <c r="J975" s="349">
        <f t="shared" si="204"/>
        <v>0</v>
      </c>
      <c r="K975" s="331">
        <f t="shared" si="209"/>
        <v>0</v>
      </c>
      <c r="L975" s="331">
        <f t="shared" si="209"/>
        <v>0</v>
      </c>
      <c r="O975" s="264"/>
    </row>
    <row r="976" spans="1:15" ht="15.75" hidden="1" customHeight="1">
      <c r="A976" s="225" t="s">
        <v>9</v>
      </c>
      <c r="B976" s="78" t="s">
        <v>404</v>
      </c>
      <c r="C976" s="209" t="s">
        <v>95</v>
      </c>
      <c r="D976" s="209" t="s">
        <v>110</v>
      </c>
      <c r="E976" s="223" t="s">
        <v>956</v>
      </c>
      <c r="F976" s="209" t="s">
        <v>101</v>
      </c>
      <c r="G976" s="209" t="s">
        <v>10</v>
      </c>
      <c r="H976" s="331"/>
      <c r="I976" s="331"/>
      <c r="J976" s="349">
        <f t="shared" si="204"/>
        <v>0</v>
      </c>
      <c r="K976" s="331"/>
      <c r="L976" s="331"/>
      <c r="O976" s="264"/>
    </row>
    <row r="977" spans="1:15" ht="41.25" hidden="1" customHeight="1">
      <c r="A977" s="390" t="s">
        <v>731</v>
      </c>
      <c r="B977" s="227" t="s">
        <v>404</v>
      </c>
      <c r="C977" s="358" t="s">
        <v>95</v>
      </c>
      <c r="D977" s="358" t="s">
        <v>110</v>
      </c>
      <c r="E977" s="223" t="s">
        <v>957</v>
      </c>
      <c r="F977" s="358" t="s">
        <v>38</v>
      </c>
      <c r="G977" s="358"/>
      <c r="H977" s="331">
        <f t="shared" ref="H977:L979" si="210">H978</f>
        <v>0</v>
      </c>
      <c r="I977" s="331"/>
      <c r="J977" s="349">
        <f t="shared" si="204"/>
        <v>0</v>
      </c>
      <c r="K977" s="331">
        <f t="shared" si="210"/>
        <v>0</v>
      </c>
      <c r="L977" s="331">
        <f t="shared" si="210"/>
        <v>0</v>
      </c>
      <c r="O977" s="264"/>
    </row>
    <row r="978" spans="1:15" ht="38.25" hidden="1" customHeight="1">
      <c r="A978" s="390" t="s">
        <v>111</v>
      </c>
      <c r="B978" s="227" t="s">
        <v>404</v>
      </c>
      <c r="C978" s="209" t="s">
        <v>95</v>
      </c>
      <c r="D978" s="209" t="s">
        <v>110</v>
      </c>
      <c r="E978" s="223" t="s">
        <v>957</v>
      </c>
      <c r="F978" s="209" t="s">
        <v>99</v>
      </c>
      <c r="G978" s="209"/>
      <c r="H978" s="331">
        <f t="shared" si="210"/>
        <v>0</v>
      </c>
      <c r="I978" s="331"/>
      <c r="J978" s="349">
        <f t="shared" si="204"/>
        <v>0</v>
      </c>
      <c r="K978" s="331">
        <f t="shared" si="210"/>
        <v>0</v>
      </c>
      <c r="L978" s="331">
        <f t="shared" si="210"/>
        <v>0</v>
      </c>
      <c r="O978" s="264"/>
    </row>
    <row r="979" spans="1:15" ht="17.25" hidden="1" customHeight="1">
      <c r="A979" s="390" t="s">
        <v>100</v>
      </c>
      <c r="B979" s="227" t="s">
        <v>404</v>
      </c>
      <c r="C979" s="209" t="s">
        <v>95</v>
      </c>
      <c r="D979" s="209" t="s">
        <v>110</v>
      </c>
      <c r="E979" s="223" t="s">
        <v>957</v>
      </c>
      <c r="F979" s="209" t="s">
        <v>101</v>
      </c>
      <c r="G979" s="209"/>
      <c r="H979" s="331">
        <f t="shared" si="210"/>
        <v>0</v>
      </c>
      <c r="I979" s="331"/>
      <c r="J979" s="349">
        <f t="shared" si="204"/>
        <v>0</v>
      </c>
      <c r="K979" s="331">
        <f t="shared" si="210"/>
        <v>0</v>
      </c>
      <c r="L979" s="331">
        <f t="shared" si="210"/>
        <v>0</v>
      </c>
      <c r="O979" s="264"/>
    </row>
    <row r="980" spans="1:15" ht="13.5" hidden="1" customHeight="1">
      <c r="A980" s="390" t="s">
        <v>9</v>
      </c>
      <c r="B980" s="227" t="s">
        <v>404</v>
      </c>
      <c r="C980" s="209" t="s">
        <v>95</v>
      </c>
      <c r="D980" s="209" t="s">
        <v>110</v>
      </c>
      <c r="E980" s="223" t="s">
        <v>957</v>
      </c>
      <c r="F980" s="209" t="s">
        <v>101</v>
      </c>
      <c r="G980" s="209" t="s">
        <v>10</v>
      </c>
      <c r="H980" s="331"/>
      <c r="I980" s="331"/>
      <c r="J980" s="349">
        <f t="shared" si="204"/>
        <v>0</v>
      </c>
      <c r="K980" s="331"/>
      <c r="L980" s="331"/>
      <c r="O980" s="264"/>
    </row>
    <row r="981" spans="1:15" ht="51" hidden="1">
      <c r="A981" s="390" t="s">
        <v>937</v>
      </c>
      <c r="B981" s="227" t="s">
        <v>404</v>
      </c>
      <c r="C981" s="209" t="s">
        <v>95</v>
      </c>
      <c r="D981" s="209" t="s">
        <v>110</v>
      </c>
      <c r="E981" s="223" t="s">
        <v>959</v>
      </c>
      <c r="F981" s="209"/>
      <c r="G981" s="209"/>
      <c r="H981" s="331">
        <f t="shared" ref="H981:L983" si="211">H982</f>
        <v>0</v>
      </c>
      <c r="I981" s="331"/>
      <c r="J981" s="349">
        <f t="shared" si="204"/>
        <v>0</v>
      </c>
      <c r="K981" s="331">
        <f t="shared" si="211"/>
        <v>0</v>
      </c>
      <c r="L981" s="331">
        <f t="shared" si="211"/>
        <v>0</v>
      </c>
      <c r="O981" s="264"/>
    </row>
    <row r="982" spans="1:15" ht="42" hidden="1" customHeight="1">
      <c r="A982" s="390" t="s">
        <v>111</v>
      </c>
      <c r="B982" s="227" t="s">
        <v>404</v>
      </c>
      <c r="C982" s="209" t="s">
        <v>95</v>
      </c>
      <c r="D982" s="209" t="s">
        <v>110</v>
      </c>
      <c r="E982" s="223" t="s">
        <v>959</v>
      </c>
      <c r="F982" s="209" t="s">
        <v>99</v>
      </c>
      <c r="G982" s="209"/>
      <c r="H982" s="331">
        <f t="shared" si="211"/>
        <v>0</v>
      </c>
      <c r="I982" s="331"/>
      <c r="J982" s="349">
        <f t="shared" si="204"/>
        <v>0</v>
      </c>
      <c r="K982" s="331">
        <f t="shared" si="211"/>
        <v>0</v>
      </c>
      <c r="L982" s="331">
        <f t="shared" si="211"/>
        <v>0</v>
      </c>
      <c r="O982" s="264"/>
    </row>
    <row r="983" spans="1:15" ht="14.25" hidden="1" customHeight="1">
      <c r="A983" s="390" t="s">
        <v>100</v>
      </c>
      <c r="B983" s="227" t="s">
        <v>404</v>
      </c>
      <c r="C983" s="209" t="s">
        <v>95</v>
      </c>
      <c r="D983" s="209" t="s">
        <v>110</v>
      </c>
      <c r="E983" s="223" t="s">
        <v>959</v>
      </c>
      <c r="F983" s="209" t="s">
        <v>101</v>
      </c>
      <c r="G983" s="209"/>
      <c r="H983" s="331">
        <f t="shared" si="211"/>
        <v>0</v>
      </c>
      <c r="I983" s="331"/>
      <c r="J983" s="349">
        <f t="shared" si="204"/>
        <v>0</v>
      </c>
      <c r="K983" s="331">
        <f t="shared" si="211"/>
        <v>0</v>
      </c>
      <c r="L983" s="331">
        <f t="shared" si="211"/>
        <v>0</v>
      </c>
      <c r="O983" s="264"/>
    </row>
    <row r="984" spans="1:15" ht="17.25" hidden="1" customHeight="1">
      <c r="A984" s="390" t="s">
        <v>9</v>
      </c>
      <c r="B984" s="227" t="s">
        <v>404</v>
      </c>
      <c r="C984" s="209" t="s">
        <v>95</v>
      </c>
      <c r="D984" s="209" t="s">
        <v>110</v>
      </c>
      <c r="E984" s="223" t="s">
        <v>959</v>
      </c>
      <c r="F984" s="209" t="s">
        <v>101</v>
      </c>
      <c r="G984" s="209" t="s">
        <v>10</v>
      </c>
      <c r="H984" s="331"/>
      <c r="I984" s="331"/>
      <c r="J984" s="349">
        <f t="shared" si="204"/>
        <v>0</v>
      </c>
      <c r="K984" s="331"/>
      <c r="L984" s="331"/>
      <c r="O984" s="264"/>
    </row>
    <row r="985" spans="1:15" ht="29.25" hidden="1" customHeight="1">
      <c r="A985" s="268" t="s">
        <v>870</v>
      </c>
      <c r="B985" s="227" t="s">
        <v>404</v>
      </c>
      <c r="C985" s="209" t="s">
        <v>95</v>
      </c>
      <c r="D985" s="209" t="s">
        <v>110</v>
      </c>
      <c r="E985" s="223" t="s">
        <v>960</v>
      </c>
      <c r="F985" s="209"/>
      <c r="G985" s="209"/>
      <c r="H985" s="331">
        <f t="shared" ref="H985:L987" si="212">H986</f>
        <v>0</v>
      </c>
      <c r="I985" s="331"/>
      <c r="J985" s="349">
        <f t="shared" si="204"/>
        <v>0</v>
      </c>
      <c r="K985" s="331">
        <f t="shared" si="212"/>
        <v>0</v>
      </c>
      <c r="L985" s="331">
        <f t="shared" si="212"/>
        <v>0</v>
      </c>
      <c r="O985" s="264"/>
    </row>
    <row r="986" spans="1:15" ht="40.5" hidden="1" customHeight="1">
      <c r="A986" s="390" t="s">
        <v>111</v>
      </c>
      <c r="B986" s="227" t="s">
        <v>404</v>
      </c>
      <c r="C986" s="209" t="s">
        <v>95</v>
      </c>
      <c r="D986" s="209" t="s">
        <v>110</v>
      </c>
      <c r="E986" s="223" t="s">
        <v>960</v>
      </c>
      <c r="F986" s="209" t="s">
        <v>99</v>
      </c>
      <c r="G986" s="209"/>
      <c r="H986" s="331">
        <f t="shared" si="212"/>
        <v>0</v>
      </c>
      <c r="I986" s="331"/>
      <c r="J986" s="349">
        <f t="shared" si="204"/>
        <v>0</v>
      </c>
      <c r="K986" s="331">
        <f t="shared" si="212"/>
        <v>0</v>
      </c>
      <c r="L986" s="331">
        <f t="shared" si="212"/>
        <v>0</v>
      </c>
      <c r="O986" s="264"/>
    </row>
    <row r="987" spans="1:15" ht="15.75" hidden="1" customHeight="1">
      <c r="A987" s="390" t="s">
        <v>100</v>
      </c>
      <c r="B987" s="227" t="s">
        <v>404</v>
      </c>
      <c r="C987" s="209" t="s">
        <v>95</v>
      </c>
      <c r="D987" s="209" t="s">
        <v>110</v>
      </c>
      <c r="E987" s="223" t="s">
        <v>960</v>
      </c>
      <c r="F987" s="209" t="s">
        <v>101</v>
      </c>
      <c r="G987" s="209"/>
      <c r="H987" s="331">
        <f t="shared" si="212"/>
        <v>0</v>
      </c>
      <c r="I987" s="331"/>
      <c r="J987" s="349">
        <f t="shared" si="204"/>
        <v>0</v>
      </c>
      <c r="K987" s="331">
        <f t="shared" si="212"/>
        <v>0</v>
      </c>
      <c r="L987" s="331">
        <f t="shared" si="212"/>
        <v>0</v>
      </c>
      <c r="O987" s="264"/>
    </row>
    <row r="988" spans="1:15" ht="15.75" hidden="1" customHeight="1">
      <c r="A988" s="390" t="s">
        <v>9</v>
      </c>
      <c r="B988" s="227" t="s">
        <v>404</v>
      </c>
      <c r="C988" s="209" t="s">
        <v>95</v>
      </c>
      <c r="D988" s="209" t="s">
        <v>110</v>
      </c>
      <c r="E988" s="223" t="s">
        <v>960</v>
      </c>
      <c r="F988" s="209" t="s">
        <v>101</v>
      </c>
      <c r="G988" s="209" t="s">
        <v>10</v>
      </c>
      <c r="H988" s="331"/>
      <c r="I988" s="331"/>
      <c r="J988" s="349">
        <f t="shared" si="204"/>
        <v>0</v>
      </c>
      <c r="K988" s="331"/>
      <c r="L988" s="331"/>
      <c r="O988" s="264"/>
    </row>
    <row r="989" spans="1:15" ht="25.5" hidden="1" customHeight="1">
      <c r="A989" s="390" t="s">
        <v>499</v>
      </c>
      <c r="B989" s="227" t="s">
        <v>404</v>
      </c>
      <c r="C989" s="358" t="s">
        <v>95</v>
      </c>
      <c r="D989" s="358" t="s">
        <v>110</v>
      </c>
      <c r="E989" s="223" t="s">
        <v>961</v>
      </c>
      <c r="F989" s="358" t="s">
        <v>38</v>
      </c>
      <c r="G989" s="358"/>
      <c r="H989" s="331">
        <f t="shared" ref="H989:L991" si="213">H990</f>
        <v>0</v>
      </c>
      <c r="I989" s="331"/>
      <c r="J989" s="349">
        <f t="shared" si="204"/>
        <v>0</v>
      </c>
      <c r="K989" s="331">
        <f t="shared" si="213"/>
        <v>0</v>
      </c>
      <c r="L989" s="331">
        <f t="shared" si="213"/>
        <v>0</v>
      </c>
      <c r="O989" s="264"/>
    </row>
    <row r="990" spans="1:15" ht="37.5" hidden="1" customHeight="1">
      <c r="A990" s="390" t="s">
        <v>111</v>
      </c>
      <c r="B990" s="227" t="s">
        <v>404</v>
      </c>
      <c r="C990" s="209" t="s">
        <v>95</v>
      </c>
      <c r="D990" s="209" t="s">
        <v>110</v>
      </c>
      <c r="E990" s="223" t="s">
        <v>961</v>
      </c>
      <c r="F990" s="209" t="s">
        <v>99</v>
      </c>
      <c r="G990" s="209"/>
      <c r="H990" s="331">
        <f t="shared" si="213"/>
        <v>0</v>
      </c>
      <c r="I990" s="331"/>
      <c r="J990" s="349">
        <f t="shared" si="204"/>
        <v>0</v>
      </c>
      <c r="K990" s="331">
        <f t="shared" si="213"/>
        <v>0</v>
      </c>
      <c r="L990" s="331">
        <f t="shared" si="213"/>
        <v>0</v>
      </c>
      <c r="O990" s="264"/>
    </row>
    <row r="991" spans="1:15" ht="15" hidden="1" customHeight="1">
      <c r="A991" s="390" t="s">
        <v>100</v>
      </c>
      <c r="B991" s="227" t="s">
        <v>404</v>
      </c>
      <c r="C991" s="209" t="s">
        <v>95</v>
      </c>
      <c r="D991" s="209" t="s">
        <v>110</v>
      </c>
      <c r="E991" s="223" t="s">
        <v>961</v>
      </c>
      <c r="F991" s="209" t="s">
        <v>101</v>
      </c>
      <c r="G991" s="209"/>
      <c r="H991" s="331">
        <f t="shared" si="213"/>
        <v>0</v>
      </c>
      <c r="I991" s="331"/>
      <c r="J991" s="349">
        <f t="shared" si="204"/>
        <v>0</v>
      </c>
      <c r="K991" s="331">
        <f t="shared" si="213"/>
        <v>0</v>
      </c>
      <c r="L991" s="331">
        <f t="shared" si="213"/>
        <v>0</v>
      </c>
      <c r="O991" s="264"/>
    </row>
    <row r="992" spans="1:15" ht="14.25" hidden="1" customHeight="1">
      <c r="A992" s="390" t="s">
        <v>9</v>
      </c>
      <c r="B992" s="227" t="s">
        <v>404</v>
      </c>
      <c r="C992" s="209" t="s">
        <v>95</v>
      </c>
      <c r="D992" s="209" t="s">
        <v>110</v>
      </c>
      <c r="E992" s="223" t="s">
        <v>961</v>
      </c>
      <c r="F992" s="209" t="s">
        <v>101</v>
      </c>
      <c r="G992" s="209" t="s">
        <v>10</v>
      </c>
      <c r="H992" s="331"/>
      <c r="I992" s="331"/>
      <c r="J992" s="349">
        <f t="shared" si="204"/>
        <v>0</v>
      </c>
      <c r="K992" s="331"/>
      <c r="L992" s="331"/>
      <c r="O992" s="264"/>
    </row>
    <row r="993" spans="1:15" ht="93" hidden="1" customHeight="1">
      <c r="A993" s="394" t="s">
        <v>299</v>
      </c>
      <c r="B993" s="403" t="s">
        <v>404</v>
      </c>
      <c r="C993" s="209" t="s">
        <v>95</v>
      </c>
      <c r="D993" s="209" t="s">
        <v>110</v>
      </c>
      <c r="E993" s="223" t="s">
        <v>954</v>
      </c>
      <c r="F993" s="209" t="s">
        <v>38</v>
      </c>
      <c r="G993" s="209"/>
      <c r="H993" s="331">
        <f>H994</f>
        <v>0</v>
      </c>
      <c r="I993" s="331"/>
      <c r="J993" s="349">
        <f t="shared" si="204"/>
        <v>0</v>
      </c>
      <c r="K993" s="331">
        <f t="shared" ref="K993:L995" si="214">K994</f>
        <v>0</v>
      </c>
      <c r="L993" s="331">
        <f t="shared" si="214"/>
        <v>0</v>
      </c>
      <c r="O993" s="264"/>
    </row>
    <row r="994" spans="1:15" ht="38.25" hidden="1">
      <c r="A994" s="225" t="s">
        <v>907</v>
      </c>
      <c r="B994" s="227" t="s">
        <v>404</v>
      </c>
      <c r="C994" s="209" t="s">
        <v>95</v>
      </c>
      <c r="D994" s="209" t="s">
        <v>110</v>
      </c>
      <c r="E994" s="223" t="s">
        <v>954</v>
      </c>
      <c r="F994" s="209" t="s">
        <v>99</v>
      </c>
      <c r="G994" s="209"/>
      <c r="H994" s="331">
        <f>H995</f>
        <v>0</v>
      </c>
      <c r="I994" s="331"/>
      <c r="J994" s="349">
        <f t="shared" si="204"/>
        <v>0</v>
      </c>
      <c r="K994" s="331">
        <f t="shared" si="214"/>
        <v>0</v>
      </c>
      <c r="L994" s="331">
        <f t="shared" si="214"/>
        <v>0</v>
      </c>
      <c r="O994" s="264"/>
    </row>
    <row r="995" spans="1:15" ht="15.75" hidden="1" customHeight="1">
      <c r="A995" s="225" t="s">
        <v>100</v>
      </c>
      <c r="B995" s="227" t="s">
        <v>404</v>
      </c>
      <c r="C995" s="209" t="s">
        <v>95</v>
      </c>
      <c r="D995" s="209" t="s">
        <v>110</v>
      </c>
      <c r="E995" s="223" t="s">
        <v>954</v>
      </c>
      <c r="F995" s="209" t="s">
        <v>101</v>
      </c>
      <c r="G995" s="209"/>
      <c r="H995" s="331">
        <f>H996</f>
        <v>0</v>
      </c>
      <c r="I995" s="331"/>
      <c r="J995" s="349">
        <f t="shared" si="204"/>
        <v>0</v>
      </c>
      <c r="K995" s="331">
        <f t="shared" si="214"/>
        <v>0</v>
      </c>
      <c r="L995" s="331">
        <f t="shared" si="214"/>
        <v>0</v>
      </c>
      <c r="O995" s="264"/>
    </row>
    <row r="996" spans="1:15" ht="17.25" hidden="1" customHeight="1">
      <c r="A996" s="225" t="s">
        <v>11</v>
      </c>
      <c r="B996" s="227" t="s">
        <v>404</v>
      </c>
      <c r="C996" s="209" t="s">
        <v>95</v>
      </c>
      <c r="D996" s="209" t="s">
        <v>110</v>
      </c>
      <c r="E996" s="223" t="s">
        <v>954</v>
      </c>
      <c r="F996" s="209" t="s">
        <v>101</v>
      </c>
      <c r="G996" s="209" t="s">
        <v>12</v>
      </c>
      <c r="H996" s="331"/>
      <c r="I996" s="331"/>
      <c r="J996" s="349">
        <f t="shared" si="204"/>
        <v>0</v>
      </c>
      <c r="K996" s="331"/>
      <c r="L996" s="331"/>
      <c r="O996" s="264"/>
    </row>
    <row r="997" spans="1:15" ht="60" hidden="1" customHeight="1">
      <c r="A997" s="390" t="s">
        <v>1000</v>
      </c>
      <c r="B997" s="227" t="s">
        <v>404</v>
      </c>
      <c r="C997" s="209" t="s">
        <v>95</v>
      </c>
      <c r="D997" s="209" t="s">
        <v>110</v>
      </c>
      <c r="E997" s="223" t="s">
        <v>1027</v>
      </c>
      <c r="F997" s="209"/>
      <c r="G997" s="209"/>
      <c r="H997" s="331">
        <f t="shared" ref="H997:L998" si="215">H998</f>
        <v>0</v>
      </c>
      <c r="I997" s="331"/>
      <c r="J997" s="349">
        <f t="shared" si="204"/>
        <v>0</v>
      </c>
      <c r="K997" s="331">
        <f t="shared" si="215"/>
        <v>0</v>
      </c>
      <c r="L997" s="331">
        <f t="shared" si="215"/>
        <v>0</v>
      </c>
      <c r="O997" s="264"/>
    </row>
    <row r="998" spans="1:15" ht="38.25" hidden="1">
      <c r="A998" s="225" t="s">
        <v>907</v>
      </c>
      <c r="B998" s="227" t="s">
        <v>404</v>
      </c>
      <c r="C998" s="209" t="s">
        <v>95</v>
      </c>
      <c r="D998" s="209" t="s">
        <v>110</v>
      </c>
      <c r="E998" s="223" t="s">
        <v>1027</v>
      </c>
      <c r="F998" s="209" t="s">
        <v>99</v>
      </c>
      <c r="G998" s="209"/>
      <c r="H998" s="331">
        <f t="shared" si="215"/>
        <v>0</v>
      </c>
      <c r="I998" s="331"/>
      <c r="J998" s="349">
        <f t="shared" ref="J998:J1061" si="216">H998+I998</f>
        <v>0</v>
      </c>
      <c r="K998" s="331">
        <f t="shared" si="215"/>
        <v>0</v>
      </c>
      <c r="L998" s="331">
        <f t="shared" si="215"/>
        <v>0</v>
      </c>
      <c r="O998" s="264"/>
    </row>
    <row r="999" spans="1:15" ht="17.25" hidden="1" customHeight="1">
      <c r="A999" s="225" t="s">
        <v>100</v>
      </c>
      <c r="B999" s="227" t="s">
        <v>404</v>
      </c>
      <c r="C999" s="209" t="s">
        <v>95</v>
      </c>
      <c r="D999" s="209" t="s">
        <v>110</v>
      </c>
      <c r="E999" s="223" t="s">
        <v>1027</v>
      </c>
      <c r="F999" s="209" t="s">
        <v>101</v>
      </c>
      <c r="G999" s="209"/>
      <c r="H999" s="331">
        <f>H1000+H1001</f>
        <v>0</v>
      </c>
      <c r="I999" s="331"/>
      <c r="J999" s="349">
        <f t="shared" si="216"/>
        <v>0</v>
      </c>
      <c r="K999" s="331">
        <f>K1000+K1001</f>
        <v>0</v>
      </c>
      <c r="L999" s="331">
        <f>L1000+L1001</f>
        <v>0</v>
      </c>
      <c r="O999" s="264"/>
    </row>
    <row r="1000" spans="1:15" ht="17.25" hidden="1" customHeight="1">
      <c r="A1000" s="225" t="s">
        <v>11</v>
      </c>
      <c r="B1000" s="227" t="s">
        <v>404</v>
      </c>
      <c r="C1000" s="209" t="s">
        <v>95</v>
      </c>
      <c r="D1000" s="209" t="s">
        <v>110</v>
      </c>
      <c r="E1000" s="223" t="s">
        <v>1027</v>
      </c>
      <c r="F1000" s="209" t="s">
        <v>101</v>
      </c>
      <c r="G1000" s="209" t="s">
        <v>12</v>
      </c>
      <c r="H1000" s="331"/>
      <c r="I1000" s="331"/>
      <c r="J1000" s="349">
        <f t="shared" si="216"/>
        <v>0</v>
      </c>
      <c r="K1000" s="368"/>
      <c r="L1000" s="368"/>
      <c r="O1000" s="264"/>
    </row>
    <row r="1001" spans="1:15" ht="17.25" hidden="1" customHeight="1">
      <c r="A1001" s="225" t="s">
        <v>628</v>
      </c>
      <c r="B1001" s="227" t="s">
        <v>404</v>
      </c>
      <c r="C1001" s="209" t="s">
        <v>95</v>
      </c>
      <c r="D1001" s="209" t="s">
        <v>110</v>
      </c>
      <c r="E1001" s="223" t="s">
        <v>1027</v>
      </c>
      <c r="F1001" s="209" t="s">
        <v>101</v>
      </c>
      <c r="G1001" s="209" t="s">
        <v>197</v>
      </c>
      <c r="H1001" s="331"/>
      <c r="I1001" s="331"/>
      <c r="J1001" s="349">
        <f t="shared" si="216"/>
        <v>0</v>
      </c>
      <c r="K1001" s="368"/>
      <c r="L1001" s="368"/>
      <c r="O1001" s="264"/>
    </row>
    <row r="1002" spans="1:15" ht="91.5" hidden="1" customHeight="1">
      <c r="A1002" s="394" t="s">
        <v>299</v>
      </c>
      <c r="B1002" s="403" t="s">
        <v>404</v>
      </c>
      <c r="C1002" s="209" t="s">
        <v>95</v>
      </c>
      <c r="D1002" s="209" t="s">
        <v>110</v>
      </c>
      <c r="E1002" s="223" t="s">
        <v>981</v>
      </c>
      <c r="F1002" s="209" t="s">
        <v>38</v>
      </c>
      <c r="G1002" s="209"/>
      <c r="H1002" s="331"/>
      <c r="I1002" s="331"/>
      <c r="J1002" s="349">
        <f t="shared" si="216"/>
        <v>0</v>
      </c>
      <c r="K1002" s="331">
        <f t="shared" ref="K1002:L1004" si="217">K1003</f>
        <v>0</v>
      </c>
      <c r="L1002" s="331">
        <f t="shared" si="217"/>
        <v>0</v>
      </c>
      <c r="O1002" s="264"/>
    </row>
    <row r="1003" spans="1:15" ht="42" hidden="1" customHeight="1">
      <c r="A1003" s="225" t="s">
        <v>907</v>
      </c>
      <c r="B1003" s="227" t="s">
        <v>404</v>
      </c>
      <c r="C1003" s="209" t="s">
        <v>95</v>
      </c>
      <c r="D1003" s="209" t="s">
        <v>110</v>
      </c>
      <c r="E1003" s="223" t="s">
        <v>981</v>
      </c>
      <c r="F1003" s="209" t="s">
        <v>99</v>
      </c>
      <c r="G1003" s="209"/>
      <c r="H1003" s="331"/>
      <c r="I1003" s="331"/>
      <c r="J1003" s="349">
        <f t="shared" si="216"/>
        <v>0</v>
      </c>
      <c r="K1003" s="331">
        <f t="shared" si="217"/>
        <v>0</v>
      </c>
      <c r="L1003" s="331">
        <f t="shared" si="217"/>
        <v>0</v>
      </c>
      <c r="O1003" s="264"/>
    </row>
    <row r="1004" spans="1:15" ht="17.25" hidden="1" customHeight="1">
      <c r="A1004" s="225" t="s">
        <v>100</v>
      </c>
      <c r="B1004" s="227" t="s">
        <v>404</v>
      </c>
      <c r="C1004" s="209" t="s">
        <v>95</v>
      </c>
      <c r="D1004" s="209" t="s">
        <v>110</v>
      </c>
      <c r="E1004" s="223" t="s">
        <v>981</v>
      </c>
      <c r="F1004" s="209" t="s">
        <v>101</v>
      </c>
      <c r="G1004" s="209"/>
      <c r="H1004" s="331"/>
      <c r="I1004" s="331"/>
      <c r="J1004" s="349">
        <f t="shared" si="216"/>
        <v>0</v>
      </c>
      <c r="K1004" s="331">
        <f t="shared" si="217"/>
        <v>0</v>
      </c>
      <c r="L1004" s="331">
        <f t="shared" si="217"/>
        <v>0</v>
      </c>
      <c r="O1004" s="264"/>
    </row>
    <row r="1005" spans="1:15" ht="17.25" hidden="1" customHeight="1">
      <c r="A1005" s="225" t="s">
        <v>11</v>
      </c>
      <c r="B1005" s="227" t="s">
        <v>404</v>
      </c>
      <c r="C1005" s="209" t="s">
        <v>95</v>
      </c>
      <c r="D1005" s="209" t="s">
        <v>110</v>
      </c>
      <c r="E1005" s="223" t="s">
        <v>981</v>
      </c>
      <c r="F1005" s="209" t="s">
        <v>101</v>
      </c>
      <c r="G1005" s="209" t="s">
        <v>12</v>
      </c>
      <c r="H1005" s="331"/>
      <c r="I1005" s="331"/>
      <c r="J1005" s="349">
        <f t="shared" si="216"/>
        <v>0</v>
      </c>
      <c r="K1005" s="331"/>
      <c r="L1005" s="331"/>
      <c r="O1005" s="264"/>
    </row>
    <row r="1006" spans="1:15" ht="63.75" hidden="1">
      <c r="A1006" s="388" t="s">
        <v>301</v>
      </c>
      <c r="B1006" s="379" t="s">
        <v>404</v>
      </c>
      <c r="C1006" s="209" t="s">
        <v>95</v>
      </c>
      <c r="D1006" s="209" t="s">
        <v>110</v>
      </c>
      <c r="E1006" s="223" t="s">
        <v>962</v>
      </c>
      <c r="F1006" s="209"/>
      <c r="G1006" s="209"/>
      <c r="H1006" s="331">
        <f>H1007</f>
        <v>0</v>
      </c>
      <c r="I1006" s="331"/>
      <c r="J1006" s="349">
        <f t="shared" si="216"/>
        <v>0</v>
      </c>
      <c r="K1006" s="331">
        <f t="shared" ref="K1006:L1008" si="218">K1007</f>
        <v>0</v>
      </c>
      <c r="L1006" s="331">
        <f t="shared" si="218"/>
        <v>0</v>
      </c>
      <c r="O1006" s="264"/>
    </row>
    <row r="1007" spans="1:15" ht="38.25" hidden="1">
      <c r="A1007" s="225" t="s">
        <v>907</v>
      </c>
      <c r="B1007" s="227" t="s">
        <v>404</v>
      </c>
      <c r="C1007" s="209" t="s">
        <v>95</v>
      </c>
      <c r="D1007" s="209" t="s">
        <v>110</v>
      </c>
      <c r="E1007" s="223" t="s">
        <v>962</v>
      </c>
      <c r="F1007" s="209" t="s">
        <v>99</v>
      </c>
      <c r="G1007" s="209"/>
      <c r="H1007" s="331">
        <f>H1008</f>
        <v>0</v>
      </c>
      <c r="I1007" s="331"/>
      <c r="J1007" s="349">
        <f t="shared" si="216"/>
        <v>0</v>
      </c>
      <c r="K1007" s="331">
        <f t="shared" si="218"/>
        <v>0</v>
      </c>
      <c r="L1007" s="331">
        <f t="shared" si="218"/>
        <v>0</v>
      </c>
      <c r="O1007" s="264"/>
    </row>
    <row r="1008" spans="1:15" ht="16.5" hidden="1" customHeight="1">
      <c r="A1008" s="225" t="s">
        <v>100</v>
      </c>
      <c r="B1008" s="227" t="s">
        <v>404</v>
      </c>
      <c r="C1008" s="209" t="s">
        <v>95</v>
      </c>
      <c r="D1008" s="209" t="s">
        <v>110</v>
      </c>
      <c r="E1008" s="223" t="s">
        <v>962</v>
      </c>
      <c r="F1008" s="209" t="s">
        <v>101</v>
      </c>
      <c r="G1008" s="209"/>
      <c r="H1008" s="331">
        <f>H1009</f>
        <v>0</v>
      </c>
      <c r="I1008" s="331"/>
      <c r="J1008" s="349">
        <f t="shared" si="216"/>
        <v>0</v>
      </c>
      <c r="K1008" s="331">
        <f t="shared" si="218"/>
        <v>0</v>
      </c>
      <c r="L1008" s="331">
        <f t="shared" si="218"/>
        <v>0</v>
      </c>
      <c r="O1008" s="264"/>
    </row>
    <row r="1009" spans="1:15" hidden="1">
      <c r="A1009" s="225" t="s">
        <v>11</v>
      </c>
      <c r="B1009" s="227" t="s">
        <v>404</v>
      </c>
      <c r="C1009" s="209" t="s">
        <v>95</v>
      </c>
      <c r="D1009" s="209" t="s">
        <v>110</v>
      </c>
      <c r="E1009" s="223" t="s">
        <v>962</v>
      </c>
      <c r="F1009" s="209" t="s">
        <v>101</v>
      </c>
      <c r="G1009" s="209" t="s">
        <v>12</v>
      </c>
      <c r="H1009" s="331"/>
      <c r="I1009" s="331"/>
      <c r="J1009" s="349">
        <f t="shared" si="216"/>
        <v>0</v>
      </c>
      <c r="K1009" s="331"/>
      <c r="L1009" s="331"/>
      <c r="O1009" s="264"/>
    </row>
    <row r="1010" spans="1:15" ht="63.75" hidden="1">
      <c r="A1010" s="388" t="s">
        <v>828</v>
      </c>
      <c r="B1010" s="379" t="s">
        <v>404</v>
      </c>
      <c r="C1010" s="209" t="s">
        <v>95</v>
      </c>
      <c r="D1010" s="209" t="s">
        <v>110</v>
      </c>
      <c r="E1010" s="223" t="s">
        <v>963</v>
      </c>
      <c r="F1010" s="209"/>
      <c r="G1010" s="209"/>
      <c r="H1010" s="331">
        <f t="shared" ref="H1010:L1011" si="219">H1011</f>
        <v>0</v>
      </c>
      <c r="I1010" s="331"/>
      <c r="J1010" s="349">
        <f t="shared" si="216"/>
        <v>0</v>
      </c>
      <c r="K1010" s="331">
        <f t="shared" si="219"/>
        <v>0</v>
      </c>
      <c r="L1010" s="331">
        <f t="shared" si="219"/>
        <v>0</v>
      </c>
      <c r="O1010" s="264"/>
    </row>
    <row r="1011" spans="1:15" ht="38.25" hidden="1">
      <c r="A1011" s="225" t="s">
        <v>907</v>
      </c>
      <c r="B1011" s="227" t="s">
        <v>404</v>
      </c>
      <c r="C1011" s="209" t="s">
        <v>95</v>
      </c>
      <c r="D1011" s="209" t="s">
        <v>110</v>
      </c>
      <c r="E1011" s="223" t="s">
        <v>963</v>
      </c>
      <c r="F1011" s="209" t="s">
        <v>99</v>
      </c>
      <c r="G1011" s="209"/>
      <c r="H1011" s="331">
        <f t="shared" si="219"/>
        <v>0</v>
      </c>
      <c r="I1011" s="331"/>
      <c r="J1011" s="349">
        <f t="shared" si="216"/>
        <v>0</v>
      </c>
      <c r="K1011" s="331">
        <f t="shared" si="219"/>
        <v>0</v>
      </c>
      <c r="L1011" s="331">
        <f t="shared" si="219"/>
        <v>0</v>
      </c>
      <c r="O1011" s="264"/>
    </row>
    <row r="1012" spans="1:15" hidden="1">
      <c r="A1012" s="225" t="s">
        <v>100</v>
      </c>
      <c r="B1012" s="227" t="s">
        <v>404</v>
      </c>
      <c r="C1012" s="209" t="s">
        <v>95</v>
      </c>
      <c r="D1012" s="209" t="s">
        <v>110</v>
      </c>
      <c r="E1012" s="223" t="s">
        <v>963</v>
      </c>
      <c r="F1012" s="209" t="s">
        <v>101</v>
      </c>
      <c r="G1012" s="209"/>
      <c r="H1012" s="331">
        <f>H1013</f>
        <v>0</v>
      </c>
      <c r="I1012" s="331"/>
      <c r="J1012" s="349">
        <f t="shared" si="216"/>
        <v>0</v>
      </c>
      <c r="K1012" s="331">
        <f>K1013+K1014+K1015</f>
        <v>0</v>
      </c>
      <c r="L1012" s="331">
        <f>L1013+L1014+L1015</f>
        <v>0</v>
      </c>
      <c r="O1012" s="264"/>
    </row>
    <row r="1013" spans="1:15" ht="15.75" hidden="1" customHeight="1">
      <c r="A1013" s="225" t="s">
        <v>9</v>
      </c>
      <c r="B1013" s="227" t="s">
        <v>404</v>
      </c>
      <c r="C1013" s="209" t="s">
        <v>95</v>
      </c>
      <c r="D1013" s="209" t="s">
        <v>110</v>
      </c>
      <c r="E1013" s="223" t="s">
        <v>963</v>
      </c>
      <c r="F1013" s="209" t="s">
        <v>101</v>
      </c>
      <c r="G1013" s="209" t="s">
        <v>10</v>
      </c>
      <c r="H1013" s="331"/>
      <c r="I1013" s="331"/>
      <c r="J1013" s="349">
        <f t="shared" si="216"/>
        <v>0</v>
      </c>
      <c r="K1013" s="331"/>
      <c r="L1013" s="331"/>
      <c r="O1013" s="264"/>
    </row>
    <row r="1014" spans="1:15" ht="15.75" hidden="1" customHeight="1">
      <c r="A1014" s="225" t="s">
        <v>11</v>
      </c>
      <c r="B1014" s="227" t="s">
        <v>404</v>
      </c>
      <c r="C1014" s="209" t="s">
        <v>95</v>
      </c>
      <c r="D1014" s="209" t="s">
        <v>110</v>
      </c>
      <c r="E1014" s="223" t="s">
        <v>963</v>
      </c>
      <c r="F1014" s="209" t="s">
        <v>101</v>
      </c>
      <c r="G1014" s="209" t="s">
        <v>12</v>
      </c>
      <c r="H1014" s="331"/>
      <c r="I1014" s="331"/>
      <c r="J1014" s="349">
        <f t="shared" si="216"/>
        <v>0</v>
      </c>
      <c r="K1014" s="331"/>
      <c r="L1014" s="331"/>
      <c r="O1014" s="264"/>
    </row>
    <row r="1015" spans="1:15" ht="15.75" hidden="1" customHeight="1">
      <c r="A1015" s="225" t="s">
        <v>628</v>
      </c>
      <c r="B1015" s="227" t="s">
        <v>404</v>
      </c>
      <c r="C1015" s="209" t="s">
        <v>95</v>
      </c>
      <c r="D1015" s="209" t="s">
        <v>110</v>
      </c>
      <c r="E1015" s="223" t="s">
        <v>963</v>
      </c>
      <c r="F1015" s="209" t="s">
        <v>101</v>
      </c>
      <c r="G1015" s="209" t="s">
        <v>197</v>
      </c>
      <c r="H1015" s="331"/>
      <c r="I1015" s="331"/>
      <c r="J1015" s="349">
        <f t="shared" si="216"/>
        <v>0</v>
      </c>
      <c r="K1015" s="331"/>
      <c r="L1015" s="331"/>
      <c r="O1015" s="264"/>
    </row>
    <row r="1016" spans="1:15" ht="38.25" hidden="1">
      <c r="A1016" s="442" t="s">
        <v>304</v>
      </c>
      <c r="B1016" s="441" t="s">
        <v>404</v>
      </c>
      <c r="C1016" s="358" t="s">
        <v>95</v>
      </c>
      <c r="D1016" s="358" t="s">
        <v>110</v>
      </c>
      <c r="E1016" s="60" t="s">
        <v>964</v>
      </c>
      <c r="F1016" s="358"/>
      <c r="G1016" s="358"/>
      <c r="H1016" s="331">
        <f>H1017</f>
        <v>0</v>
      </c>
      <c r="I1016" s="331"/>
      <c r="J1016" s="349">
        <f t="shared" si="216"/>
        <v>0</v>
      </c>
      <c r="K1016" s="331">
        <f t="shared" ref="K1016:L1018" si="220">K1017</f>
        <v>0</v>
      </c>
      <c r="L1016" s="331">
        <f t="shared" si="220"/>
        <v>0</v>
      </c>
      <c r="O1016" s="264"/>
    </row>
    <row r="1017" spans="1:15" ht="38.25" hidden="1">
      <c r="A1017" s="225" t="s">
        <v>907</v>
      </c>
      <c r="B1017" s="227" t="s">
        <v>404</v>
      </c>
      <c r="C1017" s="209" t="s">
        <v>95</v>
      </c>
      <c r="D1017" s="209" t="s">
        <v>110</v>
      </c>
      <c r="E1017" s="60" t="s">
        <v>964</v>
      </c>
      <c r="F1017" s="209" t="s">
        <v>99</v>
      </c>
      <c r="G1017" s="209"/>
      <c r="H1017" s="331">
        <f>H1018</f>
        <v>0</v>
      </c>
      <c r="I1017" s="331"/>
      <c r="J1017" s="349">
        <f t="shared" si="216"/>
        <v>0</v>
      </c>
      <c r="K1017" s="331">
        <f t="shared" si="220"/>
        <v>0</v>
      </c>
      <c r="L1017" s="331">
        <f t="shared" si="220"/>
        <v>0</v>
      </c>
      <c r="O1017" s="264"/>
    </row>
    <row r="1018" spans="1:15" ht="14.25" hidden="1" customHeight="1">
      <c r="A1018" s="225" t="s">
        <v>100</v>
      </c>
      <c r="B1018" s="227" t="s">
        <v>404</v>
      </c>
      <c r="C1018" s="209" t="s">
        <v>95</v>
      </c>
      <c r="D1018" s="209" t="s">
        <v>110</v>
      </c>
      <c r="E1018" s="60" t="s">
        <v>964</v>
      </c>
      <c r="F1018" s="209" t="s">
        <v>101</v>
      </c>
      <c r="G1018" s="209"/>
      <c r="H1018" s="331">
        <f>H1019</f>
        <v>0</v>
      </c>
      <c r="I1018" s="331"/>
      <c r="J1018" s="349">
        <f t="shared" si="216"/>
        <v>0</v>
      </c>
      <c r="K1018" s="331">
        <f t="shared" si="220"/>
        <v>0</v>
      </c>
      <c r="L1018" s="331">
        <f t="shared" si="220"/>
        <v>0</v>
      </c>
      <c r="O1018" s="264"/>
    </row>
    <row r="1019" spans="1:15" ht="16.5" hidden="1" customHeight="1">
      <c r="A1019" s="225" t="s">
        <v>11</v>
      </c>
      <c r="B1019" s="227" t="s">
        <v>404</v>
      </c>
      <c r="C1019" s="209" t="s">
        <v>95</v>
      </c>
      <c r="D1019" s="209" t="s">
        <v>110</v>
      </c>
      <c r="E1019" s="60" t="s">
        <v>964</v>
      </c>
      <c r="F1019" s="209" t="s">
        <v>101</v>
      </c>
      <c r="G1019" s="209" t="s">
        <v>12</v>
      </c>
      <c r="H1019" s="331"/>
      <c r="I1019" s="331"/>
      <c r="J1019" s="349">
        <f t="shared" si="216"/>
        <v>0</v>
      </c>
      <c r="K1019" s="331"/>
      <c r="L1019" s="331"/>
      <c r="O1019" s="264"/>
    </row>
    <row r="1020" spans="1:15" ht="76.5" hidden="1">
      <c r="A1020" s="442" t="s">
        <v>1025</v>
      </c>
      <c r="B1020" s="441" t="s">
        <v>404</v>
      </c>
      <c r="C1020" s="358" t="s">
        <v>95</v>
      </c>
      <c r="D1020" s="358" t="s">
        <v>110</v>
      </c>
      <c r="E1020" s="60" t="s">
        <v>965</v>
      </c>
      <c r="F1020" s="358"/>
      <c r="G1020" s="358"/>
      <c r="H1020" s="331">
        <f>H1021</f>
        <v>0</v>
      </c>
      <c r="I1020" s="331"/>
      <c r="J1020" s="349">
        <f t="shared" si="216"/>
        <v>0</v>
      </c>
      <c r="K1020" s="331">
        <f t="shared" ref="K1020:L1022" si="221">K1021</f>
        <v>0</v>
      </c>
      <c r="L1020" s="331">
        <f t="shared" si="221"/>
        <v>0</v>
      </c>
      <c r="O1020" s="264"/>
    </row>
    <row r="1021" spans="1:15" ht="38.25" hidden="1">
      <c r="A1021" s="225" t="s">
        <v>907</v>
      </c>
      <c r="B1021" s="227" t="s">
        <v>404</v>
      </c>
      <c r="C1021" s="209" t="s">
        <v>95</v>
      </c>
      <c r="D1021" s="209" t="s">
        <v>110</v>
      </c>
      <c r="E1021" s="60" t="s">
        <v>965</v>
      </c>
      <c r="F1021" s="209" t="s">
        <v>99</v>
      </c>
      <c r="G1021" s="209"/>
      <c r="H1021" s="331">
        <f>H1022</f>
        <v>0</v>
      </c>
      <c r="I1021" s="331"/>
      <c r="J1021" s="349">
        <f t="shared" si="216"/>
        <v>0</v>
      </c>
      <c r="K1021" s="331">
        <f t="shared" si="221"/>
        <v>0</v>
      </c>
      <c r="L1021" s="331">
        <f t="shared" si="221"/>
        <v>0</v>
      </c>
      <c r="O1021" s="264"/>
    </row>
    <row r="1022" spans="1:15" ht="12.75" hidden="1" customHeight="1">
      <c r="A1022" s="225" t="s">
        <v>100</v>
      </c>
      <c r="B1022" s="227" t="s">
        <v>404</v>
      </c>
      <c r="C1022" s="209" t="s">
        <v>95</v>
      </c>
      <c r="D1022" s="209" t="s">
        <v>110</v>
      </c>
      <c r="E1022" s="60" t="s">
        <v>965</v>
      </c>
      <c r="F1022" s="209" t="s">
        <v>101</v>
      </c>
      <c r="G1022" s="209"/>
      <c r="H1022" s="331">
        <f>H1023</f>
        <v>0</v>
      </c>
      <c r="I1022" s="331"/>
      <c r="J1022" s="349">
        <f t="shared" si="216"/>
        <v>0</v>
      </c>
      <c r="K1022" s="331">
        <f t="shared" si="221"/>
        <v>0</v>
      </c>
      <c r="L1022" s="331">
        <f t="shared" si="221"/>
        <v>0</v>
      </c>
      <c r="O1022" s="264"/>
    </row>
    <row r="1023" spans="1:15" ht="11.25" hidden="1" customHeight="1">
      <c r="A1023" s="225" t="s">
        <v>628</v>
      </c>
      <c r="B1023" s="227" t="s">
        <v>404</v>
      </c>
      <c r="C1023" s="209" t="s">
        <v>95</v>
      </c>
      <c r="D1023" s="209" t="s">
        <v>110</v>
      </c>
      <c r="E1023" s="60" t="s">
        <v>965</v>
      </c>
      <c r="F1023" s="209" t="s">
        <v>101</v>
      </c>
      <c r="G1023" s="209" t="s">
        <v>197</v>
      </c>
      <c r="H1023" s="331"/>
      <c r="I1023" s="331"/>
      <c r="J1023" s="349">
        <f t="shared" si="216"/>
        <v>0</v>
      </c>
      <c r="K1023" s="331"/>
      <c r="L1023" s="331"/>
      <c r="O1023" s="264"/>
    </row>
    <row r="1024" spans="1:15" ht="38.25" hidden="1">
      <c r="A1024" s="390" t="s">
        <v>56</v>
      </c>
      <c r="B1024" s="227" t="s">
        <v>404</v>
      </c>
      <c r="C1024" s="209" t="s">
        <v>95</v>
      </c>
      <c r="D1024" s="209" t="s">
        <v>110</v>
      </c>
      <c r="E1024" s="223" t="s">
        <v>691</v>
      </c>
      <c r="F1024" s="209"/>
      <c r="G1024" s="209"/>
      <c r="H1024" s="331"/>
      <c r="I1024" s="331"/>
      <c r="J1024" s="349">
        <f t="shared" si="216"/>
        <v>0</v>
      </c>
      <c r="K1024" s="331"/>
      <c r="L1024" s="331"/>
      <c r="O1024" s="264"/>
    </row>
    <row r="1025" spans="1:15" ht="51" hidden="1">
      <c r="A1025" s="225" t="s">
        <v>111</v>
      </c>
      <c r="B1025" s="227" t="s">
        <v>404</v>
      </c>
      <c r="C1025" s="209" t="s">
        <v>95</v>
      </c>
      <c r="D1025" s="209" t="s">
        <v>110</v>
      </c>
      <c r="E1025" s="223" t="s">
        <v>691</v>
      </c>
      <c r="F1025" s="209" t="s">
        <v>99</v>
      </c>
      <c r="G1025" s="209"/>
      <c r="H1025" s="331"/>
      <c r="I1025" s="331"/>
      <c r="J1025" s="349">
        <f t="shared" si="216"/>
        <v>0</v>
      </c>
      <c r="K1025" s="331"/>
      <c r="L1025" s="331"/>
      <c r="O1025" s="264"/>
    </row>
    <row r="1026" spans="1:15" ht="29.25" hidden="1" customHeight="1">
      <c r="A1026" s="225" t="s">
        <v>100</v>
      </c>
      <c r="B1026" s="227" t="s">
        <v>404</v>
      </c>
      <c r="C1026" s="209" t="s">
        <v>95</v>
      </c>
      <c r="D1026" s="209" t="s">
        <v>110</v>
      </c>
      <c r="E1026" s="223" t="s">
        <v>691</v>
      </c>
      <c r="F1026" s="209" t="s">
        <v>101</v>
      </c>
      <c r="G1026" s="209"/>
      <c r="H1026" s="331"/>
      <c r="I1026" s="331"/>
      <c r="J1026" s="349">
        <f t="shared" si="216"/>
        <v>0</v>
      </c>
      <c r="K1026" s="331"/>
      <c r="L1026" s="331"/>
      <c r="O1026" s="264"/>
    </row>
    <row r="1027" spans="1:15" ht="29.25" hidden="1" customHeight="1">
      <c r="A1027" s="225" t="s">
        <v>9</v>
      </c>
      <c r="B1027" s="227" t="s">
        <v>404</v>
      </c>
      <c r="C1027" s="209" t="s">
        <v>95</v>
      </c>
      <c r="D1027" s="209" t="s">
        <v>110</v>
      </c>
      <c r="E1027" s="223" t="s">
        <v>691</v>
      </c>
      <c r="F1027" s="209" t="s">
        <v>101</v>
      </c>
      <c r="G1027" s="209" t="s">
        <v>10</v>
      </c>
      <c r="H1027" s="331"/>
      <c r="I1027" s="331"/>
      <c r="J1027" s="349">
        <f t="shared" si="216"/>
        <v>0</v>
      </c>
      <c r="K1027" s="331"/>
      <c r="L1027" s="331"/>
      <c r="O1027" s="264"/>
    </row>
    <row r="1028" spans="1:15" ht="38.25" hidden="1">
      <c r="A1028" s="225" t="s">
        <v>906</v>
      </c>
      <c r="B1028" s="227" t="s">
        <v>404</v>
      </c>
      <c r="C1028" s="408" t="s">
        <v>95</v>
      </c>
      <c r="D1028" s="408" t="s">
        <v>110</v>
      </c>
      <c r="E1028" s="35" t="s">
        <v>908</v>
      </c>
      <c r="F1028" s="209"/>
      <c r="G1028" s="209"/>
      <c r="H1028" s="331">
        <f>H1029</f>
        <v>0</v>
      </c>
      <c r="I1028" s="331"/>
      <c r="J1028" s="349">
        <f t="shared" si="216"/>
        <v>0</v>
      </c>
      <c r="K1028" s="331">
        <f t="shared" ref="K1028:L1030" si="222">K1029</f>
        <v>0</v>
      </c>
      <c r="L1028" s="331">
        <f t="shared" si="222"/>
        <v>0</v>
      </c>
      <c r="O1028" s="264"/>
    </row>
    <row r="1029" spans="1:15" ht="36" hidden="1">
      <c r="A1029" s="438" t="s">
        <v>907</v>
      </c>
      <c r="B1029" s="227" t="s">
        <v>404</v>
      </c>
      <c r="C1029" s="408" t="s">
        <v>95</v>
      </c>
      <c r="D1029" s="408" t="s">
        <v>110</v>
      </c>
      <c r="E1029" s="35" t="s">
        <v>908</v>
      </c>
      <c r="F1029" s="209" t="s">
        <v>99</v>
      </c>
      <c r="G1029" s="209"/>
      <c r="H1029" s="331">
        <f>H1030</f>
        <v>0</v>
      </c>
      <c r="I1029" s="331"/>
      <c r="J1029" s="349">
        <f t="shared" si="216"/>
        <v>0</v>
      </c>
      <c r="K1029" s="331">
        <f t="shared" si="222"/>
        <v>0</v>
      </c>
      <c r="L1029" s="331">
        <f t="shared" si="222"/>
        <v>0</v>
      </c>
      <c r="O1029" s="264"/>
    </row>
    <row r="1030" spans="1:15" hidden="1">
      <c r="A1030" s="438" t="s">
        <v>100</v>
      </c>
      <c r="B1030" s="227" t="s">
        <v>404</v>
      </c>
      <c r="C1030" s="408" t="s">
        <v>95</v>
      </c>
      <c r="D1030" s="408" t="s">
        <v>110</v>
      </c>
      <c r="E1030" s="35" t="s">
        <v>908</v>
      </c>
      <c r="F1030" s="209" t="s">
        <v>101</v>
      </c>
      <c r="G1030" s="209"/>
      <c r="H1030" s="331">
        <f>H1031</f>
        <v>0</v>
      </c>
      <c r="I1030" s="331"/>
      <c r="J1030" s="349">
        <f t="shared" si="216"/>
        <v>0</v>
      </c>
      <c r="K1030" s="331">
        <f t="shared" si="222"/>
        <v>0</v>
      </c>
      <c r="L1030" s="331">
        <f t="shared" si="222"/>
        <v>0</v>
      </c>
      <c r="O1030" s="264"/>
    </row>
    <row r="1031" spans="1:15" hidden="1">
      <c r="A1031" s="438" t="s">
        <v>9</v>
      </c>
      <c r="B1031" s="227" t="s">
        <v>404</v>
      </c>
      <c r="C1031" s="408" t="s">
        <v>95</v>
      </c>
      <c r="D1031" s="408" t="s">
        <v>110</v>
      </c>
      <c r="E1031" s="35" t="s">
        <v>908</v>
      </c>
      <c r="F1031" s="209" t="s">
        <v>101</v>
      </c>
      <c r="G1031" s="209" t="s">
        <v>10</v>
      </c>
      <c r="H1031" s="331"/>
      <c r="I1031" s="331"/>
      <c r="J1031" s="349">
        <f t="shared" si="216"/>
        <v>0</v>
      </c>
      <c r="K1031" s="365"/>
      <c r="L1031" s="365"/>
      <c r="O1031" s="264"/>
    </row>
    <row r="1032" spans="1:15" ht="14.25" customHeight="1">
      <c r="A1032" s="21" t="s">
        <v>528</v>
      </c>
      <c r="B1032" s="76" t="s">
        <v>404</v>
      </c>
      <c r="C1032" s="250" t="s">
        <v>95</v>
      </c>
      <c r="D1032" s="250" t="s">
        <v>529</v>
      </c>
      <c r="E1032" s="250"/>
      <c r="F1032" s="250"/>
      <c r="G1032" s="250"/>
      <c r="H1032" s="349">
        <f>H1048+H1092</f>
        <v>7295.7</v>
      </c>
      <c r="I1032" s="349">
        <f>I1048+I1092</f>
        <v>0</v>
      </c>
      <c r="J1032" s="349">
        <f t="shared" si="216"/>
        <v>7295.7</v>
      </c>
      <c r="K1032" s="349">
        <f>K1048+K1092</f>
        <v>5871</v>
      </c>
      <c r="L1032" s="349">
        <f>L1048+L1092</f>
        <v>6618.7</v>
      </c>
      <c r="O1032" s="264"/>
    </row>
    <row r="1033" spans="1:15" ht="25.5" hidden="1" customHeight="1">
      <c r="A1033" s="352" t="s">
        <v>169</v>
      </c>
      <c r="B1033" s="76" t="s">
        <v>404</v>
      </c>
      <c r="C1033" s="250" t="s">
        <v>95</v>
      </c>
      <c r="D1033" s="250" t="s">
        <v>529</v>
      </c>
      <c r="E1033" s="22" t="s">
        <v>282</v>
      </c>
      <c r="F1033" s="250"/>
      <c r="G1033" s="250"/>
      <c r="H1033" s="349">
        <f>H1034</f>
        <v>0</v>
      </c>
      <c r="I1033" s="349">
        <f>I1034</f>
        <v>0</v>
      </c>
      <c r="J1033" s="349">
        <f t="shared" si="216"/>
        <v>0</v>
      </c>
      <c r="K1033" s="365"/>
      <c r="L1033" s="365"/>
      <c r="O1033" s="264"/>
    </row>
    <row r="1034" spans="1:15" ht="38.25" hidden="1" customHeight="1">
      <c r="A1034" s="352" t="s">
        <v>290</v>
      </c>
      <c r="B1034" s="76" t="s">
        <v>404</v>
      </c>
      <c r="C1034" s="250" t="s">
        <v>95</v>
      </c>
      <c r="D1034" s="250" t="s">
        <v>529</v>
      </c>
      <c r="E1034" s="22" t="s">
        <v>291</v>
      </c>
      <c r="F1034" s="250"/>
      <c r="G1034" s="250"/>
      <c r="H1034" s="349">
        <f>H1035+H1087</f>
        <v>0</v>
      </c>
      <c r="I1034" s="349">
        <f>I1035+I1087</f>
        <v>0</v>
      </c>
      <c r="J1034" s="349">
        <f t="shared" si="216"/>
        <v>0</v>
      </c>
      <c r="K1034" s="365"/>
      <c r="L1034" s="365"/>
      <c r="O1034" s="264"/>
    </row>
    <row r="1035" spans="1:15" ht="40.5" hidden="1" customHeight="1">
      <c r="A1035" s="133" t="s">
        <v>306</v>
      </c>
      <c r="B1035" s="191" t="s">
        <v>404</v>
      </c>
      <c r="C1035" s="354" t="s">
        <v>95</v>
      </c>
      <c r="D1035" s="354" t="s">
        <v>529</v>
      </c>
      <c r="E1035" s="61" t="s">
        <v>295</v>
      </c>
      <c r="F1035" s="354"/>
      <c r="G1035" s="354"/>
      <c r="H1035" s="349">
        <f t="shared" ref="H1035:I1038" si="223">H1036</f>
        <v>0</v>
      </c>
      <c r="I1035" s="349">
        <f t="shared" si="223"/>
        <v>0</v>
      </c>
      <c r="J1035" s="349">
        <f t="shared" si="216"/>
        <v>0</v>
      </c>
      <c r="K1035" s="365"/>
      <c r="L1035" s="365"/>
      <c r="O1035" s="264"/>
    </row>
    <row r="1036" spans="1:15" ht="25.5" hidden="1" customHeight="1">
      <c r="A1036" s="225" t="s">
        <v>307</v>
      </c>
      <c r="B1036" s="227" t="s">
        <v>404</v>
      </c>
      <c r="C1036" s="209" t="s">
        <v>95</v>
      </c>
      <c r="D1036" s="209" t="s">
        <v>529</v>
      </c>
      <c r="E1036" s="223" t="s">
        <v>296</v>
      </c>
      <c r="F1036" s="209"/>
      <c r="G1036" s="209"/>
      <c r="H1036" s="331">
        <f t="shared" si="223"/>
        <v>0</v>
      </c>
      <c r="I1036" s="331">
        <f t="shared" si="223"/>
        <v>0</v>
      </c>
      <c r="J1036" s="349">
        <f t="shared" si="216"/>
        <v>0</v>
      </c>
      <c r="K1036" s="365"/>
      <c r="L1036" s="365"/>
      <c r="O1036" s="264"/>
    </row>
    <row r="1037" spans="1:15" ht="38.25" hidden="1" customHeight="1">
      <c r="A1037" s="225" t="s">
        <v>907</v>
      </c>
      <c r="B1037" s="227" t="s">
        <v>404</v>
      </c>
      <c r="C1037" s="209" t="s">
        <v>95</v>
      </c>
      <c r="D1037" s="209" t="s">
        <v>529</v>
      </c>
      <c r="E1037" s="223" t="s">
        <v>296</v>
      </c>
      <c r="F1037" s="209" t="s">
        <v>99</v>
      </c>
      <c r="G1037" s="209"/>
      <c r="H1037" s="331">
        <f t="shared" si="223"/>
        <v>0</v>
      </c>
      <c r="I1037" s="331">
        <f t="shared" si="223"/>
        <v>0</v>
      </c>
      <c r="J1037" s="349">
        <f t="shared" si="216"/>
        <v>0</v>
      </c>
      <c r="K1037" s="365"/>
      <c r="L1037" s="365"/>
      <c r="O1037" s="264"/>
    </row>
    <row r="1038" spans="1:15" ht="12.75" hidden="1" customHeight="1">
      <c r="A1038" s="225" t="s">
        <v>100</v>
      </c>
      <c r="B1038" s="227" t="s">
        <v>404</v>
      </c>
      <c r="C1038" s="209" t="s">
        <v>95</v>
      </c>
      <c r="D1038" s="209" t="s">
        <v>529</v>
      </c>
      <c r="E1038" s="223" t="s">
        <v>296</v>
      </c>
      <c r="F1038" s="209" t="s">
        <v>101</v>
      </c>
      <c r="G1038" s="209"/>
      <c r="H1038" s="331">
        <f t="shared" si="223"/>
        <v>0</v>
      </c>
      <c r="I1038" s="331">
        <f t="shared" si="223"/>
        <v>0</v>
      </c>
      <c r="J1038" s="349">
        <f t="shared" si="216"/>
        <v>0</v>
      </c>
      <c r="K1038" s="365"/>
      <c r="L1038" s="365"/>
      <c r="O1038" s="264"/>
    </row>
    <row r="1039" spans="1:15" ht="12.75" hidden="1" customHeight="1">
      <c r="A1039" s="225" t="s">
        <v>9</v>
      </c>
      <c r="B1039" s="227" t="s">
        <v>404</v>
      </c>
      <c r="C1039" s="209" t="s">
        <v>95</v>
      </c>
      <c r="D1039" s="209" t="s">
        <v>529</v>
      </c>
      <c r="E1039" s="223" t="s">
        <v>296</v>
      </c>
      <c r="F1039" s="209" t="s">
        <v>101</v>
      </c>
      <c r="G1039" s="209" t="s">
        <v>10</v>
      </c>
      <c r="H1039" s="331"/>
      <c r="I1039" s="331"/>
      <c r="J1039" s="349">
        <f t="shared" si="216"/>
        <v>0</v>
      </c>
      <c r="K1039" s="365"/>
      <c r="L1039" s="365"/>
      <c r="O1039" s="264"/>
    </row>
    <row r="1040" spans="1:15" ht="24.75" hidden="1" customHeight="1">
      <c r="A1040" s="21" t="s">
        <v>608</v>
      </c>
      <c r="B1040" s="227" t="s">
        <v>404</v>
      </c>
      <c r="C1040" s="209" t="s">
        <v>95</v>
      </c>
      <c r="D1040" s="209" t="s">
        <v>529</v>
      </c>
      <c r="E1040" s="223" t="s">
        <v>609</v>
      </c>
      <c r="F1040" s="209" t="s">
        <v>101</v>
      </c>
      <c r="G1040" s="209"/>
      <c r="H1040" s="331"/>
      <c r="I1040" s="331"/>
      <c r="J1040" s="349">
        <f t="shared" si="216"/>
        <v>0</v>
      </c>
      <c r="K1040" s="365"/>
      <c r="L1040" s="365"/>
      <c r="O1040" s="264"/>
    </row>
    <row r="1041" spans="1:15" ht="38.25" hidden="1" customHeight="1">
      <c r="A1041" s="443" t="s">
        <v>190</v>
      </c>
      <c r="B1041" s="227" t="s">
        <v>404</v>
      </c>
      <c r="C1041" s="209" t="s">
        <v>95</v>
      </c>
      <c r="D1041" s="209" t="s">
        <v>529</v>
      </c>
      <c r="E1041" s="223" t="s">
        <v>609</v>
      </c>
      <c r="F1041" s="209" t="s">
        <v>101</v>
      </c>
      <c r="G1041" s="209"/>
      <c r="H1041" s="331"/>
      <c r="I1041" s="331"/>
      <c r="J1041" s="349">
        <f t="shared" si="216"/>
        <v>0</v>
      </c>
      <c r="K1041" s="365"/>
      <c r="L1041" s="365"/>
      <c r="O1041" s="264"/>
    </row>
    <row r="1042" spans="1:15" ht="25.5" hidden="1" customHeight="1">
      <c r="A1042" s="443" t="s">
        <v>115</v>
      </c>
      <c r="B1042" s="227" t="s">
        <v>404</v>
      </c>
      <c r="C1042" s="209" t="s">
        <v>95</v>
      </c>
      <c r="D1042" s="209" t="s">
        <v>529</v>
      </c>
      <c r="E1042" s="223" t="s">
        <v>609</v>
      </c>
      <c r="F1042" s="209" t="s">
        <v>101</v>
      </c>
      <c r="G1042" s="209"/>
      <c r="H1042" s="331"/>
      <c r="I1042" s="331"/>
      <c r="J1042" s="349">
        <f t="shared" si="216"/>
        <v>0</v>
      </c>
      <c r="K1042" s="365"/>
      <c r="L1042" s="365"/>
      <c r="O1042" s="264"/>
    </row>
    <row r="1043" spans="1:15" ht="12.75" hidden="1" customHeight="1">
      <c r="A1043" s="225" t="s">
        <v>11</v>
      </c>
      <c r="B1043" s="227" t="s">
        <v>404</v>
      </c>
      <c r="C1043" s="209" t="s">
        <v>95</v>
      </c>
      <c r="D1043" s="209" t="s">
        <v>529</v>
      </c>
      <c r="E1043" s="223" t="s">
        <v>609</v>
      </c>
      <c r="F1043" s="209" t="s">
        <v>101</v>
      </c>
      <c r="G1043" s="209" t="s">
        <v>12</v>
      </c>
      <c r="H1043" s="331"/>
      <c r="I1043" s="331"/>
      <c r="J1043" s="349">
        <f t="shared" si="216"/>
        <v>0</v>
      </c>
      <c r="K1043" s="365"/>
      <c r="L1043" s="365"/>
      <c r="O1043" s="264"/>
    </row>
    <row r="1044" spans="1:15" ht="51" hidden="1" customHeight="1">
      <c r="A1044" s="369" t="s">
        <v>586</v>
      </c>
      <c r="B1044" s="227" t="s">
        <v>404</v>
      </c>
      <c r="C1044" s="209" t="s">
        <v>95</v>
      </c>
      <c r="D1044" s="209" t="s">
        <v>529</v>
      </c>
      <c r="E1044" s="223" t="s">
        <v>587</v>
      </c>
      <c r="F1044" s="209"/>
      <c r="G1044" s="209"/>
      <c r="H1044" s="331"/>
      <c r="I1044" s="331"/>
      <c r="J1044" s="349">
        <f t="shared" si="216"/>
        <v>0</v>
      </c>
      <c r="K1044" s="365"/>
      <c r="L1044" s="365"/>
      <c r="O1044" s="264"/>
    </row>
    <row r="1045" spans="1:15" ht="38.25" hidden="1" customHeight="1">
      <c r="A1045" s="225" t="s">
        <v>907</v>
      </c>
      <c r="B1045" s="227" t="s">
        <v>404</v>
      </c>
      <c r="C1045" s="209" t="s">
        <v>95</v>
      </c>
      <c r="D1045" s="209" t="s">
        <v>529</v>
      </c>
      <c r="E1045" s="223" t="s">
        <v>587</v>
      </c>
      <c r="F1045" s="209" t="s">
        <v>99</v>
      </c>
      <c r="G1045" s="209"/>
      <c r="H1045" s="331"/>
      <c r="I1045" s="331"/>
      <c r="J1045" s="349">
        <f t="shared" si="216"/>
        <v>0</v>
      </c>
      <c r="K1045" s="365"/>
      <c r="L1045" s="365"/>
      <c r="O1045" s="264"/>
    </row>
    <row r="1046" spans="1:15" ht="12.75" hidden="1" customHeight="1">
      <c r="A1046" s="225" t="s">
        <v>100</v>
      </c>
      <c r="B1046" s="227" t="s">
        <v>404</v>
      </c>
      <c r="C1046" s="209" t="s">
        <v>95</v>
      </c>
      <c r="D1046" s="209" t="s">
        <v>529</v>
      </c>
      <c r="E1046" s="223" t="s">
        <v>587</v>
      </c>
      <c r="F1046" s="209" t="s">
        <v>101</v>
      </c>
      <c r="G1046" s="209"/>
      <c r="H1046" s="331"/>
      <c r="I1046" s="331"/>
      <c r="J1046" s="349">
        <f t="shared" si="216"/>
        <v>0</v>
      </c>
      <c r="K1046" s="365"/>
      <c r="L1046" s="365"/>
      <c r="O1046" s="264"/>
    </row>
    <row r="1047" spans="1:15" ht="12.75" hidden="1" customHeight="1">
      <c r="A1047" s="225" t="s">
        <v>11</v>
      </c>
      <c r="B1047" s="227" t="s">
        <v>404</v>
      </c>
      <c r="C1047" s="209" t="s">
        <v>95</v>
      </c>
      <c r="D1047" s="209" t="s">
        <v>529</v>
      </c>
      <c r="E1047" s="223" t="s">
        <v>587</v>
      </c>
      <c r="F1047" s="209" t="s">
        <v>101</v>
      </c>
      <c r="G1047" s="209" t="s">
        <v>12</v>
      </c>
      <c r="H1047" s="331"/>
      <c r="I1047" s="331"/>
      <c r="J1047" s="349">
        <f t="shared" si="216"/>
        <v>0</v>
      </c>
      <c r="K1047" s="365"/>
      <c r="L1047" s="365"/>
      <c r="O1047" s="264"/>
    </row>
    <row r="1048" spans="1:15" ht="25.5">
      <c r="A1048" s="352" t="s">
        <v>710</v>
      </c>
      <c r="B1048" s="76" t="s">
        <v>404</v>
      </c>
      <c r="C1048" s="250" t="s">
        <v>95</v>
      </c>
      <c r="D1048" s="250" t="s">
        <v>529</v>
      </c>
      <c r="E1048" s="22" t="s">
        <v>722</v>
      </c>
      <c r="F1048" s="250"/>
      <c r="G1048" s="250"/>
      <c r="H1048" s="331">
        <f>H1049</f>
        <v>7295.7</v>
      </c>
      <c r="I1048" s="331">
        <f>I1049</f>
        <v>0</v>
      </c>
      <c r="J1048" s="349">
        <f t="shared" si="216"/>
        <v>7295.7</v>
      </c>
      <c r="K1048" s="331">
        <f>K1049</f>
        <v>5871</v>
      </c>
      <c r="L1048" s="331">
        <f>L1049</f>
        <v>6618.7</v>
      </c>
      <c r="O1048" s="264"/>
    </row>
    <row r="1049" spans="1:15" ht="43.5" customHeight="1">
      <c r="A1049" s="355" t="s">
        <v>711</v>
      </c>
      <c r="B1049" s="76" t="s">
        <v>404</v>
      </c>
      <c r="C1049" s="250" t="s">
        <v>95</v>
      </c>
      <c r="D1049" s="250" t="s">
        <v>529</v>
      </c>
      <c r="E1049" s="22" t="s">
        <v>712</v>
      </c>
      <c r="F1049" s="250"/>
      <c r="G1049" s="250"/>
      <c r="H1049" s="331">
        <f>H1050+H1080</f>
        <v>7295.7</v>
      </c>
      <c r="I1049" s="331">
        <f>I1050+I1080</f>
        <v>0</v>
      </c>
      <c r="J1049" s="349">
        <f t="shared" si="216"/>
        <v>7295.7</v>
      </c>
      <c r="K1049" s="331">
        <f>K1050+K1080</f>
        <v>5871</v>
      </c>
      <c r="L1049" s="331">
        <f>L1050+L1080</f>
        <v>6618.7</v>
      </c>
      <c r="O1049" s="264"/>
    </row>
    <row r="1050" spans="1:15" ht="60" customHeight="1">
      <c r="A1050" s="133" t="s">
        <v>737</v>
      </c>
      <c r="B1050" s="191" t="s">
        <v>404</v>
      </c>
      <c r="C1050" s="354" t="s">
        <v>95</v>
      </c>
      <c r="D1050" s="354" t="s">
        <v>529</v>
      </c>
      <c r="E1050" s="61" t="s">
        <v>738</v>
      </c>
      <c r="F1050" s="354"/>
      <c r="G1050" s="354"/>
      <c r="H1050" s="331">
        <f>H1055+H1087+H1067+H1059+H1063+H1051</f>
        <v>7295.7</v>
      </c>
      <c r="I1050" s="331">
        <f>I1055+I1087+I1067+I1059+I1063+I1051</f>
        <v>0</v>
      </c>
      <c r="J1050" s="349">
        <f t="shared" si="216"/>
        <v>7295.7</v>
      </c>
      <c r="K1050" s="331">
        <f>K1055+K1087+K1067+K1059+K1063+K1051</f>
        <v>5871</v>
      </c>
      <c r="L1050" s="331">
        <f>L1055+L1087+L1067+L1059+L1063+L1051</f>
        <v>6618.7</v>
      </c>
      <c r="O1050" s="264"/>
    </row>
    <row r="1051" spans="1:15" ht="78" hidden="1" customHeight="1">
      <c r="A1051" s="225" t="s">
        <v>1026</v>
      </c>
      <c r="B1051" s="227" t="s">
        <v>404</v>
      </c>
      <c r="C1051" s="209" t="s">
        <v>95</v>
      </c>
      <c r="D1051" s="209" t="s">
        <v>529</v>
      </c>
      <c r="E1051" s="223" t="s">
        <v>980</v>
      </c>
      <c r="F1051" s="209"/>
      <c r="G1051" s="209"/>
      <c r="H1051" s="331">
        <f t="shared" ref="H1051:I1053" si="224">H1052</f>
        <v>0</v>
      </c>
      <c r="I1051" s="331">
        <f t="shared" si="224"/>
        <v>0</v>
      </c>
      <c r="J1051" s="349">
        <f t="shared" si="216"/>
        <v>0</v>
      </c>
      <c r="K1051" s="331">
        <f>K1052</f>
        <v>0</v>
      </c>
      <c r="L1051" s="331">
        <f>L1052</f>
        <v>0</v>
      </c>
      <c r="O1051" s="264"/>
    </row>
    <row r="1052" spans="1:15" ht="38.25" hidden="1">
      <c r="A1052" s="225" t="s">
        <v>907</v>
      </c>
      <c r="B1052" s="227" t="s">
        <v>404</v>
      </c>
      <c r="C1052" s="209" t="s">
        <v>95</v>
      </c>
      <c r="D1052" s="209" t="s">
        <v>529</v>
      </c>
      <c r="E1052" s="223" t="s">
        <v>980</v>
      </c>
      <c r="F1052" s="209" t="s">
        <v>99</v>
      </c>
      <c r="G1052" s="209"/>
      <c r="H1052" s="331">
        <f t="shared" si="224"/>
        <v>0</v>
      </c>
      <c r="I1052" s="331">
        <f t="shared" si="224"/>
        <v>0</v>
      </c>
      <c r="J1052" s="349">
        <f t="shared" si="216"/>
        <v>0</v>
      </c>
      <c r="K1052" s="331">
        <f>K1053</f>
        <v>0</v>
      </c>
      <c r="L1052" s="331"/>
      <c r="O1052" s="264"/>
    </row>
    <row r="1053" spans="1:15" hidden="1">
      <c r="A1053" s="225" t="s">
        <v>100</v>
      </c>
      <c r="B1053" s="227" t="s">
        <v>404</v>
      </c>
      <c r="C1053" s="209" t="s">
        <v>95</v>
      </c>
      <c r="D1053" s="209" t="s">
        <v>529</v>
      </c>
      <c r="E1053" s="223" t="s">
        <v>980</v>
      </c>
      <c r="F1053" s="209" t="s">
        <v>101</v>
      </c>
      <c r="G1053" s="209"/>
      <c r="H1053" s="331">
        <f t="shared" si="224"/>
        <v>0</v>
      </c>
      <c r="I1053" s="331">
        <f t="shared" si="224"/>
        <v>0</v>
      </c>
      <c r="J1053" s="349">
        <f t="shared" si="216"/>
        <v>0</v>
      </c>
      <c r="K1053" s="331">
        <f>K1054</f>
        <v>0</v>
      </c>
      <c r="L1053" s="331"/>
      <c r="O1053" s="264"/>
    </row>
    <row r="1054" spans="1:15" hidden="1">
      <c r="A1054" s="225" t="s">
        <v>11</v>
      </c>
      <c r="B1054" s="227" t="s">
        <v>404</v>
      </c>
      <c r="C1054" s="209" t="s">
        <v>95</v>
      </c>
      <c r="D1054" s="209" t="s">
        <v>529</v>
      </c>
      <c r="E1054" s="223" t="s">
        <v>980</v>
      </c>
      <c r="F1054" s="209" t="s">
        <v>101</v>
      </c>
      <c r="G1054" s="209" t="s">
        <v>12</v>
      </c>
      <c r="H1054" s="331"/>
      <c r="I1054" s="331"/>
      <c r="J1054" s="349">
        <f t="shared" si="216"/>
        <v>0</v>
      </c>
      <c r="K1054" s="331"/>
      <c r="L1054" s="331"/>
      <c r="O1054" s="264"/>
    </row>
    <row r="1055" spans="1:15" ht="24.75" customHeight="1">
      <c r="A1055" s="225" t="s">
        <v>307</v>
      </c>
      <c r="B1055" s="227" t="s">
        <v>404</v>
      </c>
      <c r="C1055" s="209" t="s">
        <v>95</v>
      </c>
      <c r="D1055" s="209" t="s">
        <v>529</v>
      </c>
      <c r="E1055" s="223" t="s">
        <v>739</v>
      </c>
      <c r="F1055" s="209"/>
      <c r="G1055" s="209"/>
      <c r="H1055" s="331">
        <f t="shared" ref="H1055:I1057" si="225">H1056</f>
        <v>520</v>
      </c>
      <c r="I1055" s="331">
        <f t="shared" si="225"/>
        <v>0</v>
      </c>
      <c r="J1055" s="349">
        <f t="shared" si="216"/>
        <v>520</v>
      </c>
      <c r="K1055" s="331">
        <f t="shared" ref="K1055:L1057" si="226">K1056</f>
        <v>418</v>
      </c>
      <c r="L1055" s="331">
        <f t="shared" si="226"/>
        <v>418</v>
      </c>
      <c r="O1055" s="264"/>
    </row>
    <row r="1056" spans="1:15" ht="38.25">
      <c r="A1056" s="225" t="s">
        <v>907</v>
      </c>
      <c r="B1056" s="227" t="s">
        <v>404</v>
      </c>
      <c r="C1056" s="209" t="s">
        <v>95</v>
      </c>
      <c r="D1056" s="209" t="s">
        <v>529</v>
      </c>
      <c r="E1056" s="223" t="s">
        <v>739</v>
      </c>
      <c r="F1056" s="209" t="s">
        <v>99</v>
      </c>
      <c r="G1056" s="209"/>
      <c r="H1056" s="331">
        <f t="shared" si="225"/>
        <v>520</v>
      </c>
      <c r="I1056" s="331">
        <f t="shared" si="225"/>
        <v>0</v>
      </c>
      <c r="J1056" s="349">
        <f t="shared" si="216"/>
        <v>520</v>
      </c>
      <c r="K1056" s="331">
        <f t="shared" si="226"/>
        <v>418</v>
      </c>
      <c r="L1056" s="331">
        <f t="shared" si="226"/>
        <v>418</v>
      </c>
      <c r="O1056" s="264"/>
    </row>
    <row r="1057" spans="1:15" ht="15.75" customHeight="1">
      <c r="A1057" s="225" t="s">
        <v>100</v>
      </c>
      <c r="B1057" s="227" t="s">
        <v>404</v>
      </c>
      <c r="C1057" s="209" t="s">
        <v>95</v>
      </c>
      <c r="D1057" s="209" t="s">
        <v>529</v>
      </c>
      <c r="E1057" s="223" t="s">
        <v>739</v>
      </c>
      <c r="F1057" s="209" t="s">
        <v>101</v>
      </c>
      <c r="G1057" s="209"/>
      <c r="H1057" s="331">
        <f t="shared" si="225"/>
        <v>520</v>
      </c>
      <c r="I1057" s="331">
        <f t="shared" si="225"/>
        <v>0</v>
      </c>
      <c r="J1057" s="349">
        <f t="shared" si="216"/>
        <v>520</v>
      </c>
      <c r="K1057" s="331">
        <f t="shared" si="226"/>
        <v>418</v>
      </c>
      <c r="L1057" s="331">
        <f t="shared" si="226"/>
        <v>418</v>
      </c>
      <c r="O1057" s="264"/>
    </row>
    <row r="1058" spans="1:15">
      <c r="A1058" s="225" t="s">
        <v>9</v>
      </c>
      <c r="B1058" s="227" t="s">
        <v>404</v>
      </c>
      <c r="C1058" s="209" t="s">
        <v>95</v>
      </c>
      <c r="D1058" s="209" t="s">
        <v>529</v>
      </c>
      <c r="E1058" s="223" t="s">
        <v>739</v>
      </c>
      <c r="F1058" s="209" t="s">
        <v>101</v>
      </c>
      <c r="G1058" s="209" t="s">
        <v>10</v>
      </c>
      <c r="H1058" s="331">
        <v>520</v>
      </c>
      <c r="I1058" s="331"/>
      <c r="J1058" s="349">
        <f t="shared" si="216"/>
        <v>520</v>
      </c>
      <c r="K1058" s="368">
        <v>418</v>
      </c>
      <c r="L1058" s="368">
        <v>418</v>
      </c>
      <c r="O1058" s="264"/>
    </row>
    <row r="1059" spans="1:15" ht="25.5">
      <c r="A1059" s="225" t="s">
        <v>634</v>
      </c>
      <c r="B1059" s="78" t="s">
        <v>404</v>
      </c>
      <c r="C1059" s="209" t="s">
        <v>95</v>
      </c>
      <c r="D1059" s="209" t="s">
        <v>529</v>
      </c>
      <c r="E1059" s="223" t="s">
        <v>1049</v>
      </c>
      <c r="F1059" s="209"/>
      <c r="G1059" s="209"/>
      <c r="H1059" s="331">
        <f t="shared" ref="H1059:I1061" si="227">H1060</f>
        <v>5118.7</v>
      </c>
      <c r="I1059" s="331">
        <f t="shared" si="227"/>
        <v>0</v>
      </c>
      <c r="J1059" s="349">
        <f t="shared" si="216"/>
        <v>5118.7</v>
      </c>
      <c r="K1059" s="331">
        <f t="shared" ref="K1059:L1061" si="228">K1060</f>
        <v>4620.5</v>
      </c>
      <c r="L1059" s="331">
        <f t="shared" si="228"/>
        <v>5368.2</v>
      </c>
      <c r="O1059" s="264"/>
    </row>
    <row r="1060" spans="1:15" ht="38.25">
      <c r="A1060" s="225" t="s">
        <v>907</v>
      </c>
      <c r="B1060" s="78" t="s">
        <v>404</v>
      </c>
      <c r="C1060" s="209" t="s">
        <v>95</v>
      </c>
      <c r="D1060" s="209" t="s">
        <v>529</v>
      </c>
      <c r="E1060" s="223" t="s">
        <v>1049</v>
      </c>
      <c r="F1060" s="209" t="s">
        <v>99</v>
      </c>
      <c r="G1060" s="209"/>
      <c r="H1060" s="331">
        <f t="shared" si="227"/>
        <v>5118.7</v>
      </c>
      <c r="I1060" s="331">
        <f t="shared" si="227"/>
        <v>0</v>
      </c>
      <c r="J1060" s="349">
        <f t="shared" si="216"/>
        <v>5118.7</v>
      </c>
      <c r="K1060" s="331">
        <f t="shared" si="228"/>
        <v>4620.5</v>
      </c>
      <c r="L1060" s="331">
        <f t="shared" si="228"/>
        <v>5368.2</v>
      </c>
      <c r="O1060" s="264"/>
    </row>
    <row r="1061" spans="1:15">
      <c r="A1061" s="225" t="s">
        <v>100</v>
      </c>
      <c r="B1061" s="78" t="s">
        <v>404</v>
      </c>
      <c r="C1061" s="209" t="s">
        <v>95</v>
      </c>
      <c r="D1061" s="209" t="s">
        <v>529</v>
      </c>
      <c r="E1061" s="223" t="s">
        <v>1049</v>
      </c>
      <c r="F1061" s="209" t="s">
        <v>101</v>
      </c>
      <c r="G1061" s="209"/>
      <c r="H1061" s="331">
        <f t="shared" si="227"/>
        <v>5118.7</v>
      </c>
      <c r="I1061" s="331">
        <f t="shared" si="227"/>
        <v>0</v>
      </c>
      <c r="J1061" s="349">
        <f t="shared" si="216"/>
        <v>5118.7</v>
      </c>
      <c r="K1061" s="331">
        <f t="shared" si="228"/>
        <v>4620.5</v>
      </c>
      <c r="L1061" s="331">
        <f t="shared" si="228"/>
        <v>5368.2</v>
      </c>
      <c r="O1061" s="264"/>
    </row>
    <row r="1062" spans="1:15">
      <c r="A1062" s="225" t="s">
        <v>9</v>
      </c>
      <c r="B1062" s="78" t="s">
        <v>404</v>
      </c>
      <c r="C1062" s="209" t="s">
        <v>95</v>
      </c>
      <c r="D1062" s="209" t="s">
        <v>529</v>
      </c>
      <c r="E1062" s="223" t="s">
        <v>1049</v>
      </c>
      <c r="F1062" s="209" t="s">
        <v>101</v>
      </c>
      <c r="G1062" s="209" t="s">
        <v>10</v>
      </c>
      <c r="H1062" s="331">
        <v>5118.7</v>
      </c>
      <c r="I1062" s="331"/>
      <c r="J1062" s="349">
        <f t="shared" ref="J1062:J1125" si="229">H1062+I1062</f>
        <v>5118.7</v>
      </c>
      <c r="K1062" s="368">
        <v>4620.5</v>
      </c>
      <c r="L1062" s="368">
        <v>5368.2</v>
      </c>
      <c r="O1062" s="264"/>
    </row>
    <row r="1063" spans="1:15" ht="27" customHeight="1">
      <c r="A1063" s="225" t="s">
        <v>633</v>
      </c>
      <c r="B1063" s="78" t="s">
        <v>404</v>
      </c>
      <c r="C1063" s="209" t="s">
        <v>95</v>
      </c>
      <c r="D1063" s="209" t="s">
        <v>529</v>
      </c>
      <c r="E1063" s="223" t="s">
        <v>1050</v>
      </c>
      <c r="F1063" s="209"/>
      <c r="G1063" s="209"/>
      <c r="H1063" s="331">
        <f t="shared" ref="H1063:I1065" si="230">H1064</f>
        <v>778</v>
      </c>
      <c r="I1063" s="331">
        <f t="shared" si="230"/>
        <v>0</v>
      </c>
      <c r="J1063" s="349">
        <f t="shared" si="229"/>
        <v>778</v>
      </c>
      <c r="K1063" s="331">
        <f t="shared" ref="K1063:L1065" si="231">K1064</f>
        <v>832.5</v>
      </c>
      <c r="L1063" s="331">
        <f t="shared" si="231"/>
        <v>832.5</v>
      </c>
      <c r="O1063" s="264"/>
    </row>
    <row r="1064" spans="1:15" ht="38.25">
      <c r="A1064" s="225" t="s">
        <v>907</v>
      </c>
      <c r="B1064" s="78" t="s">
        <v>404</v>
      </c>
      <c r="C1064" s="209" t="s">
        <v>95</v>
      </c>
      <c r="D1064" s="209" t="s">
        <v>529</v>
      </c>
      <c r="E1064" s="223" t="s">
        <v>1050</v>
      </c>
      <c r="F1064" s="209" t="s">
        <v>99</v>
      </c>
      <c r="G1064" s="209"/>
      <c r="H1064" s="331">
        <f t="shared" si="230"/>
        <v>778</v>
      </c>
      <c r="I1064" s="331">
        <f t="shared" si="230"/>
        <v>0</v>
      </c>
      <c r="J1064" s="349">
        <f t="shared" si="229"/>
        <v>778</v>
      </c>
      <c r="K1064" s="331">
        <f t="shared" si="231"/>
        <v>832.5</v>
      </c>
      <c r="L1064" s="331">
        <f t="shared" si="231"/>
        <v>832.5</v>
      </c>
      <c r="O1064" s="264"/>
    </row>
    <row r="1065" spans="1:15">
      <c r="A1065" s="225" t="s">
        <v>100</v>
      </c>
      <c r="B1065" s="78" t="s">
        <v>404</v>
      </c>
      <c r="C1065" s="209" t="s">
        <v>95</v>
      </c>
      <c r="D1065" s="209" t="s">
        <v>529</v>
      </c>
      <c r="E1065" s="223" t="s">
        <v>1050</v>
      </c>
      <c r="F1065" s="209" t="s">
        <v>101</v>
      </c>
      <c r="G1065" s="209"/>
      <c r="H1065" s="331">
        <f t="shared" si="230"/>
        <v>778</v>
      </c>
      <c r="I1065" s="331">
        <f t="shared" si="230"/>
        <v>0</v>
      </c>
      <c r="J1065" s="349">
        <f t="shared" si="229"/>
        <v>778</v>
      </c>
      <c r="K1065" s="331">
        <f t="shared" si="231"/>
        <v>832.5</v>
      </c>
      <c r="L1065" s="331">
        <f t="shared" si="231"/>
        <v>832.5</v>
      </c>
      <c r="O1065" s="264"/>
    </row>
    <row r="1066" spans="1:15">
      <c r="A1066" s="225" t="s">
        <v>9</v>
      </c>
      <c r="B1066" s="78" t="s">
        <v>404</v>
      </c>
      <c r="C1066" s="209" t="s">
        <v>95</v>
      </c>
      <c r="D1066" s="209" t="s">
        <v>529</v>
      </c>
      <c r="E1066" s="223" t="s">
        <v>1050</v>
      </c>
      <c r="F1066" s="209" t="s">
        <v>101</v>
      </c>
      <c r="G1066" s="209" t="s">
        <v>10</v>
      </c>
      <c r="H1066" s="331">
        <v>778</v>
      </c>
      <c r="I1066" s="331"/>
      <c r="J1066" s="349">
        <f t="shared" si="229"/>
        <v>778</v>
      </c>
      <c r="K1066" s="368">
        <v>832.5</v>
      </c>
      <c r="L1066" s="368">
        <v>832.5</v>
      </c>
      <c r="O1066" s="264"/>
    </row>
    <row r="1067" spans="1:15" ht="25.5" customHeight="1">
      <c r="A1067" s="444" t="s">
        <v>1029</v>
      </c>
      <c r="B1067" s="78" t="s">
        <v>404</v>
      </c>
      <c r="C1067" s="209" t="s">
        <v>95</v>
      </c>
      <c r="D1067" s="209" t="s">
        <v>529</v>
      </c>
      <c r="E1067" s="223" t="s">
        <v>1051</v>
      </c>
      <c r="F1067" s="209"/>
      <c r="G1067" s="209"/>
      <c r="H1067" s="331">
        <f>H1068+H1077</f>
        <v>879</v>
      </c>
      <c r="I1067" s="331">
        <f>I1068+I1077</f>
        <v>0</v>
      </c>
      <c r="J1067" s="349">
        <f t="shared" si="229"/>
        <v>879</v>
      </c>
      <c r="K1067" s="331">
        <f>K1068+K1077</f>
        <v>0</v>
      </c>
      <c r="L1067" s="331">
        <f>L1068+L1077</f>
        <v>0</v>
      </c>
      <c r="O1067" s="264"/>
    </row>
    <row r="1068" spans="1:15" ht="38.25">
      <c r="A1068" s="225" t="s">
        <v>907</v>
      </c>
      <c r="B1068" s="78" t="s">
        <v>404</v>
      </c>
      <c r="C1068" s="209" t="s">
        <v>95</v>
      </c>
      <c r="D1068" s="209" t="s">
        <v>529</v>
      </c>
      <c r="E1068" s="223" t="s">
        <v>1051</v>
      </c>
      <c r="F1068" s="209" t="s">
        <v>99</v>
      </c>
      <c r="G1068" s="209"/>
      <c r="H1068" s="331">
        <f>H1069+H1073+H1071+H1075</f>
        <v>879</v>
      </c>
      <c r="I1068" s="331">
        <f>I1069+I1073+I1071+I1075</f>
        <v>0</v>
      </c>
      <c r="J1068" s="349">
        <f t="shared" si="229"/>
        <v>879</v>
      </c>
      <c r="K1068" s="331">
        <f>K1069+K1073+K1071+K1075</f>
        <v>0</v>
      </c>
      <c r="L1068" s="331">
        <f>L1069+L1073+L1071+L1075</f>
        <v>0</v>
      </c>
      <c r="O1068" s="264"/>
    </row>
    <row r="1069" spans="1:15" ht="16.5" customHeight="1">
      <c r="A1069" s="225" t="s">
        <v>100</v>
      </c>
      <c r="B1069" s="78" t="s">
        <v>404</v>
      </c>
      <c r="C1069" s="209" t="s">
        <v>95</v>
      </c>
      <c r="D1069" s="209" t="s">
        <v>529</v>
      </c>
      <c r="E1069" s="223" t="s">
        <v>1051</v>
      </c>
      <c r="F1069" s="209" t="s">
        <v>101</v>
      </c>
      <c r="G1069" s="209"/>
      <c r="H1069" s="331">
        <f>H1070</f>
        <v>879</v>
      </c>
      <c r="I1069" s="331">
        <f>I1070</f>
        <v>0</v>
      </c>
      <c r="J1069" s="349">
        <f t="shared" si="229"/>
        <v>879</v>
      </c>
      <c r="K1069" s="331">
        <f>K1070</f>
        <v>0</v>
      </c>
      <c r="L1069" s="331">
        <f>L1070</f>
        <v>0</v>
      </c>
      <c r="O1069" s="264"/>
    </row>
    <row r="1070" spans="1:15">
      <c r="A1070" s="225" t="s">
        <v>9</v>
      </c>
      <c r="B1070" s="78" t="s">
        <v>404</v>
      </c>
      <c r="C1070" s="209" t="s">
        <v>95</v>
      </c>
      <c r="D1070" s="209" t="s">
        <v>529</v>
      </c>
      <c r="E1070" s="223" t="s">
        <v>1051</v>
      </c>
      <c r="F1070" s="209" t="s">
        <v>101</v>
      </c>
      <c r="G1070" s="209" t="s">
        <v>10</v>
      </c>
      <c r="H1070" s="331">
        <v>879</v>
      </c>
      <c r="I1070" s="331"/>
      <c r="J1070" s="349">
        <f t="shared" si="229"/>
        <v>879</v>
      </c>
      <c r="K1070" s="368"/>
      <c r="L1070" s="368"/>
      <c r="O1070" s="264"/>
    </row>
    <row r="1071" spans="1:15" ht="25.5" hidden="1">
      <c r="A1071" s="396" t="s">
        <v>931</v>
      </c>
      <c r="B1071" s="276" t="s">
        <v>404</v>
      </c>
      <c r="C1071" s="278" t="s">
        <v>95</v>
      </c>
      <c r="D1071" s="278" t="s">
        <v>529</v>
      </c>
      <c r="E1071" s="278" t="s">
        <v>929</v>
      </c>
      <c r="F1071" s="278" t="s">
        <v>101</v>
      </c>
      <c r="G1071" s="445" t="s">
        <v>519</v>
      </c>
      <c r="H1071" s="331">
        <f>H1072</f>
        <v>0</v>
      </c>
      <c r="I1071" s="331">
        <f>I1072</f>
        <v>0</v>
      </c>
      <c r="J1071" s="349">
        <f t="shared" si="229"/>
        <v>0</v>
      </c>
      <c r="K1071" s="331">
        <f>K1072</f>
        <v>0</v>
      </c>
      <c r="L1071" s="331">
        <f>L1072</f>
        <v>0</v>
      </c>
      <c r="O1071" s="264"/>
    </row>
    <row r="1072" spans="1:15" ht="15" hidden="1">
      <c r="A1072" s="225" t="s">
        <v>9</v>
      </c>
      <c r="B1072" s="276" t="s">
        <v>404</v>
      </c>
      <c r="C1072" s="278" t="s">
        <v>95</v>
      </c>
      <c r="D1072" s="278" t="s">
        <v>529</v>
      </c>
      <c r="E1072" s="278" t="s">
        <v>929</v>
      </c>
      <c r="F1072" s="278" t="s">
        <v>930</v>
      </c>
      <c r="G1072" s="445">
        <v>1</v>
      </c>
      <c r="H1072" s="331"/>
      <c r="I1072" s="331"/>
      <c r="J1072" s="349">
        <f t="shared" si="229"/>
        <v>0</v>
      </c>
      <c r="K1072" s="368"/>
      <c r="L1072" s="368"/>
      <c r="O1072" s="264"/>
    </row>
    <row r="1073" spans="1:15" ht="15" hidden="1">
      <c r="A1073" s="396" t="s">
        <v>924</v>
      </c>
      <c r="B1073" s="276" t="s">
        <v>404</v>
      </c>
      <c r="C1073" s="278" t="s">
        <v>95</v>
      </c>
      <c r="D1073" s="278" t="s">
        <v>529</v>
      </c>
      <c r="E1073" s="278" t="s">
        <v>929</v>
      </c>
      <c r="F1073" s="278" t="s">
        <v>925</v>
      </c>
      <c r="G1073" s="445" t="s">
        <v>519</v>
      </c>
      <c r="H1073" s="331">
        <f>H1074</f>
        <v>0</v>
      </c>
      <c r="I1073" s="331">
        <f>I1074</f>
        <v>0</v>
      </c>
      <c r="J1073" s="349">
        <f t="shared" si="229"/>
        <v>0</v>
      </c>
      <c r="K1073" s="331">
        <f>K1074</f>
        <v>0</v>
      </c>
      <c r="L1073" s="331">
        <f>L1074</f>
        <v>0</v>
      </c>
      <c r="O1073" s="264"/>
    </row>
    <row r="1074" spans="1:15" ht="15" hidden="1">
      <c r="A1074" s="225" t="s">
        <v>9</v>
      </c>
      <c r="B1074" s="276" t="s">
        <v>404</v>
      </c>
      <c r="C1074" s="278" t="s">
        <v>95</v>
      </c>
      <c r="D1074" s="278" t="s">
        <v>529</v>
      </c>
      <c r="E1074" s="278" t="s">
        <v>929</v>
      </c>
      <c r="F1074" s="278" t="s">
        <v>932</v>
      </c>
      <c r="G1074" s="445">
        <v>1</v>
      </c>
      <c r="H1074" s="331"/>
      <c r="I1074" s="331"/>
      <c r="J1074" s="349">
        <f t="shared" si="229"/>
        <v>0</v>
      </c>
      <c r="K1074" s="368"/>
      <c r="L1074" s="368"/>
      <c r="O1074" s="264"/>
    </row>
    <row r="1075" spans="1:15" ht="67.5" hidden="1" customHeight="1">
      <c r="A1075" s="388" t="s">
        <v>926</v>
      </c>
      <c r="B1075" s="276" t="s">
        <v>404</v>
      </c>
      <c r="C1075" s="278" t="s">
        <v>95</v>
      </c>
      <c r="D1075" s="278" t="s">
        <v>529</v>
      </c>
      <c r="E1075" s="278" t="s">
        <v>929</v>
      </c>
      <c r="F1075" s="278" t="s">
        <v>927</v>
      </c>
      <c r="G1075" s="445"/>
      <c r="H1075" s="331">
        <f>H1076</f>
        <v>0</v>
      </c>
      <c r="I1075" s="331">
        <f>I1076</f>
        <v>0</v>
      </c>
      <c r="J1075" s="349">
        <f t="shared" si="229"/>
        <v>0</v>
      </c>
      <c r="K1075" s="331">
        <f>K1076</f>
        <v>0</v>
      </c>
      <c r="L1075" s="331">
        <f>L1076</f>
        <v>0</v>
      </c>
      <c r="O1075" s="264"/>
    </row>
    <row r="1076" spans="1:15" ht="15" hidden="1">
      <c r="A1076" s="225" t="s">
        <v>9</v>
      </c>
      <c r="B1076" s="227" t="s">
        <v>404</v>
      </c>
      <c r="C1076" s="209" t="s">
        <v>95</v>
      </c>
      <c r="D1076" s="209" t="s">
        <v>529</v>
      </c>
      <c r="E1076" s="278" t="s">
        <v>929</v>
      </c>
      <c r="F1076" s="278" t="s">
        <v>933</v>
      </c>
      <c r="G1076" s="445">
        <v>1</v>
      </c>
      <c r="H1076" s="331"/>
      <c r="I1076" s="331"/>
      <c r="J1076" s="349">
        <f t="shared" si="229"/>
        <v>0</v>
      </c>
      <c r="K1076" s="368"/>
      <c r="L1076" s="368"/>
      <c r="O1076" s="264"/>
    </row>
    <row r="1077" spans="1:15" ht="15" hidden="1">
      <c r="A1077" s="388" t="s">
        <v>30</v>
      </c>
      <c r="B1077" s="276" t="s">
        <v>404</v>
      </c>
      <c r="C1077" s="278" t="s">
        <v>95</v>
      </c>
      <c r="D1077" s="278" t="s">
        <v>529</v>
      </c>
      <c r="E1077" s="278" t="s">
        <v>739</v>
      </c>
      <c r="F1077" s="278" t="s">
        <v>31</v>
      </c>
      <c r="G1077" s="445"/>
      <c r="H1077" s="331">
        <f t="shared" ref="H1077:L1078" si="232">H1078</f>
        <v>0</v>
      </c>
      <c r="I1077" s="331">
        <f t="shared" si="232"/>
        <v>0</v>
      </c>
      <c r="J1077" s="349">
        <f t="shared" si="229"/>
        <v>0</v>
      </c>
      <c r="K1077" s="331">
        <f t="shared" si="232"/>
        <v>0</v>
      </c>
      <c r="L1077" s="331">
        <f t="shared" si="232"/>
        <v>0</v>
      </c>
      <c r="O1077" s="264"/>
    </row>
    <row r="1078" spans="1:15" ht="63.75" hidden="1">
      <c r="A1078" s="388" t="s">
        <v>928</v>
      </c>
      <c r="B1078" s="276" t="s">
        <v>404</v>
      </c>
      <c r="C1078" s="278" t="s">
        <v>95</v>
      </c>
      <c r="D1078" s="278" t="s">
        <v>529</v>
      </c>
      <c r="E1078" s="278" t="s">
        <v>929</v>
      </c>
      <c r="F1078" s="278" t="s">
        <v>70</v>
      </c>
      <c r="G1078" s="445" t="s">
        <v>519</v>
      </c>
      <c r="H1078" s="331">
        <f t="shared" si="232"/>
        <v>0</v>
      </c>
      <c r="I1078" s="331">
        <f t="shared" si="232"/>
        <v>0</v>
      </c>
      <c r="J1078" s="349">
        <f t="shared" si="229"/>
        <v>0</v>
      </c>
      <c r="K1078" s="331">
        <f t="shared" si="232"/>
        <v>0</v>
      </c>
      <c r="L1078" s="331">
        <f t="shared" si="232"/>
        <v>0</v>
      </c>
      <c r="O1078" s="264"/>
    </row>
    <row r="1079" spans="1:15" ht="15" hidden="1">
      <c r="A1079" s="225" t="s">
        <v>9</v>
      </c>
      <c r="B1079" s="227" t="s">
        <v>404</v>
      </c>
      <c r="C1079" s="209" t="s">
        <v>95</v>
      </c>
      <c r="D1079" s="209" t="s">
        <v>529</v>
      </c>
      <c r="E1079" s="278" t="s">
        <v>929</v>
      </c>
      <c r="F1079" s="278" t="s">
        <v>70</v>
      </c>
      <c r="G1079" s="445">
        <v>1</v>
      </c>
      <c r="H1079" s="331"/>
      <c r="I1079" s="331"/>
      <c r="J1079" s="349">
        <f t="shared" si="229"/>
        <v>0</v>
      </c>
      <c r="K1079" s="368"/>
      <c r="L1079" s="368"/>
      <c r="O1079" s="264"/>
    </row>
    <row r="1080" spans="1:15" ht="38.25" hidden="1">
      <c r="A1080" s="225" t="s">
        <v>892</v>
      </c>
      <c r="B1080" s="227" t="s">
        <v>404</v>
      </c>
      <c r="C1080" s="209" t="s">
        <v>95</v>
      </c>
      <c r="D1080" s="209" t="s">
        <v>529</v>
      </c>
      <c r="E1080" s="223" t="s">
        <v>893</v>
      </c>
      <c r="F1080" s="209"/>
      <c r="G1080" s="209"/>
      <c r="H1080" s="331">
        <f t="shared" ref="H1080:I1082" si="233">H1081</f>
        <v>0</v>
      </c>
      <c r="I1080" s="331">
        <f t="shared" si="233"/>
        <v>0</v>
      </c>
      <c r="J1080" s="349">
        <f t="shared" si="229"/>
        <v>0</v>
      </c>
      <c r="K1080" s="331">
        <f t="shared" ref="K1080:L1082" si="234">K1081</f>
        <v>0</v>
      </c>
      <c r="L1080" s="331">
        <f t="shared" si="234"/>
        <v>0</v>
      </c>
      <c r="O1080" s="264"/>
    </row>
    <row r="1081" spans="1:15" ht="50.25" hidden="1" customHeight="1">
      <c r="A1081" s="225" t="s">
        <v>938</v>
      </c>
      <c r="B1081" s="227" t="s">
        <v>404</v>
      </c>
      <c r="C1081" s="209" t="s">
        <v>95</v>
      </c>
      <c r="D1081" s="209" t="s">
        <v>529</v>
      </c>
      <c r="E1081" s="223" t="s">
        <v>876</v>
      </c>
      <c r="F1081" s="209"/>
      <c r="G1081" s="209"/>
      <c r="H1081" s="331">
        <f t="shared" si="233"/>
        <v>0</v>
      </c>
      <c r="I1081" s="331">
        <f t="shared" si="233"/>
        <v>0</v>
      </c>
      <c r="J1081" s="349">
        <f t="shared" si="229"/>
        <v>0</v>
      </c>
      <c r="K1081" s="331">
        <f t="shared" si="234"/>
        <v>0</v>
      </c>
      <c r="L1081" s="331">
        <f t="shared" si="234"/>
        <v>0</v>
      </c>
      <c r="O1081" s="264"/>
    </row>
    <row r="1082" spans="1:15" ht="38.25" hidden="1">
      <c r="A1082" s="225" t="s">
        <v>907</v>
      </c>
      <c r="B1082" s="227" t="s">
        <v>404</v>
      </c>
      <c r="C1082" s="209" t="s">
        <v>95</v>
      </c>
      <c r="D1082" s="209" t="s">
        <v>529</v>
      </c>
      <c r="E1082" s="223" t="s">
        <v>876</v>
      </c>
      <c r="F1082" s="209" t="s">
        <v>99</v>
      </c>
      <c r="G1082" s="209"/>
      <c r="H1082" s="331">
        <f t="shared" si="233"/>
        <v>0</v>
      </c>
      <c r="I1082" s="331">
        <f t="shared" si="233"/>
        <v>0</v>
      </c>
      <c r="J1082" s="349">
        <f t="shared" si="229"/>
        <v>0</v>
      </c>
      <c r="K1082" s="331">
        <f t="shared" si="234"/>
        <v>0</v>
      </c>
      <c r="L1082" s="331">
        <f t="shared" si="234"/>
        <v>0</v>
      </c>
      <c r="O1082" s="264"/>
    </row>
    <row r="1083" spans="1:15" ht="17.25" hidden="1" customHeight="1">
      <c r="A1083" s="225" t="s">
        <v>100</v>
      </c>
      <c r="B1083" s="227" t="s">
        <v>404</v>
      </c>
      <c r="C1083" s="209" t="s">
        <v>95</v>
      </c>
      <c r="D1083" s="209" t="s">
        <v>529</v>
      </c>
      <c r="E1083" s="223" t="s">
        <v>876</v>
      </c>
      <c r="F1083" s="209" t="s">
        <v>101</v>
      </c>
      <c r="G1083" s="209"/>
      <c r="H1083" s="331">
        <f>H1086+H1084+H1085</f>
        <v>0</v>
      </c>
      <c r="I1083" s="331">
        <f>I1086+I1084+I1085</f>
        <v>0</v>
      </c>
      <c r="J1083" s="349">
        <f t="shared" si="229"/>
        <v>0</v>
      </c>
      <c r="K1083" s="331">
        <f>K1086+K1084+K1085</f>
        <v>0</v>
      </c>
      <c r="L1083" s="331">
        <f>L1086+L1084+L1085</f>
        <v>0</v>
      </c>
      <c r="O1083" s="264"/>
    </row>
    <row r="1084" spans="1:15" ht="17.25" hidden="1" customHeight="1">
      <c r="A1084" s="225" t="s">
        <v>9</v>
      </c>
      <c r="B1084" s="227" t="s">
        <v>404</v>
      </c>
      <c r="C1084" s="209" t="s">
        <v>95</v>
      </c>
      <c r="D1084" s="209" t="s">
        <v>529</v>
      </c>
      <c r="E1084" s="223" t="s">
        <v>876</v>
      </c>
      <c r="F1084" s="209" t="s">
        <v>101</v>
      </c>
      <c r="G1084" s="209" t="s">
        <v>10</v>
      </c>
      <c r="H1084" s="331"/>
      <c r="I1084" s="331"/>
      <c r="J1084" s="349">
        <f t="shared" si="229"/>
        <v>0</v>
      </c>
      <c r="K1084" s="446"/>
      <c r="L1084" s="446"/>
      <c r="O1084" s="264"/>
    </row>
    <row r="1085" spans="1:15" ht="17.25" hidden="1" customHeight="1">
      <c r="A1085" s="225" t="s">
        <v>11</v>
      </c>
      <c r="B1085" s="227" t="s">
        <v>404</v>
      </c>
      <c r="C1085" s="209" t="s">
        <v>95</v>
      </c>
      <c r="D1085" s="209" t="s">
        <v>529</v>
      </c>
      <c r="E1085" s="223" t="s">
        <v>876</v>
      </c>
      <c r="F1085" s="209" t="s">
        <v>101</v>
      </c>
      <c r="G1085" s="209" t="s">
        <v>12</v>
      </c>
      <c r="H1085" s="331"/>
      <c r="I1085" s="331"/>
      <c r="J1085" s="349">
        <f t="shared" si="229"/>
        <v>0</v>
      </c>
      <c r="K1085" s="446"/>
      <c r="L1085" s="446"/>
      <c r="O1085" s="264"/>
    </row>
    <row r="1086" spans="1:15" hidden="1">
      <c r="A1086" s="225" t="s">
        <v>628</v>
      </c>
      <c r="B1086" s="227" t="s">
        <v>404</v>
      </c>
      <c r="C1086" s="209" t="s">
        <v>95</v>
      </c>
      <c r="D1086" s="209" t="s">
        <v>529</v>
      </c>
      <c r="E1086" s="223" t="s">
        <v>876</v>
      </c>
      <c r="F1086" s="209" t="s">
        <v>101</v>
      </c>
      <c r="G1086" s="209" t="s">
        <v>197</v>
      </c>
      <c r="H1086" s="331"/>
      <c r="I1086" s="331"/>
      <c r="J1086" s="349">
        <f t="shared" si="229"/>
        <v>0</v>
      </c>
      <c r="K1086" s="368"/>
      <c r="L1086" s="365"/>
      <c r="O1086" s="264"/>
    </row>
    <row r="1087" spans="1:15" ht="51" hidden="1" customHeight="1">
      <c r="A1087" s="390" t="s">
        <v>586</v>
      </c>
      <c r="B1087" s="227" t="s">
        <v>404</v>
      </c>
      <c r="C1087" s="209" t="s">
        <v>95</v>
      </c>
      <c r="D1087" s="209" t="s">
        <v>529</v>
      </c>
      <c r="E1087" s="223" t="s">
        <v>833</v>
      </c>
      <c r="F1087" s="209"/>
      <c r="G1087" s="209"/>
      <c r="H1087" s="386">
        <f t="shared" ref="H1087:L1089" si="235">H1088</f>
        <v>0</v>
      </c>
      <c r="I1087" s="386">
        <f t="shared" si="235"/>
        <v>0</v>
      </c>
      <c r="J1087" s="349">
        <f t="shared" si="229"/>
        <v>0</v>
      </c>
      <c r="K1087" s="386">
        <f t="shared" si="235"/>
        <v>0</v>
      </c>
      <c r="L1087" s="386">
        <f t="shared" si="235"/>
        <v>0</v>
      </c>
      <c r="O1087" s="264"/>
    </row>
    <row r="1088" spans="1:15" ht="38.25" hidden="1" customHeight="1">
      <c r="A1088" s="225" t="s">
        <v>111</v>
      </c>
      <c r="B1088" s="227" t="s">
        <v>404</v>
      </c>
      <c r="C1088" s="209" t="s">
        <v>95</v>
      </c>
      <c r="D1088" s="209" t="s">
        <v>529</v>
      </c>
      <c r="E1088" s="223" t="s">
        <v>833</v>
      </c>
      <c r="F1088" s="209" t="s">
        <v>99</v>
      </c>
      <c r="G1088" s="209"/>
      <c r="H1088" s="331">
        <f t="shared" si="235"/>
        <v>0</v>
      </c>
      <c r="I1088" s="331">
        <f t="shared" si="235"/>
        <v>0</v>
      </c>
      <c r="J1088" s="349">
        <f t="shared" si="229"/>
        <v>0</v>
      </c>
      <c r="K1088" s="331">
        <f t="shared" si="235"/>
        <v>0</v>
      </c>
      <c r="L1088" s="331">
        <f t="shared" si="235"/>
        <v>0</v>
      </c>
      <c r="O1088" s="264"/>
    </row>
    <row r="1089" spans="1:15" ht="12.75" hidden="1" customHeight="1">
      <c r="A1089" s="225" t="s">
        <v>100</v>
      </c>
      <c r="B1089" s="227" t="s">
        <v>404</v>
      </c>
      <c r="C1089" s="209" t="s">
        <v>95</v>
      </c>
      <c r="D1089" s="209" t="s">
        <v>529</v>
      </c>
      <c r="E1089" s="223" t="s">
        <v>833</v>
      </c>
      <c r="F1089" s="209" t="s">
        <v>101</v>
      </c>
      <c r="G1089" s="209"/>
      <c r="H1089" s="331">
        <f t="shared" si="235"/>
        <v>0</v>
      </c>
      <c r="I1089" s="331">
        <f t="shared" si="235"/>
        <v>0</v>
      </c>
      <c r="J1089" s="349">
        <f t="shared" si="229"/>
        <v>0</v>
      </c>
      <c r="K1089" s="331">
        <f t="shared" si="235"/>
        <v>0</v>
      </c>
      <c r="L1089" s="331">
        <f t="shared" si="235"/>
        <v>0</v>
      </c>
      <c r="O1089" s="264"/>
    </row>
    <row r="1090" spans="1:15" ht="15" hidden="1" customHeight="1">
      <c r="A1090" s="225" t="s">
        <v>11</v>
      </c>
      <c r="B1090" s="227" t="s">
        <v>404</v>
      </c>
      <c r="C1090" s="209" t="s">
        <v>95</v>
      </c>
      <c r="D1090" s="209" t="s">
        <v>529</v>
      </c>
      <c r="E1090" s="223" t="s">
        <v>833</v>
      </c>
      <c r="F1090" s="209" t="s">
        <v>101</v>
      </c>
      <c r="G1090" s="209" t="s">
        <v>12</v>
      </c>
      <c r="H1090" s="331"/>
      <c r="I1090" s="331"/>
      <c r="J1090" s="349">
        <f t="shared" si="229"/>
        <v>0</v>
      </c>
      <c r="K1090" s="365"/>
      <c r="L1090" s="365"/>
      <c r="O1090" s="264"/>
    </row>
    <row r="1091" spans="1:15" ht="12.75" hidden="1" customHeight="1">
      <c r="A1091" s="225" t="s">
        <v>9</v>
      </c>
      <c r="B1091" s="227" t="s">
        <v>404</v>
      </c>
      <c r="C1091" s="209" t="s">
        <v>95</v>
      </c>
      <c r="D1091" s="209" t="s">
        <v>529</v>
      </c>
      <c r="E1091" s="223" t="s">
        <v>318</v>
      </c>
      <c r="F1091" s="209" t="s">
        <v>101</v>
      </c>
      <c r="G1091" s="209" t="s">
        <v>10</v>
      </c>
      <c r="H1091" s="331"/>
      <c r="I1091" s="331"/>
      <c r="J1091" s="349">
        <f t="shared" si="229"/>
        <v>0</v>
      </c>
      <c r="K1091" s="365"/>
      <c r="L1091" s="365"/>
      <c r="O1091" s="264"/>
    </row>
    <row r="1092" spans="1:15" ht="12.75" hidden="1" customHeight="1">
      <c r="A1092" s="352" t="s">
        <v>16</v>
      </c>
      <c r="B1092" s="76" t="s">
        <v>404</v>
      </c>
      <c r="C1092" s="250" t="s">
        <v>95</v>
      </c>
      <c r="D1092" s="250" t="s">
        <v>529</v>
      </c>
      <c r="E1092" s="22" t="s">
        <v>651</v>
      </c>
      <c r="F1092" s="250"/>
      <c r="G1092" s="250"/>
      <c r="H1092" s="331">
        <f>H1093+H1097+H1105+H1101</f>
        <v>0</v>
      </c>
      <c r="I1092" s="331">
        <f>I1093+I1097+I1105+I1101</f>
        <v>0</v>
      </c>
      <c r="J1092" s="349">
        <f t="shared" si="229"/>
        <v>0</v>
      </c>
      <c r="K1092" s="331">
        <f>K1093+K1097+K1105+K1101</f>
        <v>0</v>
      </c>
      <c r="L1092" s="331">
        <f>L1093+L1097+L1105+L1101</f>
        <v>0</v>
      </c>
      <c r="O1092" s="264"/>
    </row>
    <row r="1093" spans="1:15" ht="25.5" hidden="1">
      <c r="A1093" s="225" t="s">
        <v>307</v>
      </c>
      <c r="B1093" s="227" t="s">
        <v>404</v>
      </c>
      <c r="C1093" s="209" t="s">
        <v>95</v>
      </c>
      <c r="D1093" s="209" t="s">
        <v>529</v>
      </c>
      <c r="E1093" s="223" t="s">
        <v>747</v>
      </c>
      <c r="F1093" s="209"/>
      <c r="G1093" s="209"/>
      <c r="H1093" s="331">
        <f t="shared" ref="H1093:L1095" si="236">H1094</f>
        <v>0</v>
      </c>
      <c r="I1093" s="331">
        <f t="shared" si="236"/>
        <v>0</v>
      </c>
      <c r="J1093" s="349">
        <f t="shared" si="229"/>
        <v>0</v>
      </c>
      <c r="K1093" s="331">
        <f t="shared" si="236"/>
        <v>0</v>
      </c>
      <c r="L1093" s="331">
        <f t="shared" si="236"/>
        <v>0</v>
      </c>
      <c r="O1093" s="264"/>
    </row>
    <row r="1094" spans="1:15" ht="38.25" hidden="1">
      <c r="A1094" s="225" t="s">
        <v>907</v>
      </c>
      <c r="B1094" s="227" t="s">
        <v>404</v>
      </c>
      <c r="C1094" s="209" t="s">
        <v>95</v>
      </c>
      <c r="D1094" s="209" t="s">
        <v>529</v>
      </c>
      <c r="E1094" s="223" t="s">
        <v>747</v>
      </c>
      <c r="F1094" s="209" t="s">
        <v>99</v>
      </c>
      <c r="G1094" s="209"/>
      <c r="H1094" s="331">
        <f t="shared" si="236"/>
        <v>0</v>
      </c>
      <c r="I1094" s="331">
        <f t="shared" si="236"/>
        <v>0</v>
      </c>
      <c r="J1094" s="349">
        <f t="shared" si="229"/>
        <v>0</v>
      </c>
      <c r="K1094" s="331">
        <f t="shared" si="236"/>
        <v>0</v>
      </c>
      <c r="L1094" s="331">
        <f t="shared" si="236"/>
        <v>0</v>
      </c>
      <c r="O1094" s="264"/>
    </row>
    <row r="1095" spans="1:15" hidden="1">
      <c r="A1095" s="225" t="s">
        <v>100</v>
      </c>
      <c r="B1095" s="227" t="s">
        <v>404</v>
      </c>
      <c r="C1095" s="209" t="s">
        <v>95</v>
      </c>
      <c r="D1095" s="209" t="s">
        <v>529</v>
      </c>
      <c r="E1095" s="223" t="s">
        <v>747</v>
      </c>
      <c r="F1095" s="209" t="s">
        <v>101</v>
      </c>
      <c r="G1095" s="209"/>
      <c r="H1095" s="331">
        <f t="shared" si="236"/>
        <v>0</v>
      </c>
      <c r="I1095" s="331">
        <f t="shared" si="236"/>
        <v>0</v>
      </c>
      <c r="J1095" s="349">
        <f t="shared" si="229"/>
        <v>0</v>
      </c>
      <c r="K1095" s="331">
        <f t="shared" si="236"/>
        <v>0</v>
      </c>
      <c r="L1095" s="331">
        <f t="shared" si="236"/>
        <v>0</v>
      </c>
      <c r="O1095" s="264"/>
    </row>
    <row r="1096" spans="1:15" ht="12.75" hidden="1" customHeight="1">
      <c r="A1096" s="225" t="s">
        <v>9</v>
      </c>
      <c r="B1096" s="227" t="s">
        <v>404</v>
      </c>
      <c r="C1096" s="209" t="s">
        <v>95</v>
      </c>
      <c r="D1096" s="209" t="s">
        <v>529</v>
      </c>
      <c r="E1096" s="223" t="s">
        <v>747</v>
      </c>
      <c r="F1096" s="209" t="s">
        <v>101</v>
      </c>
      <c r="G1096" s="209" t="s">
        <v>10</v>
      </c>
      <c r="H1096" s="331"/>
      <c r="I1096" s="331"/>
      <c r="J1096" s="349">
        <f t="shared" si="229"/>
        <v>0</v>
      </c>
      <c r="K1096" s="368"/>
      <c r="L1096" s="368"/>
      <c r="O1096" s="264"/>
    </row>
    <row r="1097" spans="1:15" ht="25.5" hidden="1">
      <c r="A1097" s="225" t="s">
        <v>634</v>
      </c>
      <c r="B1097" s="78" t="s">
        <v>404</v>
      </c>
      <c r="C1097" s="209" t="s">
        <v>95</v>
      </c>
      <c r="D1097" s="209" t="s">
        <v>529</v>
      </c>
      <c r="E1097" s="223" t="s">
        <v>955</v>
      </c>
      <c r="F1097" s="209"/>
      <c r="G1097" s="209"/>
      <c r="H1097" s="331">
        <f t="shared" ref="H1097:I1099" si="237">H1098</f>
        <v>0</v>
      </c>
      <c r="I1097" s="331">
        <f t="shared" si="237"/>
        <v>0</v>
      </c>
      <c r="J1097" s="349">
        <f t="shared" si="229"/>
        <v>0</v>
      </c>
      <c r="K1097" s="331">
        <f t="shared" ref="K1097:L1099" si="238">K1098</f>
        <v>0</v>
      </c>
      <c r="L1097" s="331">
        <f t="shared" si="238"/>
        <v>0</v>
      </c>
      <c r="O1097" s="264"/>
    </row>
    <row r="1098" spans="1:15" ht="38.25" hidden="1">
      <c r="A1098" s="225" t="s">
        <v>907</v>
      </c>
      <c r="B1098" s="78" t="s">
        <v>404</v>
      </c>
      <c r="C1098" s="209" t="s">
        <v>95</v>
      </c>
      <c r="D1098" s="209" t="s">
        <v>529</v>
      </c>
      <c r="E1098" s="223" t="s">
        <v>955</v>
      </c>
      <c r="F1098" s="209" t="s">
        <v>99</v>
      </c>
      <c r="G1098" s="209"/>
      <c r="H1098" s="331">
        <f t="shared" si="237"/>
        <v>0</v>
      </c>
      <c r="I1098" s="331">
        <f t="shared" si="237"/>
        <v>0</v>
      </c>
      <c r="J1098" s="349">
        <f t="shared" si="229"/>
        <v>0</v>
      </c>
      <c r="K1098" s="331">
        <f t="shared" si="238"/>
        <v>0</v>
      </c>
      <c r="L1098" s="331">
        <f t="shared" si="238"/>
        <v>0</v>
      </c>
      <c r="O1098" s="264"/>
    </row>
    <row r="1099" spans="1:15" hidden="1">
      <c r="A1099" s="225" t="s">
        <v>100</v>
      </c>
      <c r="B1099" s="78" t="s">
        <v>404</v>
      </c>
      <c r="C1099" s="209" t="s">
        <v>95</v>
      </c>
      <c r="D1099" s="209" t="s">
        <v>529</v>
      </c>
      <c r="E1099" s="223" t="s">
        <v>955</v>
      </c>
      <c r="F1099" s="209" t="s">
        <v>101</v>
      </c>
      <c r="G1099" s="209"/>
      <c r="H1099" s="331">
        <f t="shared" si="237"/>
        <v>0</v>
      </c>
      <c r="I1099" s="331">
        <f t="shared" si="237"/>
        <v>0</v>
      </c>
      <c r="J1099" s="349">
        <f t="shared" si="229"/>
        <v>0</v>
      </c>
      <c r="K1099" s="331">
        <f t="shared" si="238"/>
        <v>0</v>
      </c>
      <c r="L1099" s="331">
        <f t="shared" si="238"/>
        <v>0</v>
      </c>
      <c r="O1099" s="264"/>
    </row>
    <row r="1100" spans="1:15" ht="12.75" hidden="1" customHeight="1">
      <c r="A1100" s="225" t="s">
        <v>9</v>
      </c>
      <c r="B1100" s="78" t="s">
        <v>404</v>
      </c>
      <c r="C1100" s="209" t="s">
        <v>95</v>
      </c>
      <c r="D1100" s="209" t="s">
        <v>529</v>
      </c>
      <c r="E1100" s="223" t="s">
        <v>955</v>
      </c>
      <c r="F1100" s="209" t="s">
        <v>101</v>
      </c>
      <c r="G1100" s="209" t="s">
        <v>10</v>
      </c>
      <c r="H1100" s="331"/>
      <c r="I1100" s="331"/>
      <c r="J1100" s="349">
        <f t="shared" si="229"/>
        <v>0</v>
      </c>
      <c r="K1100" s="368"/>
      <c r="L1100" s="368"/>
      <c r="O1100" s="264"/>
    </row>
    <row r="1101" spans="1:15" ht="76.5" hidden="1" customHeight="1">
      <c r="A1101" s="225" t="s">
        <v>1026</v>
      </c>
      <c r="B1101" s="227" t="s">
        <v>404</v>
      </c>
      <c r="C1101" s="209" t="s">
        <v>95</v>
      </c>
      <c r="D1101" s="209" t="s">
        <v>529</v>
      </c>
      <c r="E1101" s="223" t="s">
        <v>981</v>
      </c>
      <c r="F1101" s="209"/>
      <c r="G1101" s="209"/>
      <c r="H1101" s="331">
        <f t="shared" ref="H1101:L1103" si="239">H1102</f>
        <v>0</v>
      </c>
      <c r="I1101" s="331">
        <f t="shared" si="239"/>
        <v>0</v>
      </c>
      <c r="J1101" s="349">
        <f t="shared" si="229"/>
        <v>0</v>
      </c>
      <c r="K1101" s="331">
        <f t="shared" si="239"/>
        <v>0</v>
      </c>
      <c r="L1101" s="331">
        <f t="shared" si="239"/>
        <v>0</v>
      </c>
      <c r="O1101" s="264"/>
    </row>
    <row r="1102" spans="1:15" ht="12.75" hidden="1" customHeight="1">
      <c r="A1102" s="225" t="s">
        <v>907</v>
      </c>
      <c r="B1102" s="227" t="s">
        <v>404</v>
      </c>
      <c r="C1102" s="209" t="s">
        <v>95</v>
      </c>
      <c r="D1102" s="209" t="s">
        <v>529</v>
      </c>
      <c r="E1102" s="223" t="s">
        <v>981</v>
      </c>
      <c r="F1102" s="209" t="s">
        <v>99</v>
      </c>
      <c r="G1102" s="209"/>
      <c r="H1102" s="331">
        <f t="shared" si="239"/>
        <v>0</v>
      </c>
      <c r="I1102" s="331">
        <f t="shared" si="239"/>
        <v>0</v>
      </c>
      <c r="J1102" s="349">
        <f t="shared" si="229"/>
        <v>0</v>
      </c>
      <c r="K1102" s="331">
        <f t="shared" si="239"/>
        <v>0</v>
      </c>
      <c r="L1102" s="331">
        <f t="shared" si="239"/>
        <v>0</v>
      </c>
      <c r="O1102" s="264"/>
    </row>
    <row r="1103" spans="1:15" ht="12.75" hidden="1" customHeight="1">
      <c r="A1103" s="225" t="s">
        <v>100</v>
      </c>
      <c r="B1103" s="227" t="s">
        <v>404</v>
      </c>
      <c r="C1103" s="209" t="s">
        <v>95</v>
      </c>
      <c r="D1103" s="209" t="s">
        <v>529</v>
      </c>
      <c r="E1103" s="223" t="s">
        <v>981</v>
      </c>
      <c r="F1103" s="209" t="s">
        <v>101</v>
      </c>
      <c r="G1103" s="209"/>
      <c r="H1103" s="331">
        <f t="shared" si="239"/>
        <v>0</v>
      </c>
      <c r="I1103" s="331">
        <f t="shared" si="239"/>
        <v>0</v>
      </c>
      <c r="J1103" s="349">
        <f t="shared" si="229"/>
        <v>0</v>
      </c>
      <c r="K1103" s="331">
        <f t="shared" si="239"/>
        <v>0</v>
      </c>
      <c r="L1103" s="331">
        <f t="shared" si="239"/>
        <v>0</v>
      </c>
      <c r="O1103" s="264"/>
    </row>
    <row r="1104" spans="1:15" ht="12.75" hidden="1" customHeight="1">
      <c r="A1104" s="225" t="s">
        <v>11</v>
      </c>
      <c r="B1104" s="227" t="s">
        <v>404</v>
      </c>
      <c r="C1104" s="209" t="s">
        <v>95</v>
      </c>
      <c r="D1104" s="209" t="s">
        <v>529</v>
      </c>
      <c r="E1104" s="223" t="s">
        <v>981</v>
      </c>
      <c r="F1104" s="209" t="s">
        <v>101</v>
      </c>
      <c r="G1104" s="209" t="s">
        <v>12</v>
      </c>
      <c r="H1104" s="331"/>
      <c r="I1104" s="331"/>
      <c r="J1104" s="349">
        <f t="shared" si="229"/>
        <v>0</v>
      </c>
      <c r="K1104" s="368"/>
      <c r="L1104" s="368"/>
      <c r="O1104" s="264"/>
    </row>
    <row r="1105" spans="1:15" ht="12.75" hidden="1" customHeight="1">
      <c r="A1105" s="225" t="s">
        <v>633</v>
      </c>
      <c r="B1105" s="78" t="s">
        <v>404</v>
      </c>
      <c r="C1105" s="209" t="s">
        <v>95</v>
      </c>
      <c r="D1105" s="209" t="s">
        <v>529</v>
      </c>
      <c r="E1105" s="223" t="s">
        <v>956</v>
      </c>
      <c r="F1105" s="209"/>
      <c r="G1105" s="209"/>
      <c r="H1105" s="331">
        <f t="shared" ref="H1105:L1107" si="240">H1106</f>
        <v>0</v>
      </c>
      <c r="I1105" s="331">
        <f t="shared" si="240"/>
        <v>0</v>
      </c>
      <c r="J1105" s="349">
        <f t="shared" si="229"/>
        <v>0</v>
      </c>
      <c r="K1105" s="331">
        <f t="shared" si="240"/>
        <v>0</v>
      </c>
      <c r="L1105" s="331">
        <f t="shared" si="240"/>
        <v>0</v>
      </c>
      <c r="O1105" s="264"/>
    </row>
    <row r="1106" spans="1:15" ht="38.25" hidden="1">
      <c r="A1106" s="225" t="s">
        <v>907</v>
      </c>
      <c r="B1106" s="78" t="s">
        <v>404</v>
      </c>
      <c r="C1106" s="209" t="s">
        <v>95</v>
      </c>
      <c r="D1106" s="209" t="s">
        <v>529</v>
      </c>
      <c r="E1106" s="223" t="s">
        <v>956</v>
      </c>
      <c r="F1106" s="209" t="s">
        <v>99</v>
      </c>
      <c r="G1106" s="209"/>
      <c r="H1106" s="331">
        <f t="shared" si="240"/>
        <v>0</v>
      </c>
      <c r="I1106" s="331">
        <f t="shared" si="240"/>
        <v>0</v>
      </c>
      <c r="J1106" s="349">
        <f t="shared" si="229"/>
        <v>0</v>
      </c>
      <c r="K1106" s="331">
        <f t="shared" si="240"/>
        <v>0</v>
      </c>
      <c r="L1106" s="331">
        <f t="shared" si="240"/>
        <v>0</v>
      </c>
      <c r="O1106" s="264"/>
    </row>
    <row r="1107" spans="1:15" ht="12.75" hidden="1" customHeight="1">
      <c r="A1107" s="225" t="s">
        <v>100</v>
      </c>
      <c r="B1107" s="78" t="s">
        <v>404</v>
      </c>
      <c r="C1107" s="209" t="s">
        <v>95</v>
      </c>
      <c r="D1107" s="209" t="s">
        <v>529</v>
      </c>
      <c r="E1107" s="223" t="s">
        <v>956</v>
      </c>
      <c r="F1107" s="209" t="s">
        <v>101</v>
      </c>
      <c r="G1107" s="209"/>
      <c r="H1107" s="331">
        <f t="shared" si="240"/>
        <v>0</v>
      </c>
      <c r="I1107" s="331">
        <f t="shared" si="240"/>
        <v>0</v>
      </c>
      <c r="J1107" s="349">
        <f t="shared" si="229"/>
        <v>0</v>
      </c>
      <c r="K1107" s="331">
        <f t="shared" si="240"/>
        <v>0</v>
      </c>
      <c r="L1107" s="331">
        <f t="shared" si="240"/>
        <v>0</v>
      </c>
      <c r="O1107" s="264"/>
    </row>
    <row r="1108" spans="1:15" ht="12.75" hidden="1" customHeight="1">
      <c r="A1108" s="225" t="s">
        <v>9</v>
      </c>
      <c r="B1108" s="78" t="s">
        <v>404</v>
      </c>
      <c r="C1108" s="209" t="s">
        <v>95</v>
      </c>
      <c r="D1108" s="209" t="s">
        <v>529</v>
      </c>
      <c r="E1108" s="223" t="s">
        <v>956</v>
      </c>
      <c r="F1108" s="209" t="s">
        <v>101</v>
      </c>
      <c r="G1108" s="209" t="s">
        <v>10</v>
      </c>
      <c r="H1108" s="331"/>
      <c r="I1108" s="331"/>
      <c r="J1108" s="349">
        <f t="shared" si="229"/>
        <v>0</v>
      </c>
      <c r="K1108" s="368"/>
      <c r="L1108" s="368"/>
      <c r="O1108" s="264"/>
    </row>
    <row r="1109" spans="1:15" ht="22.5" customHeight="1">
      <c r="A1109" s="21" t="s">
        <v>118</v>
      </c>
      <c r="B1109" s="76" t="s">
        <v>404</v>
      </c>
      <c r="C1109" s="250" t="s">
        <v>95</v>
      </c>
      <c r="D1109" s="250" t="s">
        <v>95</v>
      </c>
      <c r="E1109" s="250"/>
      <c r="F1109" s="250"/>
      <c r="G1109" s="250"/>
      <c r="H1109" s="349">
        <f>H1128+H1152+H1110+H1158</f>
        <v>1940.6000000000001</v>
      </c>
      <c r="I1109" s="349">
        <f>I1128+I1152+I1110+I1158</f>
        <v>0</v>
      </c>
      <c r="J1109" s="349">
        <f t="shared" si="229"/>
        <v>1940.6000000000001</v>
      </c>
      <c r="K1109" s="349">
        <f>K1128+K1152+K1110+K1158</f>
        <v>1657.5</v>
      </c>
      <c r="L1109" s="349">
        <f>L1128+L1152+L1110+L1158</f>
        <v>1086.0999999999999</v>
      </c>
      <c r="O1109" s="264"/>
    </row>
    <row r="1110" spans="1:15" ht="34.5" customHeight="1">
      <c r="A1110" s="352" t="s">
        <v>710</v>
      </c>
      <c r="B1110" s="353" t="s">
        <v>404</v>
      </c>
      <c r="C1110" s="250" t="s">
        <v>95</v>
      </c>
      <c r="D1110" s="250" t="s">
        <v>130</v>
      </c>
      <c r="E1110" s="250" t="s">
        <v>722</v>
      </c>
      <c r="F1110" s="250"/>
      <c r="G1110" s="250"/>
      <c r="H1110" s="331">
        <f t="shared" ref="H1110:L1111" si="241">H1111</f>
        <v>1773.2</v>
      </c>
      <c r="I1110" s="331">
        <f t="shared" si="241"/>
        <v>0</v>
      </c>
      <c r="J1110" s="349">
        <f t="shared" si="229"/>
        <v>1773.2</v>
      </c>
      <c r="K1110" s="331">
        <f t="shared" si="241"/>
        <v>1585.4</v>
      </c>
      <c r="L1110" s="331">
        <f t="shared" si="241"/>
        <v>1012.4</v>
      </c>
      <c r="O1110" s="264"/>
    </row>
    <row r="1111" spans="1:15" ht="42.75" customHeight="1">
      <c r="A1111" s="355" t="s">
        <v>711</v>
      </c>
      <c r="B1111" s="353" t="s">
        <v>404</v>
      </c>
      <c r="C1111" s="250" t="s">
        <v>95</v>
      </c>
      <c r="D1111" s="250" t="s">
        <v>130</v>
      </c>
      <c r="E1111" s="250" t="s">
        <v>712</v>
      </c>
      <c r="F1111" s="250"/>
      <c r="G1111" s="250"/>
      <c r="H1111" s="331">
        <f t="shared" si="241"/>
        <v>1773.2</v>
      </c>
      <c r="I1111" s="331">
        <f t="shared" si="241"/>
        <v>0</v>
      </c>
      <c r="J1111" s="349">
        <f t="shared" si="229"/>
        <v>1773.2</v>
      </c>
      <c r="K1111" s="331">
        <f t="shared" si="241"/>
        <v>1585.4</v>
      </c>
      <c r="L1111" s="331">
        <f t="shared" si="241"/>
        <v>1012.4</v>
      </c>
      <c r="O1111" s="264"/>
    </row>
    <row r="1112" spans="1:15" ht="39" customHeight="1">
      <c r="A1112" s="434" t="s">
        <v>844</v>
      </c>
      <c r="B1112" s="398" t="s">
        <v>404</v>
      </c>
      <c r="C1112" s="250" t="s">
        <v>95</v>
      </c>
      <c r="D1112" s="250" t="s">
        <v>130</v>
      </c>
      <c r="E1112" s="250" t="s">
        <v>740</v>
      </c>
      <c r="F1112" s="250"/>
      <c r="G1112" s="250"/>
      <c r="H1112" s="331">
        <f>H1113+H1117+H1121</f>
        <v>1773.2</v>
      </c>
      <c r="I1112" s="331">
        <f>I1113+I1117+I1121</f>
        <v>0</v>
      </c>
      <c r="J1112" s="349">
        <f t="shared" si="229"/>
        <v>1773.2</v>
      </c>
      <c r="K1112" s="331">
        <f>K1113+K1117+K1121</f>
        <v>1585.4</v>
      </c>
      <c r="L1112" s="331">
        <f>L1113+L1117+L1121</f>
        <v>1012.4</v>
      </c>
      <c r="O1112" s="264"/>
    </row>
    <row r="1113" spans="1:15">
      <c r="A1113" s="369" t="s">
        <v>862</v>
      </c>
      <c r="B1113" s="370" t="s">
        <v>404</v>
      </c>
      <c r="C1113" s="209" t="s">
        <v>95</v>
      </c>
      <c r="D1113" s="209" t="s">
        <v>130</v>
      </c>
      <c r="E1113" s="60" t="s">
        <v>861</v>
      </c>
      <c r="F1113" s="250"/>
      <c r="G1113" s="250"/>
      <c r="H1113" s="331">
        <f t="shared" ref="H1113:I1115" si="242">H1114</f>
        <v>200</v>
      </c>
      <c r="I1113" s="331">
        <f t="shared" si="242"/>
        <v>0</v>
      </c>
      <c r="J1113" s="349">
        <f t="shared" si="229"/>
        <v>200</v>
      </c>
      <c r="K1113" s="331">
        <f t="shared" ref="K1113:L1115" si="243">K1114</f>
        <v>150</v>
      </c>
      <c r="L1113" s="331">
        <f t="shared" si="243"/>
        <v>150</v>
      </c>
      <c r="O1113" s="264"/>
    </row>
    <row r="1114" spans="1:15" ht="23.25" customHeight="1">
      <c r="A1114" s="388" t="s">
        <v>123</v>
      </c>
      <c r="B1114" s="379" t="s">
        <v>404</v>
      </c>
      <c r="C1114" s="209" t="s">
        <v>95</v>
      </c>
      <c r="D1114" s="209" t="s">
        <v>130</v>
      </c>
      <c r="E1114" s="60" t="s">
        <v>861</v>
      </c>
      <c r="F1114" s="209" t="s">
        <v>124</v>
      </c>
      <c r="G1114" s="209"/>
      <c r="H1114" s="331">
        <f t="shared" si="242"/>
        <v>200</v>
      </c>
      <c r="I1114" s="331">
        <f t="shared" si="242"/>
        <v>0</v>
      </c>
      <c r="J1114" s="349">
        <f t="shared" si="229"/>
        <v>200</v>
      </c>
      <c r="K1114" s="331">
        <f t="shared" si="243"/>
        <v>150</v>
      </c>
      <c r="L1114" s="331">
        <f t="shared" si="243"/>
        <v>150</v>
      </c>
      <c r="O1114" s="264"/>
    </row>
    <row r="1115" spans="1:15" ht="38.25">
      <c r="A1115" s="388" t="s">
        <v>127</v>
      </c>
      <c r="B1115" s="379" t="s">
        <v>404</v>
      </c>
      <c r="C1115" s="209" t="s">
        <v>95</v>
      </c>
      <c r="D1115" s="209" t="s">
        <v>130</v>
      </c>
      <c r="E1115" s="60" t="s">
        <v>861</v>
      </c>
      <c r="F1115" s="209" t="s">
        <v>126</v>
      </c>
      <c r="G1115" s="209"/>
      <c r="H1115" s="331">
        <f t="shared" si="242"/>
        <v>200</v>
      </c>
      <c r="I1115" s="331">
        <f t="shared" si="242"/>
        <v>0</v>
      </c>
      <c r="J1115" s="349">
        <f t="shared" si="229"/>
        <v>200</v>
      </c>
      <c r="K1115" s="331">
        <f t="shared" si="243"/>
        <v>150</v>
      </c>
      <c r="L1115" s="331">
        <f t="shared" si="243"/>
        <v>150</v>
      </c>
      <c r="O1115" s="264"/>
    </row>
    <row r="1116" spans="1:15" ht="15.75" customHeight="1">
      <c r="A1116" s="388" t="s">
        <v>9</v>
      </c>
      <c r="B1116" s="379" t="s">
        <v>404</v>
      </c>
      <c r="C1116" s="209" t="s">
        <v>95</v>
      </c>
      <c r="D1116" s="209" t="s">
        <v>130</v>
      </c>
      <c r="E1116" s="60" t="s">
        <v>861</v>
      </c>
      <c r="F1116" s="209" t="s">
        <v>126</v>
      </c>
      <c r="G1116" s="209" t="s">
        <v>10</v>
      </c>
      <c r="H1116" s="331">
        <v>200</v>
      </c>
      <c r="I1116" s="331"/>
      <c r="J1116" s="349">
        <f t="shared" si="229"/>
        <v>200</v>
      </c>
      <c r="K1116" s="331">
        <v>150</v>
      </c>
      <c r="L1116" s="331">
        <v>150</v>
      </c>
      <c r="O1116" s="264"/>
    </row>
    <row r="1117" spans="1:15" ht="58.5" hidden="1" customHeight="1">
      <c r="A1117" s="369" t="s">
        <v>335</v>
      </c>
      <c r="B1117" s="370" t="s">
        <v>404</v>
      </c>
      <c r="C1117" s="209" t="s">
        <v>95</v>
      </c>
      <c r="D1117" s="209" t="s">
        <v>119</v>
      </c>
      <c r="E1117" s="60" t="s">
        <v>741</v>
      </c>
      <c r="F1117" s="250"/>
      <c r="G1117" s="250"/>
      <c r="H1117" s="331">
        <f t="shared" ref="H1117:I1119" si="244">H1118</f>
        <v>0</v>
      </c>
      <c r="I1117" s="331">
        <f t="shared" si="244"/>
        <v>0</v>
      </c>
      <c r="J1117" s="349">
        <f t="shared" si="229"/>
        <v>0</v>
      </c>
      <c r="K1117" s="365"/>
      <c r="L1117" s="365"/>
      <c r="O1117" s="264"/>
    </row>
    <row r="1118" spans="1:15" ht="26.25" hidden="1" customHeight="1">
      <c r="A1118" s="388" t="s">
        <v>123</v>
      </c>
      <c r="B1118" s="379" t="s">
        <v>404</v>
      </c>
      <c r="C1118" s="209" t="s">
        <v>95</v>
      </c>
      <c r="D1118" s="209" t="s">
        <v>119</v>
      </c>
      <c r="E1118" s="60" t="s">
        <v>741</v>
      </c>
      <c r="F1118" s="209" t="s">
        <v>124</v>
      </c>
      <c r="G1118" s="209"/>
      <c r="H1118" s="331">
        <f t="shared" si="244"/>
        <v>0</v>
      </c>
      <c r="I1118" s="331">
        <f t="shared" si="244"/>
        <v>0</v>
      </c>
      <c r="J1118" s="349">
        <f t="shared" si="229"/>
        <v>0</v>
      </c>
      <c r="K1118" s="365"/>
      <c r="L1118" s="365"/>
      <c r="O1118" s="264"/>
    </row>
    <row r="1119" spans="1:15" ht="39.75" hidden="1" customHeight="1">
      <c r="A1119" s="388" t="s">
        <v>127</v>
      </c>
      <c r="B1119" s="379" t="s">
        <v>404</v>
      </c>
      <c r="C1119" s="209" t="s">
        <v>95</v>
      </c>
      <c r="D1119" s="209" t="s">
        <v>119</v>
      </c>
      <c r="E1119" s="60" t="s">
        <v>741</v>
      </c>
      <c r="F1119" s="209" t="s">
        <v>126</v>
      </c>
      <c r="G1119" s="209"/>
      <c r="H1119" s="331">
        <f t="shared" si="244"/>
        <v>0</v>
      </c>
      <c r="I1119" s="331">
        <f t="shared" si="244"/>
        <v>0</v>
      </c>
      <c r="J1119" s="349">
        <f t="shared" si="229"/>
        <v>0</v>
      </c>
      <c r="K1119" s="365"/>
      <c r="L1119" s="365"/>
      <c r="O1119" s="264"/>
    </row>
    <row r="1120" spans="1:15" ht="12.75" hidden="1" customHeight="1">
      <c r="A1120" s="388" t="s">
        <v>11</v>
      </c>
      <c r="B1120" s="379" t="s">
        <v>404</v>
      </c>
      <c r="C1120" s="209" t="s">
        <v>95</v>
      </c>
      <c r="D1120" s="209" t="s">
        <v>119</v>
      </c>
      <c r="E1120" s="60" t="s">
        <v>741</v>
      </c>
      <c r="F1120" s="209" t="s">
        <v>126</v>
      </c>
      <c r="G1120" s="209" t="s">
        <v>12</v>
      </c>
      <c r="H1120" s="331"/>
      <c r="I1120" s="331"/>
      <c r="J1120" s="349">
        <f t="shared" si="229"/>
        <v>0</v>
      </c>
      <c r="K1120" s="365"/>
      <c r="L1120" s="365"/>
      <c r="O1120" s="264"/>
    </row>
    <row r="1121" spans="1:15" ht="16.5" customHeight="1">
      <c r="A1121" s="369" t="s">
        <v>742</v>
      </c>
      <c r="B1121" s="370" t="s">
        <v>404</v>
      </c>
      <c r="C1121" s="209" t="s">
        <v>95</v>
      </c>
      <c r="D1121" s="209" t="s">
        <v>130</v>
      </c>
      <c r="E1121" s="223" t="s">
        <v>743</v>
      </c>
      <c r="F1121" s="209"/>
      <c r="G1121" s="209"/>
      <c r="H1121" s="331">
        <f>H1125</f>
        <v>1573.2</v>
      </c>
      <c r="I1121" s="331">
        <f>I1125</f>
        <v>0</v>
      </c>
      <c r="J1121" s="349">
        <f t="shared" si="229"/>
        <v>1573.2</v>
      </c>
      <c r="K1121" s="331">
        <f>K1125</f>
        <v>1435.4</v>
      </c>
      <c r="L1121" s="331">
        <f>L1125</f>
        <v>862.4</v>
      </c>
      <c r="O1121" s="264"/>
    </row>
    <row r="1122" spans="1:15" ht="25.5" hidden="1" customHeight="1">
      <c r="A1122" s="369" t="s">
        <v>35</v>
      </c>
      <c r="B1122" s="227" t="s">
        <v>404</v>
      </c>
      <c r="C1122" s="209" t="s">
        <v>95</v>
      </c>
      <c r="D1122" s="209" t="s">
        <v>119</v>
      </c>
      <c r="E1122" s="223" t="s">
        <v>332</v>
      </c>
      <c r="F1122" s="209" t="s">
        <v>27</v>
      </c>
      <c r="G1122" s="209"/>
      <c r="H1122" s="331">
        <f>H1123</f>
        <v>0</v>
      </c>
      <c r="I1122" s="331">
        <f>I1123</f>
        <v>0</v>
      </c>
      <c r="J1122" s="349">
        <f t="shared" si="229"/>
        <v>0</v>
      </c>
      <c r="K1122" s="365"/>
      <c r="L1122" s="365"/>
      <c r="O1122" s="264"/>
    </row>
    <row r="1123" spans="1:15" ht="38.25" hidden="1" customHeight="1">
      <c r="A1123" s="369" t="s">
        <v>28</v>
      </c>
      <c r="B1123" s="227" t="s">
        <v>404</v>
      </c>
      <c r="C1123" s="209" t="s">
        <v>95</v>
      </c>
      <c r="D1123" s="209" t="s">
        <v>119</v>
      </c>
      <c r="E1123" s="223" t="s">
        <v>332</v>
      </c>
      <c r="F1123" s="209" t="s">
        <v>29</v>
      </c>
      <c r="G1123" s="209"/>
      <c r="H1123" s="331">
        <f>H1124</f>
        <v>0</v>
      </c>
      <c r="I1123" s="331">
        <f>I1124</f>
        <v>0</v>
      </c>
      <c r="J1123" s="349">
        <f t="shared" si="229"/>
        <v>0</v>
      </c>
      <c r="K1123" s="365"/>
      <c r="L1123" s="365"/>
      <c r="O1123" s="264"/>
    </row>
    <row r="1124" spans="1:15" ht="12.75" hidden="1" customHeight="1">
      <c r="A1124" s="369" t="s">
        <v>9</v>
      </c>
      <c r="B1124" s="370" t="s">
        <v>404</v>
      </c>
      <c r="C1124" s="209" t="s">
        <v>95</v>
      </c>
      <c r="D1124" s="209" t="s">
        <v>119</v>
      </c>
      <c r="E1124" s="223" t="s">
        <v>332</v>
      </c>
      <c r="F1124" s="209" t="s">
        <v>29</v>
      </c>
      <c r="G1124" s="209" t="s">
        <v>10</v>
      </c>
      <c r="H1124" s="331"/>
      <c r="I1124" s="331"/>
      <c r="J1124" s="349">
        <f t="shared" si="229"/>
        <v>0</v>
      </c>
      <c r="K1124" s="365"/>
      <c r="L1124" s="365"/>
      <c r="O1124" s="264"/>
    </row>
    <row r="1125" spans="1:15" ht="38.25">
      <c r="A1125" s="225" t="s">
        <v>907</v>
      </c>
      <c r="B1125" s="370" t="s">
        <v>404</v>
      </c>
      <c r="C1125" s="209" t="s">
        <v>95</v>
      </c>
      <c r="D1125" s="209" t="s">
        <v>130</v>
      </c>
      <c r="E1125" s="223" t="s">
        <v>743</v>
      </c>
      <c r="F1125" s="209" t="s">
        <v>99</v>
      </c>
      <c r="G1125" s="209"/>
      <c r="H1125" s="331">
        <f t="shared" ref="H1125:L1126" si="245">H1126</f>
        <v>1573.2</v>
      </c>
      <c r="I1125" s="331">
        <f t="shared" si="245"/>
        <v>0</v>
      </c>
      <c r="J1125" s="349">
        <f t="shared" si="229"/>
        <v>1573.2</v>
      </c>
      <c r="K1125" s="331">
        <f t="shared" si="245"/>
        <v>1435.4</v>
      </c>
      <c r="L1125" s="331">
        <f t="shared" si="245"/>
        <v>862.4</v>
      </c>
      <c r="O1125" s="264"/>
    </row>
    <row r="1126" spans="1:15" ht="13.5" customHeight="1">
      <c r="A1126" s="225" t="s">
        <v>100</v>
      </c>
      <c r="B1126" s="370" t="s">
        <v>404</v>
      </c>
      <c r="C1126" s="209" t="s">
        <v>95</v>
      </c>
      <c r="D1126" s="209" t="s">
        <v>130</v>
      </c>
      <c r="E1126" s="223" t="s">
        <v>743</v>
      </c>
      <c r="F1126" s="209" t="s">
        <v>101</v>
      </c>
      <c r="G1126" s="209"/>
      <c r="H1126" s="331">
        <f t="shared" si="245"/>
        <v>1573.2</v>
      </c>
      <c r="I1126" s="331">
        <f t="shared" si="245"/>
        <v>0</v>
      </c>
      <c r="J1126" s="349">
        <f t="shared" ref="J1126:J1154" si="246">H1126+I1126</f>
        <v>1573.2</v>
      </c>
      <c r="K1126" s="331">
        <f t="shared" si="245"/>
        <v>1435.4</v>
      </c>
      <c r="L1126" s="331">
        <f t="shared" si="245"/>
        <v>862.4</v>
      </c>
      <c r="O1126" s="264"/>
    </row>
    <row r="1127" spans="1:15">
      <c r="A1127" s="225" t="s">
        <v>9</v>
      </c>
      <c r="B1127" s="370" t="s">
        <v>404</v>
      </c>
      <c r="C1127" s="209" t="s">
        <v>95</v>
      </c>
      <c r="D1127" s="209" t="s">
        <v>130</v>
      </c>
      <c r="E1127" s="223" t="s">
        <v>743</v>
      </c>
      <c r="F1127" s="209" t="s">
        <v>101</v>
      </c>
      <c r="G1127" s="209" t="s">
        <v>10</v>
      </c>
      <c r="H1127" s="331">
        <v>1573.2</v>
      </c>
      <c r="I1127" s="331"/>
      <c r="J1127" s="349">
        <f t="shared" si="246"/>
        <v>1573.2</v>
      </c>
      <c r="K1127" s="368">
        <v>1435.4</v>
      </c>
      <c r="L1127" s="368">
        <v>862.4</v>
      </c>
      <c r="O1127" s="264"/>
    </row>
    <row r="1128" spans="1:15" ht="48" customHeight="1">
      <c r="A1128" s="447" t="s">
        <v>911</v>
      </c>
      <c r="B1128" s="353" t="s">
        <v>404</v>
      </c>
      <c r="C1128" s="250" t="s">
        <v>95</v>
      </c>
      <c r="D1128" s="250" t="s">
        <v>119</v>
      </c>
      <c r="E1128" s="250" t="s">
        <v>912</v>
      </c>
      <c r="F1128" s="250"/>
      <c r="G1128" s="250"/>
      <c r="H1128" s="349">
        <f>H1129+H1134+H1140</f>
        <v>96</v>
      </c>
      <c r="I1128" s="349">
        <f>I1129+I1134+I1140</f>
        <v>0</v>
      </c>
      <c r="J1128" s="349">
        <f t="shared" si="246"/>
        <v>96</v>
      </c>
      <c r="K1128" s="349">
        <f>K1129+K1134+K1140</f>
        <v>0</v>
      </c>
      <c r="L1128" s="349">
        <f>L1129+L1134+L1140</f>
        <v>0</v>
      </c>
      <c r="O1128" s="264"/>
    </row>
    <row r="1129" spans="1:15" ht="40.5" customHeight="1">
      <c r="A1129" s="447" t="s">
        <v>913</v>
      </c>
      <c r="B1129" s="353" t="s">
        <v>404</v>
      </c>
      <c r="C1129" s="250" t="s">
        <v>95</v>
      </c>
      <c r="D1129" s="250" t="s">
        <v>119</v>
      </c>
      <c r="E1129" s="250" t="s">
        <v>914</v>
      </c>
      <c r="F1129" s="250"/>
      <c r="G1129" s="250"/>
      <c r="H1129" s="349">
        <f t="shared" ref="H1129:I1132" si="247">H1130</f>
        <v>12</v>
      </c>
      <c r="I1129" s="349">
        <f t="shared" si="247"/>
        <v>0</v>
      </c>
      <c r="J1129" s="349">
        <f t="shared" si="246"/>
        <v>12</v>
      </c>
      <c r="K1129" s="349">
        <f t="shared" ref="K1129:L1132" si="248">K1130</f>
        <v>0</v>
      </c>
      <c r="L1129" s="349">
        <f t="shared" si="248"/>
        <v>0</v>
      </c>
      <c r="O1129" s="264"/>
    </row>
    <row r="1130" spans="1:15" ht="15" customHeight="1">
      <c r="A1130" s="426" t="s">
        <v>214</v>
      </c>
      <c r="B1130" s="370" t="s">
        <v>404</v>
      </c>
      <c r="C1130" s="209" t="s">
        <v>95</v>
      </c>
      <c r="D1130" s="209" t="s">
        <v>119</v>
      </c>
      <c r="E1130" s="209" t="s">
        <v>921</v>
      </c>
      <c r="F1130" s="209"/>
      <c r="G1130" s="209"/>
      <c r="H1130" s="331">
        <f t="shared" si="247"/>
        <v>12</v>
      </c>
      <c r="I1130" s="331">
        <f t="shared" si="247"/>
        <v>0</v>
      </c>
      <c r="J1130" s="349">
        <f t="shared" si="246"/>
        <v>12</v>
      </c>
      <c r="K1130" s="331">
        <f t="shared" si="248"/>
        <v>0</v>
      </c>
      <c r="L1130" s="331">
        <f t="shared" si="248"/>
        <v>0</v>
      </c>
      <c r="O1130" s="264"/>
    </row>
    <row r="1131" spans="1:15" ht="27.75" customHeight="1">
      <c r="A1131" s="369" t="s">
        <v>35</v>
      </c>
      <c r="B1131" s="370" t="s">
        <v>404</v>
      </c>
      <c r="C1131" s="209" t="s">
        <v>95</v>
      </c>
      <c r="D1131" s="209" t="s">
        <v>119</v>
      </c>
      <c r="E1131" s="209" t="s">
        <v>921</v>
      </c>
      <c r="F1131" s="209" t="s">
        <v>27</v>
      </c>
      <c r="G1131" s="209"/>
      <c r="H1131" s="331">
        <f t="shared" si="247"/>
        <v>12</v>
      </c>
      <c r="I1131" s="331">
        <f t="shared" si="247"/>
        <v>0</v>
      </c>
      <c r="J1131" s="349">
        <f t="shared" si="246"/>
        <v>12</v>
      </c>
      <c r="K1131" s="331">
        <f t="shared" si="248"/>
        <v>0</v>
      </c>
      <c r="L1131" s="331">
        <f t="shared" si="248"/>
        <v>0</v>
      </c>
      <c r="O1131" s="264"/>
    </row>
    <row r="1132" spans="1:15" ht="42" customHeight="1">
      <c r="A1132" s="369" t="s">
        <v>28</v>
      </c>
      <c r="B1132" s="370" t="s">
        <v>404</v>
      </c>
      <c r="C1132" s="209" t="s">
        <v>95</v>
      </c>
      <c r="D1132" s="209" t="s">
        <v>119</v>
      </c>
      <c r="E1132" s="209" t="s">
        <v>921</v>
      </c>
      <c r="F1132" s="209" t="s">
        <v>76</v>
      </c>
      <c r="G1132" s="209"/>
      <c r="H1132" s="331">
        <f t="shared" si="247"/>
        <v>12</v>
      </c>
      <c r="I1132" s="331">
        <f t="shared" si="247"/>
        <v>0</v>
      </c>
      <c r="J1132" s="349">
        <f t="shared" si="246"/>
        <v>12</v>
      </c>
      <c r="K1132" s="331">
        <f t="shared" si="248"/>
        <v>0</v>
      </c>
      <c r="L1132" s="331">
        <f t="shared" si="248"/>
        <v>0</v>
      </c>
      <c r="O1132" s="264"/>
    </row>
    <row r="1133" spans="1:15">
      <c r="A1133" s="369" t="s">
        <v>9</v>
      </c>
      <c r="B1133" s="370" t="s">
        <v>404</v>
      </c>
      <c r="C1133" s="209" t="s">
        <v>95</v>
      </c>
      <c r="D1133" s="209" t="s">
        <v>119</v>
      </c>
      <c r="E1133" s="209" t="s">
        <v>921</v>
      </c>
      <c r="F1133" s="209" t="s">
        <v>76</v>
      </c>
      <c r="G1133" s="209" t="s">
        <v>10</v>
      </c>
      <c r="H1133" s="368">
        <v>12</v>
      </c>
      <c r="I1133" s="368"/>
      <c r="J1133" s="349">
        <f t="shared" si="246"/>
        <v>12</v>
      </c>
      <c r="K1133" s="368"/>
      <c r="L1133" s="368"/>
      <c r="O1133" s="264"/>
    </row>
    <row r="1134" spans="1:15" s="247" customFormat="1" ht="38.25">
      <c r="A1134" s="390" t="s">
        <v>919</v>
      </c>
      <c r="B1134" s="370" t="s">
        <v>404</v>
      </c>
      <c r="C1134" s="209" t="s">
        <v>95</v>
      </c>
      <c r="D1134" s="209" t="s">
        <v>119</v>
      </c>
      <c r="E1134" s="209" t="s">
        <v>915</v>
      </c>
      <c r="F1134" s="209"/>
      <c r="G1134" s="209"/>
      <c r="H1134" s="331">
        <f t="shared" ref="H1134:I1138" si="249">H1135</f>
        <v>72</v>
      </c>
      <c r="I1134" s="331">
        <f t="shared" si="249"/>
        <v>0</v>
      </c>
      <c r="J1134" s="349">
        <f t="shared" si="246"/>
        <v>72</v>
      </c>
      <c r="K1134" s="331">
        <f t="shared" ref="K1134:L1138" si="250">K1135</f>
        <v>0</v>
      </c>
      <c r="L1134" s="331">
        <f t="shared" si="250"/>
        <v>0</v>
      </c>
      <c r="O1134" s="264"/>
    </row>
    <row r="1135" spans="1:15" ht="30.75" customHeight="1">
      <c r="A1135" s="426" t="s">
        <v>537</v>
      </c>
      <c r="B1135" s="370" t="s">
        <v>404</v>
      </c>
      <c r="C1135" s="209" t="s">
        <v>95</v>
      </c>
      <c r="D1135" s="209" t="s">
        <v>119</v>
      </c>
      <c r="E1135" s="209" t="s">
        <v>916</v>
      </c>
      <c r="F1135" s="209"/>
      <c r="G1135" s="209"/>
      <c r="H1135" s="331">
        <f t="shared" si="249"/>
        <v>72</v>
      </c>
      <c r="I1135" s="331">
        <f t="shared" si="249"/>
        <v>0</v>
      </c>
      <c r="J1135" s="349">
        <f t="shared" si="246"/>
        <v>72</v>
      </c>
      <c r="K1135" s="331">
        <f t="shared" si="250"/>
        <v>0</v>
      </c>
      <c r="L1135" s="331">
        <f t="shared" si="250"/>
        <v>0</v>
      </c>
      <c r="O1135" s="264"/>
    </row>
    <row r="1136" spans="1:15" ht="17.25" customHeight="1">
      <c r="A1136" s="426" t="s">
        <v>214</v>
      </c>
      <c r="B1136" s="370" t="s">
        <v>404</v>
      </c>
      <c r="C1136" s="209" t="s">
        <v>95</v>
      </c>
      <c r="D1136" s="209" t="s">
        <v>119</v>
      </c>
      <c r="E1136" s="209" t="s">
        <v>922</v>
      </c>
      <c r="F1136" s="209"/>
      <c r="G1136" s="209"/>
      <c r="H1136" s="331">
        <f t="shared" si="249"/>
        <v>72</v>
      </c>
      <c r="I1136" s="331">
        <f t="shared" si="249"/>
        <v>0</v>
      </c>
      <c r="J1136" s="349">
        <f t="shared" si="246"/>
        <v>72</v>
      </c>
      <c r="K1136" s="331">
        <f t="shared" si="250"/>
        <v>0</v>
      </c>
      <c r="L1136" s="331">
        <f t="shared" si="250"/>
        <v>0</v>
      </c>
      <c r="O1136" s="264"/>
    </row>
    <row r="1137" spans="1:15" ht="28.5" customHeight="1">
      <c r="A1137" s="369" t="s">
        <v>35</v>
      </c>
      <c r="B1137" s="370" t="s">
        <v>404</v>
      </c>
      <c r="C1137" s="209" t="s">
        <v>95</v>
      </c>
      <c r="D1137" s="209" t="s">
        <v>119</v>
      </c>
      <c r="E1137" s="209" t="s">
        <v>922</v>
      </c>
      <c r="F1137" s="209" t="s">
        <v>27</v>
      </c>
      <c r="G1137" s="209"/>
      <c r="H1137" s="331">
        <f t="shared" si="249"/>
        <v>72</v>
      </c>
      <c r="I1137" s="331">
        <f t="shared" si="249"/>
        <v>0</v>
      </c>
      <c r="J1137" s="349">
        <f t="shared" si="246"/>
        <v>72</v>
      </c>
      <c r="K1137" s="331"/>
      <c r="L1137" s="331">
        <f t="shared" si="250"/>
        <v>0</v>
      </c>
      <c r="O1137" s="264"/>
    </row>
    <row r="1138" spans="1:15" ht="40.5" customHeight="1">
      <c r="A1138" s="369" t="s">
        <v>28</v>
      </c>
      <c r="B1138" s="370" t="s">
        <v>404</v>
      </c>
      <c r="C1138" s="209" t="s">
        <v>95</v>
      </c>
      <c r="D1138" s="209" t="s">
        <v>119</v>
      </c>
      <c r="E1138" s="209" t="s">
        <v>922</v>
      </c>
      <c r="F1138" s="209" t="s">
        <v>76</v>
      </c>
      <c r="G1138" s="209"/>
      <c r="H1138" s="331">
        <f t="shared" si="249"/>
        <v>72</v>
      </c>
      <c r="I1138" s="331">
        <f t="shared" si="249"/>
        <v>0</v>
      </c>
      <c r="J1138" s="349">
        <f t="shared" si="246"/>
        <v>72</v>
      </c>
      <c r="K1138" s="331">
        <f t="shared" si="250"/>
        <v>0</v>
      </c>
      <c r="L1138" s="331">
        <f t="shared" si="250"/>
        <v>0</v>
      </c>
      <c r="O1138" s="264"/>
    </row>
    <row r="1139" spans="1:15">
      <c r="A1139" s="369" t="s">
        <v>9</v>
      </c>
      <c r="B1139" s="370" t="s">
        <v>404</v>
      </c>
      <c r="C1139" s="209" t="s">
        <v>95</v>
      </c>
      <c r="D1139" s="209" t="s">
        <v>119</v>
      </c>
      <c r="E1139" s="209" t="s">
        <v>922</v>
      </c>
      <c r="F1139" s="209" t="s">
        <v>76</v>
      </c>
      <c r="G1139" s="209" t="s">
        <v>10</v>
      </c>
      <c r="H1139" s="368">
        <v>72</v>
      </c>
      <c r="I1139" s="368"/>
      <c r="J1139" s="349">
        <f t="shared" si="246"/>
        <v>72</v>
      </c>
      <c r="K1139" s="368"/>
      <c r="L1139" s="368"/>
      <c r="O1139" s="264"/>
    </row>
    <row r="1140" spans="1:15" s="247" customFormat="1" ht="48" customHeight="1">
      <c r="A1140" s="390" t="s">
        <v>939</v>
      </c>
      <c r="B1140" s="370" t="s">
        <v>404</v>
      </c>
      <c r="C1140" s="209" t="s">
        <v>95</v>
      </c>
      <c r="D1140" s="209" t="s">
        <v>119</v>
      </c>
      <c r="E1140" s="209" t="s">
        <v>917</v>
      </c>
      <c r="F1140" s="209"/>
      <c r="G1140" s="209"/>
      <c r="H1140" s="331">
        <f t="shared" ref="H1140:I1144" si="251">H1141</f>
        <v>12</v>
      </c>
      <c r="I1140" s="331">
        <f t="shared" si="251"/>
        <v>0</v>
      </c>
      <c r="J1140" s="349">
        <f t="shared" si="246"/>
        <v>12</v>
      </c>
      <c r="K1140" s="331">
        <f t="shared" ref="K1140:L1144" si="252">K1141</f>
        <v>0</v>
      </c>
      <c r="L1140" s="331">
        <f t="shared" si="252"/>
        <v>0</v>
      </c>
      <c r="O1140" s="264"/>
    </row>
    <row r="1141" spans="1:15" ht="42" customHeight="1">
      <c r="A1141" s="426" t="s">
        <v>541</v>
      </c>
      <c r="B1141" s="370" t="s">
        <v>404</v>
      </c>
      <c r="C1141" s="209" t="s">
        <v>95</v>
      </c>
      <c r="D1141" s="209" t="s">
        <v>119</v>
      </c>
      <c r="E1141" s="209" t="s">
        <v>918</v>
      </c>
      <c r="F1141" s="209"/>
      <c r="G1141" s="209"/>
      <c r="H1141" s="331">
        <f t="shared" si="251"/>
        <v>12</v>
      </c>
      <c r="I1141" s="331">
        <f t="shared" si="251"/>
        <v>0</v>
      </c>
      <c r="J1141" s="349">
        <f t="shared" si="246"/>
        <v>12</v>
      </c>
      <c r="K1141" s="331">
        <f t="shared" si="252"/>
        <v>0</v>
      </c>
      <c r="L1141" s="331">
        <f t="shared" si="252"/>
        <v>0</v>
      </c>
      <c r="O1141" s="264"/>
    </row>
    <row r="1142" spans="1:15" ht="15.75" customHeight="1">
      <c r="A1142" s="426" t="s">
        <v>214</v>
      </c>
      <c r="B1142" s="370" t="s">
        <v>404</v>
      </c>
      <c r="C1142" s="209" t="s">
        <v>95</v>
      </c>
      <c r="D1142" s="209" t="s">
        <v>119</v>
      </c>
      <c r="E1142" s="209" t="s">
        <v>922</v>
      </c>
      <c r="F1142" s="209"/>
      <c r="G1142" s="209"/>
      <c r="H1142" s="331">
        <f t="shared" si="251"/>
        <v>12</v>
      </c>
      <c r="I1142" s="331">
        <f t="shared" si="251"/>
        <v>0</v>
      </c>
      <c r="J1142" s="349">
        <f t="shared" si="246"/>
        <v>12</v>
      </c>
      <c r="K1142" s="331">
        <f t="shared" si="252"/>
        <v>0</v>
      </c>
      <c r="L1142" s="331">
        <f t="shared" si="252"/>
        <v>0</v>
      </c>
      <c r="O1142" s="264"/>
    </row>
    <row r="1143" spans="1:15" ht="27" customHeight="1">
      <c r="A1143" s="369" t="s">
        <v>35</v>
      </c>
      <c r="B1143" s="370" t="s">
        <v>404</v>
      </c>
      <c r="C1143" s="209" t="s">
        <v>95</v>
      </c>
      <c r="D1143" s="209" t="s">
        <v>119</v>
      </c>
      <c r="E1143" s="209" t="s">
        <v>922</v>
      </c>
      <c r="F1143" s="209" t="s">
        <v>27</v>
      </c>
      <c r="G1143" s="209"/>
      <c r="H1143" s="331">
        <f t="shared" si="251"/>
        <v>12</v>
      </c>
      <c r="I1143" s="331">
        <f t="shared" si="251"/>
        <v>0</v>
      </c>
      <c r="J1143" s="349">
        <f t="shared" si="246"/>
        <v>12</v>
      </c>
      <c r="K1143" s="331">
        <f t="shared" si="252"/>
        <v>0</v>
      </c>
      <c r="L1143" s="331">
        <f t="shared" si="252"/>
        <v>0</v>
      </c>
      <c r="O1143" s="264"/>
    </row>
    <row r="1144" spans="1:15" ht="40.5" customHeight="1">
      <c r="A1144" s="369" t="s">
        <v>28</v>
      </c>
      <c r="B1144" s="370" t="s">
        <v>404</v>
      </c>
      <c r="C1144" s="209" t="s">
        <v>95</v>
      </c>
      <c r="D1144" s="209" t="s">
        <v>119</v>
      </c>
      <c r="E1144" s="209" t="s">
        <v>922</v>
      </c>
      <c r="F1144" s="209" t="s">
        <v>76</v>
      </c>
      <c r="G1144" s="209"/>
      <c r="H1144" s="331">
        <f t="shared" si="251"/>
        <v>12</v>
      </c>
      <c r="I1144" s="331">
        <f t="shared" si="251"/>
        <v>0</v>
      </c>
      <c r="J1144" s="349">
        <f t="shared" si="246"/>
        <v>12</v>
      </c>
      <c r="K1144" s="331">
        <f t="shared" si="252"/>
        <v>0</v>
      </c>
      <c r="L1144" s="331">
        <f t="shared" si="252"/>
        <v>0</v>
      </c>
      <c r="O1144" s="264"/>
    </row>
    <row r="1145" spans="1:15">
      <c r="A1145" s="369" t="s">
        <v>9</v>
      </c>
      <c r="B1145" s="370" t="s">
        <v>404</v>
      </c>
      <c r="C1145" s="209" t="s">
        <v>95</v>
      </c>
      <c r="D1145" s="209" t="s">
        <v>119</v>
      </c>
      <c r="E1145" s="209" t="s">
        <v>922</v>
      </c>
      <c r="F1145" s="209" t="s">
        <v>76</v>
      </c>
      <c r="G1145" s="209" t="s">
        <v>10</v>
      </c>
      <c r="H1145" s="368">
        <v>12</v>
      </c>
      <c r="I1145" s="368"/>
      <c r="J1145" s="349">
        <f t="shared" si="246"/>
        <v>12</v>
      </c>
      <c r="K1145" s="368"/>
      <c r="L1145" s="368"/>
      <c r="O1145" s="264"/>
    </row>
    <row r="1146" spans="1:15" ht="39" hidden="1" customHeight="1">
      <c r="A1146" s="447" t="s">
        <v>920</v>
      </c>
      <c r="B1146" s="353" t="s">
        <v>404</v>
      </c>
      <c r="C1146" s="250" t="s">
        <v>95</v>
      </c>
      <c r="D1146" s="250" t="s">
        <v>119</v>
      </c>
      <c r="E1146" s="250" t="s">
        <v>615</v>
      </c>
      <c r="F1146" s="250"/>
      <c r="G1146" s="250"/>
      <c r="H1146" s="331">
        <f t="shared" ref="H1146:I1150" si="253">H1147</f>
        <v>0</v>
      </c>
      <c r="I1146" s="331">
        <f t="shared" si="253"/>
        <v>0</v>
      </c>
      <c r="J1146" s="349">
        <f t="shared" si="246"/>
        <v>0</v>
      </c>
      <c r="K1146" s="365"/>
      <c r="L1146" s="365"/>
      <c r="O1146" s="264"/>
    </row>
    <row r="1147" spans="1:15" ht="51" hidden="1" customHeight="1">
      <c r="A1147" s="390" t="s">
        <v>616</v>
      </c>
      <c r="B1147" s="370" t="s">
        <v>404</v>
      </c>
      <c r="C1147" s="209" t="s">
        <v>95</v>
      </c>
      <c r="D1147" s="209" t="s">
        <v>119</v>
      </c>
      <c r="E1147" s="209" t="s">
        <v>617</v>
      </c>
      <c r="F1147" s="209"/>
      <c r="G1147" s="209"/>
      <c r="H1147" s="331">
        <f t="shared" si="253"/>
        <v>0</v>
      </c>
      <c r="I1147" s="331">
        <f t="shared" si="253"/>
        <v>0</v>
      </c>
      <c r="J1147" s="349">
        <f t="shared" si="246"/>
        <v>0</v>
      </c>
      <c r="K1147" s="365"/>
      <c r="L1147" s="365"/>
      <c r="O1147" s="264"/>
    </row>
    <row r="1148" spans="1:15" ht="15.75" hidden="1" customHeight="1">
      <c r="A1148" s="390" t="s">
        <v>214</v>
      </c>
      <c r="B1148" s="370" t="s">
        <v>404</v>
      </c>
      <c r="C1148" s="209" t="s">
        <v>95</v>
      </c>
      <c r="D1148" s="209" t="s">
        <v>119</v>
      </c>
      <c r="E1148" s="209" t="s">
        <v>618</v>
      </c>
      <c r="F1148" s="209"/>
      <c r="G1148" s="209"/>
      <c r="H1148" s="331">
        <f t="shared" si="253"/>
        <v>0</v>
      </c>
      <c r="I1148" s="331">
        <f t="shared" si="253"/>
        <v>0</v>
      </c>
      <c r="J1148" s="349">
        <f t="shared" si="246"/>
        <v>0</v>
      </c>
      <c r="K1148" s="365"/>
      <c r="L1148" s="365"/>
      <c r="O1148" s="264"/>
    </row>
    <row r="1149" spans="1:15" ht="38.25" hidden="1" customHeight="1">
      <c r="A1149" s="225" t="s">
        <v>907</v>
      </c>
      <c r="B1149" s="370" t="s">
        <v>404</v>
      </c>
      <c r="C1149" s="209" t="s">
        <v>95</v>
      </c>
      <c r="D1149" s="209" t="s">
        <v>119</v>
      </c>
      <c r="E1149" s="209" t="s">
        <v>618</v>
      </c>
      <c r="F1149" s="209" t="s">
        <v>99</v>
      </c>
      <c r="G1149" s="209"/>
      <c r="H1149" s="331">
        <f t="shared" si="253"/>
        <v>0</v>
      </c>
      <c r="I1149" s="331">
        <f t="shared" si="253"/>
        <v>0</v>
      </c>
      <c r="J1149" s="349">
        <f t="shared" si="246"/>
        <v>0</v>
      </c>
      <c r="K1149" s="365"/>
      <c r="L1149" s="365"/>
      <c r="O1149" s="264"/>
    </row>
    <row r="1150" spans="1:15" ht="15" hidden="1" customHeight="1">
      <c r="A1150" s="225" t="s">
        <v>100</v>
      </c>
      <c r="B1150" s="370" t="s">
        <v>404</v>
      </c>
      <c r="C1150" s="209" t="s">
        <v>95</v>
      </c>
      <c r="D1150" s="209" t="s">
        <v>119</v>
      </c>
      <c r="E1150" s="209" t="s">
        <v>618</v>
      </c>
      <c r="F1150" s="209" t="s">
        <v>101</v>
      </c>
      <c r="G1150" s="209"/>
      <c r="H1150" s="331">
        <f t="shared" si="253"/>
        <v>0</v>
      </c>
      <c r="I1150" s="331">
        <f t="shared" si="253"/>
        <v>0</v>
      </c>
      <c r="J1150" s="349">
        <f t="shared" si="246"/>
        <v>0</v>
      </c>
      <c r="K1150" s="365"/>
      <c r="L1150" s="365"/>
      <c r="O1150" s="264"/>
    </row>
    <row r="1151" spans="1:15" ht="12.75" hidden="1" customHeight="1">
      <c r="A1151" s="225" t="s">
        <v>9</v>
      </c>
      <c r="B1151" s="370" t="s">
        <v>404</v>
      </c>
      <c r="C1151" s="209" t="s">
        <v>95</v>
      </c>
      <c r="D1151" s="209" t="s">
        <v>119</v>
      </c>
      <c r="E1151" s="209" t="s">
        <v>618</v>
      </c>
      <c r="F1151" s="209" t="s">
        <v>101</v>
      </c>
      <c r="G1151" s="209" t="s">
        <v>10</v>
      </c>
      <c r="H1151" s="331"/>
      <c r="I1151" s="331"/>
      <c r="J1151" s="349">
        <f t="shared" si="246"/>
        <v>0</v>
      </c>
      <c r="K1151" s="365"/>
      <c r="L1151" s="365"/>
      <c r="O1151" s="264"/>
    </row>
    <row r="1152" spans="1:15" ht="54.75" customHeight="1">
      <c r="A1152" s="447" t="s">
        <v>1040</v>
      </c>
      <c r="B1152" s="353" t="s">
        <v>404</v>
      </c>
      <c r="C1152" s="250" t="s">
        <v>95</v>
      </c>
      <c r="D1152" s="250" t="s">
        <v>119</v>
      </c>
      <c r="E1152" s="250" t="s">
        <v>663</v>
      </c>
      <c r="F1152" s="250"/>
      <c r="G1152" s="250"/>
      <c r="H1152" s="331">
        <f t="shared" ref="H1152:I1156" si="254">H1153</f>
        <v>71.400000000000006</v>
      </c>
      <c r="I1152" s="331">
        <f t="shared" si="254"/>
        <v>0</v>
      </c>
      <c r="J1152" s="349">
        <f t="shared" si="246"/>
        <v>71.400000000000006</v>
      </c>
      <c r="K1152" s="331">
        <f t="shared" ref="K1152:L1156" si="255">K1153</f>
        <v>72.099999999999994</v>
      </c>
      <c r="L1152" s="331">
        <f t="shared" si="255"/>
        <v>73.7</v>
      </c>
      <c r="O1152" s="264"/>
    </row>
    <row r="1153" spans="1:15" ht="51">
      <c r="A1153" s="390" t="s">
        <v>744</v>
      </c>
      <c r="B1153" s="370" t="s">
        <v>404</v>
      </c>
      <c r="C1153" s="209" t="s">
        <v>95</v>
      </c>
      <c r="D1153" s="209" t="s">
        <v>119</v>
      </c>
      <c r="E1153" s="209" t="s">
        <v>745</v>
      </c>
      <c r="F1153" s="209"/>
      <c r="G1153" s="209"/>
      <c r="H1153" s="331">
        <f t="shared" si="254"/>
        <v>71.400000000000006</v>
      </c>
      <c r="I1153" s="331">
        <f t="shared" si="254"/>
        <v>0</v>
      </c>
      <c r="J1153" s="349">
        <f t="shared" si="246"/>
        <v>71.400000000000006</v>
      </c>
      <c r="K1153" s="331">
        <f t="shared" si="255"/>
        <v>72.099999999999994</v>
      </c>
      <c r="L1153" s="331">
        <f t="shared" si="255"/>
        <v>73.7</v>
      </c>
      <c r="O1153" s="264"/>
    </row>
    <row r="1154" spans="1:15" ht="13.5" customHeight="1">
      <c r="A1154" s="390" t="s">
        <v>214</v>
      </c>
      <c r="B1154" s="370" t="s">
        <v>404</v>
      </c>
      <c r="C1154" s="209" t="s">
        <v>95</v>
      </c>
      <c r="D1154" s="209" t="s">
        <v>119</v>
      </c>
      <c r="E1154" s="209" t="s">
        <v>746</v>
      </c>
      <c r="F1154" s="209"/>
      <c r="G1154" s="209"/>
      <c r="H1154" s="331">
        <f t="shared" si="254"/>
        <v>71.400000000000006</v>
      </c>
      <c r="I1154" s="331">
        <f t="shared" si="254"/>
        <v>0</v>
      </c>
      <c r="J1154" s="349">
        <f t="shared" si="246"/>
        <v>71.400000000000006</v>
      </c>
      <c r="K1154" s="331">
        <f t="shared" si="255"/>
        <v>72.099999999999994</v>
      </c>
      <c r="L1154" s="331">
        <f t="shared" si="255"/>
        <v>73.7</v>
      </c>
      <c r="O1154" s="264"/>
    </row>
    <row r="1155" spans="1:15" ht="38.25">
      <c r="A1155" s="225" t="s">
        <v>907</v>
      </c>
      <c r="B1155" s="370" t="s">
        <v>404</v>
      </c>
      <c r="C1155" s="209" t="s">
        <v>95</v>
      </c>
      <c r="D1155" s="209" t="s">
        <v>119</v>
      </c>
      <c r="E1155" s="209" t="s">
        <v>746</v>
      </c>
      <c r="F1155" s="209" t="s">
        <v>99</v>
      </c>
      <c r="G1155" s="209"/>
      <c r="H1155" s="331">
        <f t="shared" si="254"/>
        <v>71.400000000000006</v>
      </c>
      <c r="I1155" s="331">
        <f t="shared" si="254"/>
        <v>0</v>
      </c>
      <c r="J1155" s="349">
        <f>H1155+I1155</f>
        <v>71.400000000000006</v>
      </c>
      <c r="K1155" s="331">
        <f t="shared" si="255"/>
        <v>72.099999999999994</v>
      </c>
      <c r="L1155" s="331">
        <f t="shared" si="255"/>
        <v>73.7</v>
      </c>
      <c r="O1155" s="264"/>
    </row>
    <row r="1156" spans="1:15" ht="12.75" customHeight="1">
      <c r="A1156" s="225" t="s">
        <v>100</v>
      </c>
      <c r="B1156" s="370" t="s">
        <v>404</v>
      </c>
      <c r="C1156" s="209" t="s">
        <v>95</v>
      </c>
      <c r="D1156" s="209" t="s">
        <v>119</v>
      </c>
      <c r="E1156" s="209" t="s">
        <v>746</v>
      </c>
      <c r="F1156" s="209" t="s">
        <v>101</v>
      </c>
      <c r="G1156" s="209"/>
      <c r="H1156" s="331">
        <f t="shared" si="254"/>
        <v>71.400000000000006</v>
      </c>
      <c r="I1156" s="331">
        <f t="shared" si="254"/>
        <v>0</v>
      </c>
      <c r="J1156" s="349">
        <f t="shared" ref="J1156:J1219" si="256">H1156+I1156</f>
        <v>71.400000000000006</v>
      </c>
      <c r="K1156" s="331">
        <f t="shared" si="255"/>
        <v>72.099999999999994</v>
      </c>
      <c r="L1156" s="331">
        <f t="shared" si="255"/>
        <v>73.7</v>
      </c>
      <c r="O1156" s="264"/>
    </row>
    <row r="1157" spans="1:15">
      <c r="A1157" s="225" t="s">
        <v>9</v>
      </c>
      <c r="B1157" s="370" t="s">
        <v>404</v>
      </c>
      <c r="C1157" s="209" t="s">
        <v>95</v>
      </c>
      <c r="D1157" s="209" t="s">
        <v>119</v>
      </c>
      <c r="E1157" s="209" t="s">
        <v>746</v>
      </c>
      <c r="F1157" s="209" t="s">
        <v>101</v>
      </c>
      <c r="G1157" s="209" t="s">
        <v>10</v>
      </c>
      <c r="H1157" s="331">
        <v>71.400000000000006</v>
      </c>
      <c r="I1157" s="331"/>
      <c r="J1157" s="349">
        <f t="shared" si="256"/>
        <v>71.400000000000006</v>
      </c>
      <c r="K1157" s="368">
        <v>72.099999999999994</v>
      </c>
      <c r="L1157" s="368">
        <v>73.7</v>
      </c>
      <c r="O1157" s="264"/>
    </row>
    <row r="1158" spans="1:15" ht="25.5" hidden="1">
      <c r="A1158" s="225" t="s">
        <v>16</v>
      </c>
      <c r="B1158" s="370" t="s">
        <v>404</v>
      </c>
      <c r="C1158" s="209" t="s">
        <v>95</v>
      </c>
      <c r="D1158" s="209" t="s">
        <v>119</v>
      </c>
      <c r="E1158" s="209" t="s">
        <v>651</v>
      </c>
      <c r="F1158" s="209"/>
      <c r="G1158" s="209"/>
      <c r="H1158" s="331">
        <f>H1159+H1167</f>
        <v>0</v>
      </c>
      <c r="I1158" s="331">
        <f>I1159+I1167</f>
        <v>0</v>
      </c>
      <c r="J1158" s="349">
        <f t="shared" si="256"/>
        <v>0</v>
      </c>
      <c r="K1158" s="331">
        <f>K1159+K1167</f>
        <v>0</v>
      </c>
      <c r="L1158" s="331">
        <f>L1159+L1167</f>
        <v>0</v>
      </c>
      <c r="O1158" s="264"/>
    </row>
    <row r="1159" spans="1:15" hidden="1">
      <c r="A1159" s="369" t="s">
        <v>862</v>
      </c>
      <c r="B1159" s="370" t="s">
        <v>404</v>
      </c>
      <c r="C1159" s="408" t="s">
        <v>95</v>
      </c>
      <c r="D1159" s="408" t="s">
        <v>119</v>
      </c>
      <c r="E1159" s="448" t="s">
        <v>972</v>
      </c>
      <c r="F1159" s="400"/>
      <c r="G1159" s="400"/>
      <c r="H1159" s="331">
        <f t="shared" ref="H1159:I1161" si="257">H1160</f>
        <v>0</v>
      </c>
      <c r="I1159" s="331">
        <f t="shared" si="257"/>
        <v>0</v>
      </c>
      <c r="J1159" s="349">
        <f t="shared" si="256"/>
        <v>0</v>
      </c>
      <c r="K1159" s="331">
        <f t="shared" ref="K1159:L1161" si="258">K1160</f>
        <v>0</v>
      </c>
      <c r="L1159" s="331">
        <f>L1160</f>
        <v>0</v>
      </c>
      <c r="O1159" s="264"/>
    </row>
    <row r="1160" spans="1:15" ht="24" hidden="1">
      <c r="A1160" s="416" t="s">
        <v>123</v>
      </c>
      <c r="B1160" s="370" t="s">
        <v>404</v>
      </c>
      <c r="C1160" s="408" t="s">
        <v>95</v>
      </c>
      <c r="D1160" s="408" t="s">
        <v>119</v>
      </c>
      <c r="E1160" s="448" t="s">
        <v>972</v>
      </c>
      <c r="F1160" s="408" t="s">
        <v>124</v>
      </c>
      <c r="G1160" s="408"/>
      <c r="H1160" s="331">
        <f t="shared" si="257"/>
        <v>0</v>
      </c>
      <c r="I1160" s="331">
        <f t="shared" si="257"/>
        <v>0</v>
      </c>
      <c r="J1160" s="349">
        <f t="shared" si="256"/>
        <v>0</v>
      </c>
      <c r="K1160" s="331">
        <f t="shared" si="258"/>
        <v>0</v>
      </c>
      <c r="L1160" s="331">
        <f t="shared" si="258"/>
        <v>0</v>
      </c>
      <c r="O1160" s="264"/>
    </row>
    <row r="1161" spans="1:15" ht="36" hidden="1" customHeight="1">
      <c r="A1161" s="416" t="s">
        <v>127</v>
      </c>
      <c r="B1161" s="370" t="s">
        <v>404</v>
      </c>
      <c r="C1161" s="408" t="s">
        <v>95</v>
      </c>
      <c r="D1161" s="408" t="s">
        <v>119</v>
      </c>
      <c r="E1161" s="448" t="s">
        <v>972</v>
      </c>
      <c r="F1161" s="408" t="s">
        <v>126</v>
      </c>
      <c r="G1161" s="408"/>
      <c r="H1161" s="331">
        <f t="shared" si="257"/>
        <v>0</v>
      </c>
      <c r="I1161" s="331">
        <f t="shared" si="257"/>
        <v>0</v>
      </c>
      <c r="J1161" s="349">
        <f t="shared" si="256"/>
        <v>0</v>
      </c>
      <c r="K1161" s="331">
        <f t="shared" si="258"/>
        <v>0</v>
      </c>
      <c r="L1161" s="331">
        <f t="shared" si="258"/>
        <v>0</v>
      </c>
      <c r="O1161" s="264"/>
    </row>
    <row r="1162" spans="1:15" hidden="1">
      <c r="A1162" s="416" t="s">
        <v>9</v>
      </c>
      <c r="B1162" s="370" t="s">
        <v>404</v>
      </c>
      <c r="C1162" s="408" t="s">
        <v>95</v>
      </c>
      <c r="D1162" s="408" t="s">
        <v>119</v>
      </c>
      <c r="E1162" s="448" t="s">
        <v>972</v>
      </c>
      <c r="F1162" s="408" t="s">
        <v>126</v>
      </c>
      <c r="G1162" s="408" t="s">
        <v>10</v>
      </c>
      <c r="H1162" s="331"/>
      <c r="I1162" s="331"/>
      <c r="J1162" s="349">
        <f t="shared" si="256"/>
        <v>0</v>
      </c>
      <c r="K1162" s="368"/>
      <c r="L1162" s="368"/>
      <c r="O1162" s="264"/>
    </row>
    <row r="1163" spans="1:15" ht="36" hidden="1">
      <c r="A1163" s="449" t="s">
        <v>335</v>
      </c>
      <c r="B1163" s="370"/>
      <c r="C1163" s="408" t="s">
        <v>95</v>
      </c>
      <c r="D1163" s="408" t="s">
        <v>119</v>
      </c>
      <c r="E1163" s="448" t="s">
        <v>741</v>
      </c>
      <c r="F1163" s="400"/>
      <c r="G1163" s="400"/>
      <c r="H1163" s="331"/>
      <c r="I1163" s="331"/>
      <c r="J1163" s="349">
        <f t="shared" si="256"/>
        <v>0</v>
      </c>
      <c r="K1163" s="368"/>
      <c r="L1163" s="368"/>
      <c r="O1163" s="264"/>
    </row>
    <row r="1164" spans="1:15" ht="24" hidden="1">
      <c r="A1164" s="416" t="s">
        <v>123</v>
      </c>
      <c r="B1164" s="370"/>
      <c r="C1164" s="408" t="s">
        <v>95</v>
      </c>
      <c r="D1164" s="408" t="s">
        <v>119</v>
      </c>
      <c r="E1164" s="448" t="s">
        <v>741</v>
      </c>
      <c r="F1164" s="408" t="s">
        <v>124</v>
      </c>
      <c r="G1164" s="408"/>
      <c r="H1164" s="331"/>
      <c r="I1164" s="331"/>
      <c r="J1164" s="349">
        <f t="shared" si="256"/>
        <v>0</v>
      </c>
      <c r="K1164" s="368"/>
      <c r="L1164" s="368"/>
      <c r="O1164" s="264"/>
    </row>
    <row r="1165" spans="1:15" ht="30" hidden="1" customHeight="1">
      <c r="A1165" s="416" t="s">
        <v>127</v>
      </c>
      <c r="B1165" s="370"/>
      <c r="C1165" s="408" t="s">
        <v>95</v>
      </c>
      <c r="D1165" s="408" t="s">
        <v>119</v>
      </c>
      <c r="E1165" s="448" t="s">
        <v>741</v>
      </c>
      <c r="F1165" s="408" t="s">
        <v>126</v>
      </c>
      <c r="G1165" s="408"/>
      <c r="H1165" s="331"/>
      <c r="I1165" s="331"/>
      <c r="J1165" s="349">
        <f t="shared" si="256"/>
        <v>0</v>
      </c>
      <c r="K1165" s="368"/>
      <c r="L1165" s="368"/>
      <c r="O1165" s="264"/>
    </row>
    <row r="1166" spans="1:15" hidden="1">
      <c r="A1166" s="416" t="s">
        <v>11</v>
      </c>
      <c r="B1166" s="370"/>
      <c r="C1166" s="408" t="s">
        <v>95</v>
      </c>
      <c r="D1166" s="408" t="s">
        <v>119</v>
      </c>
      <c r="E1166" s="448" t="s">
        <v>741</v>
      </c>
      <c r="F1166" s="408" t="s">
        <v>126</v>
      </c>
      <c r="G1166" s="408" t="s">
        <v>12</v>
      </c>
      <c r="H1166" s="331"/>
      <c r="I1166" s="331"/>
      <c r="J1166" s="349">
        <f t="shared" si="256"/>
        <v>0</v>
      </c>
      <c r="K1166" s="368"/>
      <c r="L1166" s="368"/>
      <c r="O1166" s="264"/>
    </row>
    <row r="1167" spans="1:15" ht="18.75" hidden="1" customHeight="1">
      <c r="A1167" s="450" t="s">
        <v>971</v>
      </c>
      <c r="B1167" s="370" t="s">
        <v>404</v>
      </c>
      <c r="C1167" s="408" t="s">
        <v>95</v>
      </c>
      <c r="D1167" s="408" t="s">
        <v>119</v>
      </c>
      <c r="E1167" s="451" t="s">
        <v>747</v>
      </c>
      <c r="F1167" s="408"/>
      <c r="G1167" s="408"/>
      <c r="H1167" s="331">
        <f t="shared" ref="H1167:I1170" si="259">H1168</f>
        <v>0</v>
      </c>
      <c r="I1167" s="331">
        <f t="shared" si="259"/>
        <v>0</v>
      </c>
      <c r="J1167" s="349">
        <f t="shared" si="256"/>
        <v>0</v>
      </c>
      <c r="K1167" s="331">
        <f t="shared" ref="K1167:L1170" si="260">K1168</f>
        <v>0</v>
      </c>
      <c r="L1167" s="331">
        <f>L1168</f>
        <v>0</v>
      </c>
      <c r="O1167" s="264"/>
    </row>
    <row r="1168" spans="1:15" ht="24" hidden="1">
      <c r="A1168" s="449" t="s">
        <v>35</v>
      </c>
      <c r="B1168" s="370" t="s">
        <v>404</v>
      </c>
      <c r="C1168" s="408" t="s">
        <v>95</v>
      </c>
      <c r="D1168" s="408" t="s">
        <v>119</v>
      </c>
      <c r="E1168" s="451" t="s">
        <v>747</v>
      </c>
      <c r="F1168" s="408" t="s">
        <v>27</v>
      </c>
      <c r="G1168" s="408"/>
      <c r="H1168" s="331">
        <f t="shared" si="259"/>
        <v>0</v>
      </c>
      <c r="I1168" s="331">
        <f t="shared" si="259"/>
        <v>0</v>
      </c>
      <c r="J1168" s="349">
        <f t="shared" si="256"/>
        <v>0</v>
      </c>
      <c r="K1168" s="331">
        <f t="shared" si="260"/>
        <v>0</v>
      </c>
      <c r="L1168" s="331">
        <f t="shared" si="260"/>
        <v>0</v>
      </c>
      <c r="O1168" s="264"/>
    </row>
    <row r="1169" spans="1:15" ht="36" hidden="1">
      <c r="A1169" s="438" t="s">
        <v>907</v>
      </c>
      <c r="B1169" s="370" t="s">
        <v>404</v>
      </c>
      <c r="C1169" s="408" t="s">
        <v>95</v>
      </c>
      <c r="D1169" s="408" t="s">
        <v>119</v>
      </c>
      <c r="E1169" s="451" t="s">
        <v>747</v>
      </c>
      <c r="F1169" s="408" t="s">
        <v>99</v>
      </c>
      <c r="G1169" s="408"/>
      <c r="H1169" s="331">
        <f t="shared" si="259"/>
        <v>0</v>
      </c>
      <c r="I1169" s="331">
        <f t="shared" si="259"/>
        <v>0</v>
      </c>
      <c r="J1169" s="349">
        <f t="shared" si="256"/>
        <v>0</v>
      </c>
      <c r="K1169" s="331">
        <f t="shared" si="260"/>
        <v>0</v>
      </c>
      <c r="L1169" s="331">
        <f t="shared" si="260"/>
        <v>0</v>
      </c>
      <c r="O1169" s="264"/>
    </row>
    <row r="1170" spans="1:15" hidden="1">
      <c r="A1170" s="438" t="s">
        <v>100</v>
      </c>
      <c r="B1170" s="370" t="s">
        <v>404</v>
      </c>
      <c r="C1170" s="408" t="s">
        <v>95</v>
      </c>
      <c r="D1170" s="408" t="s">
        <v>119</v>
      </c>
      <c r="E1170" s="451" t="s">
        <v>747</v>
      </c>
      <c r="F1170" s="408" t="s">
        <v>101</v>
      </c>
      <c r="G1170" s="408"/>
      <c r="H1170" s="331">
        <f t="shared" si="259"/>
        <v>0</v>
      </c>
      <c r="I1170" s="331">
        <f t="shared" si="259"/>
        <v>0</v>
      </c>
      <c r="J1170" s="349">
        <f t="shared" si="256"/>
        <v>0</v>
      </c>
      <c r="K1170" s="331">
        <f t="shared" si="260"/>
        <v>0</v>
      </c>
      <c r="L1170" s="331">
        <f t="shared" si="260"/>
        <v>0</v>
      </c>
      <c r="O1170" s="264"/>
    </row>
    <row r="1171" spans="1:15" hidden="1">
      <c r="A1171" s="438" t="s">
        <v>9</v>
      </c>
      <c r="B1171" s="370" t="s">
        <v>404</v>
      </c>
      <c r="C1171" s="408" t="s">
        <v>95</v>
      </c>
      <c r="D1171" s="408" t="s">
        <v>119</v>
      </c>
      <c r="E1171" s="451" t="s">
        <v>747</v>
      </c>
      <c r="F1171" s="408" t="s">
        <v>101</v>
      </c>
      <c r="G1171" s="408" t="s">
        <v>10</v>
      </c>
      <c r="H1171" s="331"/>
      <c r="I1171" s="331"/>
      <c r="J1171" s="349">
        <f t="shared" si="256"/>
        <v>0</v>
      </c>
      <c r="K1171" s="368"/>
      <c r="L1171" s="368"/>
      <c r="O1171" s="264"/>
    </row>
    <row r="1172" spans="1:15" hidden="1">
      <c r="A1172" s="225"/>
      <c r="B1172" s="370"/>
      <c r="C1172" s="209"/>
      <c r="D1172" s="209"/>
      <c r="E1172" s="209"/>
      <c r="F1172" s="209"/>
      <c r="G1172" s="209"/>
      <c r="H1172" s="331"/>
      <c r="I1172" s="331"/>
      <c r="J1172" s="349">
        <f t="shared" si="256"/>
        <v>0</v>
      </c>
      <c r="K1172" s="368"/>
      <c r="L1172" s="368"/>
      <c r="O1172" s="264"/>
    </row>
    <row r="1173" spans="1:15" hidden="1">
      <c r="A1173" s="225"/>
      <c r="B1173" s="370"/>
      <c r="C1173" s="209"/>
      <c r="D1173" s="209"/>
      <c r="E1173" s="209"/>
      <c r="F1173" s="209"/>
      <c r="G1173" s="209"/>
      <c r="H1173" s="331"/>
      <c r="I1173" s="331"/>
      <c r="J1173" s="349">
        <f t="shared" si="256"/>
        <v>0</v>
      </c>
      <c r="K1173" s="368"/>
      <c r="L1173" s="368"/>
      <c r="O1173" s="264"/>
    </row>
    <row r="1174" spans="1:15" hidden="1">
      <c r="A1174" s="225"/>
      <c r="B1174" s="370"/>
      <c r="C1174" s="209"/>
      <c r="D1174" s="209"/>
      <c r="E1174" s="209"/>
      <c r="F1174" s="209"/>
      <c r="G1174" s="209"/>
      <c r="H1174" s="331"/>
      <c r="I1174" s="331"/>
      <c r="J1174" s="349">
        <f t="shared" si="256"/>
        <v>0</v>
      </c>
      <c r="K1174" s="368"/>
      <c r="L1174" s="368"/>
      <c r="O1174" s="264"/>
    </row>
    <row r="1175" spans="1:15" hidden="1">
      <c r="A1175" s="225"/>
      <c r="B1175" s="370"/>
      <c r="C1175" s="209"/>
      <c r="D1175" s="209"/>
      <c r="E1175" s="209"/>
      <c r="F1175" s="209"/>
      <c r="G1175" s="209"/>
      <c r="H1175" s="331"/>
      <c r="I1175" s="331"/>
      <c r="J1175" s="349">
        <f t="shared" si="256"/>
        <v>0</v>
      </c>
      <c r="K1175" s="368"/>
      <c r="L1175" s="368"/>
      <c r="O1175" s="264"/>
    </row>
    <row r="1176" spans="1:15" hidden="1">
      <c r="A1176" s="225"/>
      <c r="B1176" s="370"/>
      <c r="C1176" s="209"/>
      <c r="D1176" s="209"/>
      <c r="E1176" s="209"/>
      <c r="F1176" s="209"/>
      <c r="G1176" s="209"/>
      <c r="H1176" s="331"/>
      <c r="I1176" s="331"/>
      <c r="J1176" s="349">
        <f t="shared" si="256"/>
        <v>0</v>
      </c>
      <c r="K1176" s="368"/>
      <c r="L1176" s="368"/>
      <c r="O1176" s="264"/>
    </row>
    <row r="1177" spans="1:15" hidden="1">
      <c r="A1177" s="225"/>
      <c r="B1177" s="370"/>
      <c r="C1177" s="209"/>
      <c r="D1177" s="209"/>
      <c r="E1177" s="209"/>
      <c r="F1177" s="209"/>
      <c r="G1177" s="209"/>
      <c r="H1177" s="331"/>
      <c r="I1177" s="331"/>
      <c r="J1177" s="349">
        <f t="shared" si="256"/>
        <v>0</v>
      </c>
      <c r="K1177" s="368"/>
      <c r="L1177" s="368"/>
      <c r="O1177" s="264"/>
    </row>
    <row r="1178" spans="1:15" hidden="1">
      <c r="A1178" s="225"/>
      <c r="B1178" s="370"/>
      <c r="C1178" s="209"/>
      <c r="D1178" s="209"/>
      <c r="E1178" s="209"/>
      <c r="F1178" s="209"/>
      <c r="G1178" s="209"/>
      <c r="H1178" s="331"/>
      <c r="I1178" s="331"/>
      <c r="J1178" s="349">
        <f t="shared" si="256"/>
        <v>0</v>
      </c>
      <c r="K1178" s="368"/>
      <c r="L1178" s="368"/>
      <c r="O1178" s="264"/>
    </row>
    <row r="1179" spans="1:15" hidden="1">
      <c r="A1179" s="225"/>
      <c r="B1179" s="370"/>
      <c r="C1179" s="209"/>
      <c r="D1179" s="209"/>
      <c r="E1179" s="209"/>
      <c r="F1179" s="209"/>
      <c r="G1179" s="209"/>
      <c r="H1179" s="331"/>
      <c r="I1179" s="331"/>
      <c r="J1179" s="349">
        <f t="shared" si="256"/>
        <v>0</v>
      </c>
      <c r="K1179" s="368"/>
      <c r="L1179" s="368"/>
      <c r="O1179" s="264"/>
    </row>
    <row r="1180" spans="1:15">
      <c r="A1180" s="352" t="s">
        <v>129</v>
      </c>
      <c r="B1180" s="353" t="s">
        <v>404</v>
      </c>
      <c r="C1180" s="250" t="s">
        <v>95</v>
      </c>
      <c r="D1180" s="250" t="s">
        <v>130</v>
      </c>
      <c r="E1180" s="250"/>
      <c r="F1180" s="250"/>
      <c r="G1180" s="250"/>
      <c r="H1180" s="349">
        <f>H1189</f>
        <v>5736.8</v>
      </c>
      <c r="I1180" s="349">
        <f>I1189</f>
        <v>0</v>
      </c>
      <c r="J1180" s="349">
        <f t="shared" si="256"/>
        <v>5736.8</v>
      </c>
      <c r="K1180" s="349">
        <f>K1189</f>
        <v>5665.1</v>
      </c>
      <c r="L1180" s="349">
        <f>L1189</f>
        <v>5705.7000000000007</v>
      </c>
      <c r="O1180" s="264"/>
    </row>
    <row r="1181" spans="1:15" ht="27.75" hidden="1" customHeight="1">
      <c r="A1181" s="352" t="s">
        <v>16</v>
      </c>
      <c r="B1181" s="353" t="s">
        <v>404</v>
      </c>
      <c r="C1181" s="250" t="s">
        <v>95</v>
      </c>
      <c r="D1181" s="250" t="s">
        <v>130</v>
      </c>
      <c r="E1181" s="250" t="s">
        <v>203</v>
      </c>
      <c r="F1181" s="250"/>
      <c r="G1181" s="250"/>
      <c r="H1181" s="349">
        <f>H1182</f>
        <v>0</v>
      </c>
      <c r="I1181" s="349">
        <f>I1182</f>
        <v>1</v>
      </c>
      <c r="J1181" s="349">
        <f t="shared" si="256"/>
        <v>1</v>
      </c>
      <c r="K1181" s="365"/>
      <c r="L1181" s="365"/>
      <c r="O1181" s="264"/>
    </row>
    <row r="1182" spans="1:15" ht="12.75" hidden="1" customHeight="1">
      <c r="A1182" s="352" t="s">
        <v>207</v>
      </c>
      <c r="B1182" s="353" t="s">
        <v>404</v>
      </c>
      <c r="C1182" s="250" t="s">
        <v>95</v>
      </c>
      <c r="D1182" s="250" t="s">
        <v>130</v>
      </c>
      <c r="E1182" s="250" t="s">
        <v>206</v>
      </c>
      <c r="F1182" s="250"/>
      <c r="G1182" s="250"/>
      <c r="H1182" s="349">
        <v>0</v>
      </c>
      <c r="I1182" s="349">
        <v>1</v>
      </c>
      <c r="J1182" s="349">
        <f t="shared" si="256"/>
        <v>1</v>
      </c>
      <c r="K1182" s="365"/>
      <c r="L1182" s="365"/>
      <c r="O1182" s="264"/>
    </row>
    <row r="1183" spans="1:15" ht="65.25" hidden="1" customHeight="1">
      <c r="A1183" s="369" t="s">
        <v>18</v>
      </c>
      <c r="B1183" s="370" t="s">
        <v>404</v>
      </c>
      <c r="C1183" s="209" t="s">
        <v>95</v>
      </c>
      <c r="D1183" s="209" t="s">
        <v>130</v>
      </c>
      <c r="E1183" s="209" t="s">
        <v>206</v>
      </c>
      <c r="F1183" s="209" t="s">
        <v>19</v>
      </c>
      <c r="G1183" s="209"/>
      <c r="H1183" s="331">
        <f>H1184</f>
        <v>0</v>
      </c>
      <c r="I1183" s="331">
        <f>I1184</f>
        <v>0</v>
      </c>
      <c r="J1183" s="349">
        <f t="shared" si="256"/>
        <v>0</v>
      </c>
      <c r="K1183" s="365"/>
      <c r="L1183" s="365"/>
      <c r="O1183" s="264"/>
    </row>
    <row r="1184" spans="1:15" ht="25.5" hidden="1" customHeight="1">
      <c r="A1184" s="369" t="s">
        <v>20</v>
      </c>
      <c r="B1184" s="370" t="s">
        <v>404</v>
      </c>
      <c r="C1184" s="209" t="s">
        <v>95</v>
      </c>
      <c r="D1184" s="209" t="s">
        <v>130</v>
      </c>
      <c r="E1184" s="209" t="s">
        <v>206</v>
      </c>
      <c r="F1184" s="209" t="s">
        <v>21</v>
      </c>
      <c r="G1184" s="209"/>
      <c r="H1184" s="331">
        <f>H1185</f>
        <v>0</v>
      </c>
      <c r="I1184" s="331">
        <f>I1185</f>
        <v>0</v>
      </c>
      <c r="J1184" s="349">
        <f t="shared" si="256"/>
        <v>0</v>
      </c>
      <c r="K1184" s="365"/>
      <c r="L1184" s="365"/>
      <c r="O1184" s="264"/>
    </row>
    <row r="1185" spans="1:15" ht="12.75" hidden="1" customHeight="1">
      <c r="A1185" s="369" t="s">
        <v>9</v>
      </c>
      <c r="B1185" s="370" t="s">
        <v>404</v>
      </c>
      <c r="C1185" s="209" t="s">
        <v>95</v>
      </c>
      <c r="D1185" s="209" t="s">
        <v>130</v>
      </c>
      <c r="E1185" s="209" t="s">
        <v>206</v>
      </c>
      <c r="F1185" s="209" t="s">
        <v>21</v>
      </c>
      <c r="G1185" s="209" t="s">
        <v>10</v>
      </c>
      <c r="H1185" s="331"/>
      <c r="I1185" s="331"/>
      <c r="J1185" s="349">
        <f t="shared" si="256"/>
        <v>0</v>
      </c>
      <c r="K1185" s="365"/>
      <c r="L1185" s="365"/>
      <c r="O1185" s="264"/>
    </row>
    <row r="1186" spans="1:15" ht="25.5" hidden="1" customHeight="1">
      <c r="A1186" s="369" t="s">
        <v>35</v>
      </c>
      <c r="B1186" s="370"/>
      <c r="C1186" s="209" t="s">
        <v>95</v>
      </c>
      <c r="D1186" s="209" t="s">
        <v>130</v>
      </c>
      <c r="E1186" s="209" t="s">
        <v>206</v>
      </c>
      <c r="F1186" s="209" t="s">
        <v>27</v>
      </c>
      <c r="G1186" s="209"/>
      <c r="H1186" s="349">
        <v>0</v>
      </c>
      <c r="I1186" s="349">
        <v>0</v>
      </c>
      <c r="J1186" s="349">
        <f t="shared" si="256"/>
        <v>0</v>
      </c>
      <c r="K1186" s="365"/>
      <c r="L1186" s="365"/>
      <c r="O1186" s="264"/>
    </row>
    <row r="1187" spans="1:15" ht="38.25" hidden="1" customHeight="1">
      <c r="A1187" s="369" t="s">
        <v>28</v>
      </c>
      <c r="B1187" s="370"/>
      <c r="C1187" s="209" t="s">
        <v>95</v>
      </c>
      <c r="D1187" s="209" t="s">
        <v>130</v>
      </c>
      <c r="E1187" s="209" t="s">
        <v>206</v>
      </c>
      <c r="F1187" s="209" t="s">
        <v>29</v>
      </c>
      <c r="G1187" s="209"/>
      <c r="H1187" s="349">
        <v>0</v>
      </c>
      <c r="I1187" s="349">
        <v>0</v>
      </c>
      <c r="J1187" s="349">
        <f t="shared" si="256"/>
        <v>0</v>
      </c>
      <c r="K1187" s="365"/>
      <c r="L1187" s="365"/>
      <c r="O1187" s="264"/>
    </row>
    <row r="1188" spans="1:15" ht="12.75" hidden="1" customHeight="1">
      <c r="A1188" s="369" t="s">
        <v>9</v>
      </c>
      <c r="B1188" s="370"/>
      <c r="C1188" s="209" t="s">
        <v>95</v>
      </c>
      <c r="D1188" s="209" t="s">
        <v>130</v>
      </c>
      <c r="E1188" s="209" t="s">
        <v>206</v>
      </c>
      <c r="F1188" s="209" t="s">
        <v>29</v>
      </c>
      <c r="G1188" s="209" t="s">
        <v>10</v>
      </c>
      <c r="H1188" s="349">
        <v>0</v>
      </c>
      <c r="I1188" s="349">
        <v>0</v>
      </c>
      <c r="J1188" s="349">
        <f t="shared" si="256"/>
        <v>0</v>
      </c>
      <c r="K1188" s="365"/>
      <c r="L1188" s="365"/>
      <c r="O1188" s="264"/>
    </row>
    <row r="1189" spans="1:15" ht="27.75" customHeight="1">
      <c r="A1189" s="352" t="s">
        <v>16</v>
      </c>
      <c r="B1189" s="353" t="s">
        <v>404</v>
      </c>
      <c r="C1189" s="250" t="s">
        <v>95</v>
      </c>
      <c r="D1189" s="250" t="s">
        <v>130</v>
      </c>
      <c r="E1189" s="250" t="s">
        <v>651</v>
      </c>
      <c r="F1189" s="250"/>
      <c r="G1189" s="250"/>
      <c r="H1189" s="331">
        <f>H1190+H1198+H1194</f>
        <v>5736.8</v>
      </c>
      <c r="I1189" s="331">
        <f>I1190+I1198+I1194</f>
        <v>0</v>
      </c>
      <c r="J1189" s="349">
        <f t="shared" si="256"/>
        <v>5736.8</v>
      </c>
      <c r="K1189" s="331">
        <f>K1190+K1198+K1194</f>
        <v>5665.1</v>
      </c>
      <c r="L1189" s="331">
        <f>L1190+L1198+L1194</f>
        <v>5705.7000000000007</v>
      </c>
      <c r="O1189" s="264"/>
    </row>
    <row r="1190" spans="1:15">
      <c r="A1190" s="352" t="s">
        <v>207</v>
      </c>
      <c r="B1190" s="353" t="s">
        <v>404</v>
      </c>
      <c r="C1190" s="250" t="s">
        <v>95</v>
      </c>
      <c r="D1190" s="250" t="s">
        <v>130</v>
      </c>
      <c r="E1190" s="250" t="s">
        <v>653</v>
      </c>
      <c r="F1190" s="250"/>
      <c r="G1190" s="250"/>
      <c r="H1190" s="331">
        <f t="shared" ref="H1190:I1192" si="261">H1191</f>
        <v>2780</v>
      </c>
      <c r="I1190" s="331">
        <f t="shared" si="261"/>
        <v>0</v>
      </c>
      <c r="J1190" s="349">
        <f t="shared" si="256"/>
        <v>2780</v>
      </c>
      <c r="K1190" s="331">
        <f t="shared" ref="K1190:L1192" si="262">K1191</f>
        <v>2780</v>
      </c>
      <c r="L1190" s="331">
        <f t="shared" si="262"/>
        <v>2780</v>
      </c>
      <c r="O1190" s="264"/>
    </row>
    <row r="1191" spans="1:15" ht="66" customHeight="1">
      <c r="A1191" s="369" t="s">
        <v>18</v>
      </c>
      <c r="B1191" s="370" t="s">
        <v>404</v>
      </c>
      <c r="C1191" s="209" t="s">
        <v>95</v>
      </c>
      <c r="D1191" s="209" t="s">
        <v>130</v>
      </c>
      <c r="E1191" s="209" t="s">
        <v>653</v>
      </c>
      <c r="F1191" s="209" t="s">
        <v>19</v>
      </c>
      <c r="G1191" s="209"/>
      <c r="H1191" s="331">
        <f t="shared" si="261"/>
        <v>2780</v>
      </c>
      <c r="I1191" s="331">
        <f t="shared" si="261"/>
        <v>0</v>
      </c>
      <c r="J1191" s="349">
        <f t="shared" si="256"/>
        <v>2780</v>
      </c>
      <c r="K1191" s="331">
        <f t="shared" si="262"/>
        <v>2780</v>
      </c>
      <c r="L1191" s="331">
        <f t="shared" si="262"/>
        <v>2780</v>
      </c>
      <c r="O1191" s="264"/>
    </row>
    <row r="1192" spans="1:15" ht="38.25">
      <c r="A1192" s="369" t="s">
        <v>20</v>
      </c>
      <c r="B1192" s="370" t="s">
        <v>404</v>
      </c>
      <c r="C1192" s="209" t="s">
        <v>95</v>
      </c>
      <c r="D1192" s="209" t="s">
        <v>130</v>
      </c>
      <c r="E1192" s="209" t="s">
        <v>653</v>
      </c>
      <c r="F1192" s="209" t="s">
        <v>21</v>
      </c>
      <c r="G1192" s="209"/>
      <c r="H1192" s="331">
        <f t="shared" si="261"/>
        <v>2780</v>
      </c>
      <c r="I1192" s="331">
        <f t="shared" si="261"/>
        <v>0</v>
      </c>
      <c r="J1192" s="349">
        <f t="shared" si="256"/>
        <v>2780</v>
      </c>
      <c r="K1192" s="331">
        <f t="shared" si="262"/>
        <v>2780</v>
      </c>
      <c r="L1192" s="331">
        <f t="shared" si="262"/>
        <v>2780</v>
      </c>
      <c r="O1192" s="264"/>
    </row>
    <row r="1193" spans="1:15">
      <c r="A1193" s="369" t="s">
        <v>9</v>
      </c>
      <c r="B1193" s="370" t="s">
        <v>404</v>
      </c>
      <c r="C1193" s="209" t="s">
        <v>95</v>
      </c>
      <c r="D1193" s="209" t="s">
        <v>130</v>
      </c>
      <c r="E1193" s="209" t="s">
        <v>653</v>
      </c>
      <c r="F1193" s="209" t="s">
        <v>21</v>
      </c>
      <c r="G1193" s="209" t="s">
        <v>10</v>
      </c>
      <c r="H1193" s="331">
        <v>2780</v>
      </c>
      <c r="I1193" s="331"/>
      <c r="J1193" s="349">
        <f t="shared" si="256"/>
        <v>2780</v>
      </c>
      <c r="K1193" s="331">
        <v>2780</v>
      </c>
      <c r="L1193" s="331">
        <v>2780</v>
      </c>
      <c r="O1193" s="264"/>
    </row>
    <row r="1194" spans="1:15" ht="38.25" hidden="1">
      <c r="A1194" s="369" t="s">
        <v>871</v>
      </c>
      <c r="B1194" s="370" t="s">
        <v>404</v>
      </c>
      <c r="C1194" s="209" t="s">
        <v>95</v>
      </c>
      <c r="D1194" s="209" t="s">
        <v>130</v>
      </c>
      <c r="E1194" s="209" t="s">
        <v>868</v>
      </c>
      <c r="F1194" s="209"/>
      <c r="G1194" s="209"/>
      <c r="H1194" s="368">
        <f t="shared" ref="H1194:I1196" si="263">H1195</f>
        <v>0</v>
      </c>
      <c r="I1194" s="368">
        <f t="shared" si="263"/>
        <v>0</v>
      </c>
      <c r="J1194" s="349">
        <f t="shared" si="256"/>
        <v>0</v>
      </c>
      <c r="K1194" s="368">
        <f t="shared" ref="K1194:L1196" si="264">K1195</f>
        <v>0</v>
      </c>
      <c r="L1194" s="368">
        <f t="shared" si="264"/>
        <v>0</v>
      </c>
      <c r="O1194" s="264"/>
    </row>
    <row r="1195" spans="1:15" ht="78.75" hidden="1" customHeight="1">
      <c r="A1195" s="369" t="s">
        <v>18</v>
      </c>
      <c r="B1195" s="370" t="s">
        <v>404</v>
      </c>
      <c r="C1195" s="209" t="s">
        <v>95</v>
      </c>
      <c r="D1195" s="209" t="s">
        <v>130</v>
      </c>
      <c r="E1195" s="209" t="s">
        <v>868</v>
      </c>
      <c r="F1195" s="209" t="s">
        <v>19</v>
      </c>
      <c r="G1195" s="209"/>
      <c r="H1195" s="368">
        <f t="shared" si="263"/>
        <v>0</v>
      </c>
      <c r="I1195" s="368">
        <f t="shared" si="263"/>
        <v>0</v>
      </c>
      <c r="J1195" s="349">
        <f t="shared" si="256"/>
        <v>0</v>
      </c>
      <c r="K1195" s="368">
        <f t="shared" si="264"/>
        <v>0</v>
      </c>
      <c r="L1195" s="368">
        <f t="shared" si="264"/>
        <v>0</v>
      </c>
      <c r="O1195" s="264"/>
    </row>
    <row r="1196" spans="1:15" ht="38.25" hidden="1">
      <c r="A1196" s="369" t="s">
        <v>20</v>
      </c>
      <c r="B1196" s="370" t="s">
        <v>404</v>
      </c>
      <c r="C1196" s="209" t="s">
        <v>95</v>
      </c>
      <c r="D1196" s="209" t="s">
        <v>130</v>
      </c>
      <c r="E1196" s="209" t="s">
        <v>868</v>
      </c>
      <c r="F1196" s="209" t="s">
        <v>21</v>
      </c>
      <c r="G1196" s="209"/>
      <c r="H1196" s="368">
        <f t="shared" si="263"/>
        <v>0</v>
      </c>
      <c r="I1196" s="368">
        <f t="shared" si="263"/>
        <v>0</v>
      </c>
      <c r="J1196" s="349">
        <f t="shared" si="256"/>
        <v>0</v>
      </c>
      <c r="K1196" s="368">
        <f t="shared" si="264"/>
        <v>0</v>
      </c>
      <c r="L1196" s="368">
        <f t="shared" si="264"/>
        <v>0</v>
      </c>
      <c r="O1196" s="264"/>
    </row>
    <row r="1197" spans="1:15" hidden="1">
      <c r="A1197" s="369" t="s">
        <v>869</v>
      </c>
      <c r="B1197" s="370" t="s">
        <v>404</v>
      </c>
      <c r="C1197" s="209" t="s">
        <v>95</v>
      </c>
      <c r="D1197" s="209" t="s">
        <v>130</v>
      </c>
      <c r="E1197" s="209" t="s">
        <v>868</v>
      </c>
      <c r="F1197" s="209" t="s">
        <v>21</v>
      </c>
      <c r="G1197" s="209" t="s">
        <v>197</v>
      </c>
      <c r="H1197" s="331"/>
      <c r="I1197" s="331"/>
      <c r="J1197" s="349">
        <f t="shared" si="256"/>
        <v>0</v>
      </c>
      <c r="K1197" s="368"/>
      <c r="L1197" s="365"/>
      <c r="O1197" s="264"/>
    </row>
    <row r="1198" spans="1:15" ht="26.25">
      <c r="A1198" s="21" t="s">
        <v>307</v>
      </c>
      <c r="B1198" s="76" t="s">
        <v>404</v>
      </c>
      <c r="C1198" s="250" t="s">
        <v>95</v>
      </c>
      <c r="D1198" s="250" t="s">
        <v>130</v>
      </c>
      <c r="E1198" s="22" t="s">
        <v>519</v>
      </c>
      <c r="F1198" s="354"/>
      <c r="G1198" s="354"/>
      <c r="H1198" s="331">
        <f>H1204+H1199</f>
        <v>2956.8</v>
      </c>
      <c r="I1198" s="331">
        <f>I1204+I1199</f>
        <v>0</v>
      </c>
      <c r="J1198" s="349">
        <f t="shared" si="256"/>
        <v>2956.8</v>
      </c>
      <c r="K1198" s="331">
        <f>K1204+K1199</f>
        <v>2885.1</v>
      </c>
      <c r="L1198" s="331">
        <f>L1204+L1199</f>
        <v>2925.7000000000003</v>
      </c>
      <c r="O1198" s="264"/>
    </row>
    <row r="1199" spans="1:15" ht="96.75" customHeight="1">
      <c r="A1199" s="225" t="s">
        <v>1026</v>
      </c>
      <c r="B1199" s="227" t="s">
        <v>404</v>
      </c>
      <c r="C1199" s="209" t="s">
        <v>95</v>
      </c>
      <c r="D1199" s="209" t="s">
        <v>130</v>
      </c>
      <c r="E1199" s="223" t="s">
        <v>981</v>
      </c>
      <c r="F1199" s="209"/>
      <c r="G1199" s="209"/>
      <c r="H1199" s="331">
        <f t="shared" ref="H1199:L1201" si="265">H1200</f>
        <v>3.4</v>
      </c>
      <c r="I1199" s="331">
        <f t="shared" si="265"/>
        <v>0</v>
      </c>
      <c r="J1199" s="349">
        <f t="shared" si="256"/>
        <v>3.4</v>
      </c>
      <c r="K1199" s="331">
        <f t="shared" si="265"/>
        <v>3.4</v>
      </c>
      <c r="L1199" s="331">
        <f t="shared" si="265"/>
        <v>3.4</v>
      </c>
      <c r="O1199" s="264"/>
    </row>
    <row r="1200" spans="1:15" ht="38.25">
      <c r="A1200" s="225" t="s">
        <v>907</v>
      </c>
      <c r="B1200" s="227" t="s">
        <v>404</v>
      </c>
      <c r="C1200" s="209" t="s">
        <v>95</v>
      </c>
      <c r="D1200" s="209" t="s">
        <v>130</v>
      </c>
      <c r="E1200" s="223" t="s">
        <v>981</v>
      </c>
      <c r="F1200" s="209" t="s">
        <v>99</v>
      </c>
      <c r="G1200" s="209"/>
      <c r="H1200" s="331">
        <f t="shared" si="265"/>
        <v>3.4</v>
      </c>
      <c r="I1200" s="331">
        <f t="shared" si="265"/>
        <v>0</v>
      </c>
      <c r="J1200" s="349">
        <f t="shared" si="256"/>
        <v>3.4</v>
      </c>
      <c r="K1200" s="331">
        <f t="shared" si="265"/>
        <v>3.4</v>
      </c>
      <c r="L1200" s="331">
        <f t="shared" si="265"/>
        <v>3.4</v>
      </c>
      <c r="O1200" s="264"/>
    </row>
    <row r="1201" spans="1:15">
      <c r="A1201" s="225" t="s">
        <v>100</v>
      </c>
      <c r="B1201" s="227" t="s">
        <v>404</v>
      </c>
      <c r="C1201" s="209" t="s">
        <v>95</v>
      </c>
      <c r="D1201" s="209" t="s">
        <v>130</v>
      </c>
      <c r="E1201" s="223" t="s">
        <v>981</v>
      </c>
      <c r="F1201" s="209" t="s">
        <v>101</v>
      </c>
      <c r="G1201" s="209"/>
      <c r="H1201" s="331">
        <f t="shared" si="265"/>
        <v>3.4</v>
      </c>
      <c r="I1201" s="331">
        <f t="shared" si="265"/>
        <v>0</v>
      </c>
      <c r="J1201" s="349">
        <f t="shared" si="256"/>
        <v>3.4</v>
      </c>
      <c r="K1201" s="331">
        <f t="shared" si="265"/>
        <v>3.4</v>
      </c>
      <c r="L1201" s="331">
        <f t="shared" si="265"/>
        <v>3.4</v>
      </c>
      <c r="O1201" s="264"/>
    </row>
    <row r="1202" spans="1:15">
      <c r="A1202" s="225" t="s">
        <v>11</v>
      </c>
      <c r="B1202" s="227" t="s">
        <v>404</v>
      </c>
      <c r="C1202" s="209" t="s">
        <v>95</v>
      </c>
      <c r="D1202" s="209" t="s">
        <v>130</v>
      </c>
      <c r="E1202" s="223" t="s">
        <v>981</v>
      </c>
      <c r="F1202" s="209" t="s">
        <v>101</v>
      </c>
      <c r="G1202" s="209" t="s">
        <v>12</v>
      </c>
      <c r="H1202" s="331">
        <v>3.4</v>
      </c>
      <c r="I1202" s="331"/>
      <c r="J1202" s="349">
        <f t="shared" si="256"/>
        <v>3.4</v>
      </c>
      <c r="K1202" s="331">
        <v>3.4</v>
      </c>
      <c r="L1202" s="331">
        <v>3.4</v>
      </c>
      <c r="O1202" s="264"/>
    </row>
    <row r="1203" spans="1:15" ht="26.25">
      <c r="A1203" s="21" t="s">
        <v>307</v>
      </c>
      <c r="B1203" s="76" t="s">
        <v>404</v>
      </c>
      <c r="C1203" s="250" t="s">
        <v>95</v>
      </c>
      <c r="D1203" s="250" t="s">
        <v>130</v>
      </c>
      <c r="E1203" s="22" t="s">
        <v>747</v>
      </c>
      <c r="F1203" s="354"/>
      <c r="G1203" s="354"/>
      <c r="H1203" s="331">
        <f>H1209+H1204</f>
        <v>2953.4</v>
      </c>
      <c r="I1203" s="331">
        <f>I1209+I1204</f>
        <v>0</v>
      </c>
      <c r="J1203" s="349">
        <f t="shared" si="256"/>
        <v>2953.4</v>
      </c>
      <c r="K1203" s="331">
        <f>K1209+K1204</f>
        <v>2881.7</v>
      </c>
      <c r="L1203" s="331">
        <f>L1209+L1204</f>
        <v>2922.3</v>
      </c>
      <c r="O1203" s="264"/>
    </row>
    <row r="1204" spans="1:15" ht="34.5" customHeight="1">
      <c r="A1204" s="225" t="s">
        <v>907</v>
      </c>
      <c r="B1204" s="227" t="s">
        <v>404</v>
      </c>
      <c r="C1204" s="209" t="s">
        <v>95</v>
      </c>
      <c r="D1204" s="209" t="s">
        <v>130</v>
      </c>
      <c r="E1204" s="223" t="s">
        <v>747</v>
      </c>
      <c r="F1204" s="209" t="s">
        <v>99</v>
      </c>
      <c r="G1204" s="209"/>
      <c r="H1204" s="331">
        <f t="shared" ref="H1204:L1205" si="266">H1205</f>
        <v>2953.4</v>
      </c>
      <c r="I1204" s="331">
        <f t="shared" si="266"/>
        <v>0</v>
      </c>
      <c r="J1204" s="349">
        <f t="shared" si="256"/>
        <v>2953.4</v>
      </c>
      <c r="K1204" s="331">
        <f t="shared" si="266"/>
        <v>2881.7</v>
      </c>
      <c r="L1204" s="331">
        <f t="shared" si="266"/>
        <v>2922.3</v>
      </c>
      <c r="O1204" s="264"/>
    </row>
    <row r="1205" spans="1:15" ht="14.25" customHeight="1">
      <c r="A1205" s="225" t="s">
        <v>100</v>
      </c>
      <c r="B1205" s="227" t="s">
        <v>404</v>
      </c>
      <c r="C1205" s="209" t="s">
        <v>95</v>
      </c>
      <c r="D1205" s="209" t="s">
        <v>130</v>
      </c>
      <c r="E1205" s="223" t="s">
        <v>747</v>
      </c>
      <c r="F1205" s="209" t="s">
        <v>101</v>
      </c>
      <c r="G1205" s="209"/>
      <c r="H1205" s="331">
        <f t="shared" si="266"/>
        <v>2953.4</v>
      </c>
      <c r="I1205" s="331">
        <f t="shared" si="266"/>
        <v>0</v>
      </c>
      <c r="J1205" s="349">
        <f t="shared" si="256"/>
        <v>2953.4</v>
      </c>
      <c r="K1205" s="331">
        <f t="shared" si="266"/>
        <v>2881.7</v>
      </c>
      <c r="L1205" s="331">
        <f t="shared" si="266"/>
        <v>2922.3</v>
      </c>
      <c r="O1205" s="264"/>
    </row>
    <row r="1206" spans="1:15">
      <c r="A1206" s="369" t="s">
        <v>128</v>
      </c>
      <c r="B1206" s="370" t="s">
        <v>404</v>
      </c>
      <c r="C1206" s="209" t="s">
        <v>95</v>
      </c>
      <c r="D1206" s="209" t="s">
        <v>130</v>
      </c>
      <c r="E1206" s="223" t="s">
        <v>747</v>
      </c>
      <c r="F1206" s="209" t="s">
        <v>101</v>
      </c>
      <c r="G1206" s="209" t="s">
        <v>10</v>
      </c>
      <c r="H1206" s="331">
        <v>2953.4</v>
      </c>
      <c r="I1206" s="331"/>
      <c r="J1206" s="349">
        <f t="shared" si="256"/>
        <v>2953.4</v>
      </c>
      <c r="K1206" s="331">
        <v>2881.7</v>
      </c>
      <c r="L1206" s="331">
        <v>2922.3</v>
      </c>
      <c r="O1206" s="264"/>
    </row>
    <row r="1207" spans="1:15">
      <c r="A1207" s="352" t="s">
        <v>401</v>
      </c>
      <c r="B1207" s="353" t="s">
        <v>404</v>
      </c>
      <c r="C1207" s="250" t="s">
        <v>138</v>
      </c>
      <c r="D1207" s="209"/>
      <c r="E1207" s="22"/>
      <c r="F1207" s="250"/>
      <c r="G1207" s="250"/>
      <c r="H1207" s="349">
        <f>H1223+H1256+H1208</f>
        <v>4630.3</v>
      </c>
      <c r="I1207" s="349">
        <f>I1223+I1256+I1208</f>
        <v>220.5</v>
      </c>
      <c r="J1207" s="349">
        <f t="shared" si="256"/>
        <v>4850.8</v>
      </c>
      <c r="K1207" s="349">
        <f>K1223+K1256+K1208</f>
        <v>4170.8</v>
      </c>
      <c r="L1207" s="349">
        <f>L1223+L1256+L1208</f>
        <v>4170.8</v>
      </c>
      <c r="O1207" s="264"/>
    </row>
    <row r="1208" spans="1:15" ht="12.75" customHeight="1">
      <c r="A1208" s="352" t="s">
        <v>139</v>
      </c>
      <c r="B1208" s="353" t="s">
        <v>404</v>
      </c>
      <c r="C1208" s="250" t="s">
        <v>138</v>
      </c>
      <c r="D1208" s="250" t="s">
        <v>140</v>
      </c>
      <c r="E1208" s="250"/>
      <c r="F1208" s="354"/>
      <c r="G1208" s="354"/>
      <c r="H1208" s="349">
        <f>H1209+H1216</f>
        <v>46.7</v>
      </c>
      <c r="I1208" s="349">
        <f>I1209+I1216</f>
        <v>0</v>
      </c>
      <c r="J1208" s="349">
        <f t="shared" si="256"/>
        <v>46.7</v>
      </c>
      <c r="K1208" s="349">
        <f>K1209+K1216</f>
        <v>46.7</v>
      </c>
      <c r="L1208" s="349">
        <f>L1209+L1216</f>
        <v>46.7</v>
      </c>
      <c r="O1208" s="264"/>
    </row>
    <row r="1209" spans="1:15" ht="25.5" hidden="1" customHeight="1">
      <c r="A1209" s="352" t="s">
        <v>16</v>
      </c>
      <c r="B1209" s="353" t="s">
        <v>404</v>
      </c>
      <c r="C1209" s="250" t="s">
        <v>138</v>
      </c>
      <c r="D1209" s="250" t="s">
        <v>140</v>
      </c>
      <c r="E1209" s="250" t="s">
        <v>203</v>
      </c>
      <c r="F1209" s="354"/>
      <c r="G1209" s="354"/>
      <c r="H1209" s="349">
        <f>H1210</f>
        <v>0</v>
      </c>
      <c r="I1209" s="349">
        <f>I1210</f>
        <v>0</v>
      </c>
      <c r="J1209" s="349">
        <f t="shared" si="256"/>
        <v>0</v>
      </c>
      <c r="K1209" s="365"/>
      <c r="L1209" s="365"/>
      <c r="O1209" s="264"/>
    </row>
    <row r="1210" spans="1:15" ht="38.25" hidden="1" customHeight="1">
      <c r="A1210" s="21" t="s">
        <v>141</v>
      </c>
      <c r="B1210" s="76" t="s">
        <v>404</v>
      </c>
      <c r="C1210" s="250" t="s">
        <v>138</v>
      </c>
      <c r="D1210" s="250" t="s">
        <v>140</v>
      </c>
      <c r="E1210" s="22" t="s">
        <v>340</v>
      </c>
      <c r="F1210" s="209"/>
      <c r="G1210" s="209"/>
      <c r="H1210" s="349">
        <f>H1211</f>
        <v>0</v>
      </c>
      <c r="I1210" s="349">
        <f>I1211</f>
        <v>0</v>
      </c>
      <c r="J1210" s="349">
        <f t="shared" si="256"/>
        <v>0</v>
      </c>
      <c r="K1210" s="365"/>
      <c r="L1210" s="365"/>
      <c r="O1210" s="264"/>
    </row>
    <row r="1211" spans="1:15" ht="25.5" hidden="1" customHeight="1">
      <c r="A1211" s="352" t="s">
        <v>123</v>
      </c>
      <c r="B1211" s="353" t="s">
        <v>404</v>
      </c>
      <c r="C1211" s="250" t="s">
        <v>138</v>
      </c>
      <c r="D1211" s="250" t="s">
        <v>140</v>
      </c>
      <c r="E1211" s="22" t="s">
        <v>340</v>
      </c>
      <c r="F1211" s="209" t="s">
        <v>124</v>
      </c>
      <c r="G1211" s="209"/>
      <c r="H1211" s="349">
        <f>H1212+H1215</f>
        <v>0</v>
      </c>
      <c r="I1211" s="349">
        <f>I1212+I1215</f>
        <v>0</v>
      </c>
      <c r="J1211" s="349">
        <f t="shared" si="256"/>
        <v>0</v>
      </c>
      <c r="K1211" s="365"/>
      <c r="L1211" s="365"/>
      <c r="O1211" s="264"/>
    </row>
    <row r="1212" spans="1:15" ht="25.5" hidden="1" customHeight="1">
      <c r="A1212" s="21" t="s">
        <v>434</v>
      </c>
      <c r="B1212" s="76" t="s">
        <v>404</v>
      </c>
      <c r="C1212" s="250" t="s">
        <v>138</v>
      </c>
      <c r="D1212" s="250" t="s">
        <v>140</v>
      </c>
      <c r="E1212" s="22" t="s">
        <v>340</v>
      </c>
      <c r="F1212" s="209" t="s">
        <v>435</v>
      </c>
      <c r="G1212" s="209"/>
      <c r="H1212" s="349">
        <f>H1213</f>
        <v>0</v>
      </c>
      <c r="I1212" s="349">
        <f>I1213</f>
        <v>0</v>
      </c>
      <c r="J1212" s="349">
        <f t="shared" si="256"/>
        <v>0</v>
      </c>
      <c r="K1212" s="365"/>
      <c r="L1212" s="365"/>
      <c r="O1212" s="264"/>
    </row>
    <row r="1213" spans="1:15" ht="12.75" hidden="1" customHeight="1">
      <c r="A1213" s="21" t="s">
        <v>9</v>
      </c>
      <c r="B1213" s="76" t="s">
        <v>404</v>
      </c>
      <c r="C1213" s="250" t="s">
        <v>138</v>
      </c>
      <c r="D1213" s="250" t="s">
        <v>140</v>
      </c>
      <c r="E1213" s="22" t="s">
        <v>340</v>
      </c>
      <c r="F1213" s="209" t="s">
        <v>435</v>
      </c>
      <c r="G1213" s="209" t="s">
        <v>10</v>
      </c>
      <c r="H1213" s="349"/>
      <c r="I1213" s="349"/>
      <c r="J1213" s="349">
        <f t="shared" si="256"/>
        <v>0</v>
      </c>
      <c r="K1213" s="365"/>
      <c r="L1213" s="365"/>
      <c r="O1213" s="264"/>
    </row>
    <row r="1214" spans="1:15" ht="38.25" hidden="1" customHeight="1">
      <c r="A1214" s="21" t="s">
        <v>127</v>
      </c>
      <c r="B1214" s="76" t="s">
        <v>404</v>
      </c>
      <c r="C1214" s="250" t="s">
        <v>138</v>
      </c>
      <c r="D1214" s="250" t="s">
        <v>140</v>
      </c>
      <c r="E1214" s="22" t="s">
        <v>340</v>
      </c>
      <c r="F1214" s="209" t="s">
        <v>126</v>
      </c>
      <c r="G1214" s="209"/>
      <c r="H1214" s="349">
        <f>H1215</f>
        <v>0</v>
      </c>
      <c r="I1214" s="349">
        <f>I1215</f>
        <v>0</v>
      </c>
      <c r="J1214" s="349">
        <f t="shared" si="256"/>
        <v>0</v>
      </c>
      <c r="K1214" s="365"/>
      <c r="L1214" s="365"/>
      <c r="O1214" s="264"/>
    </row>
    <row r="1215" spans="1:15" ht="12.75" hidden="1" customHeight="1">
      <c r="A1215" s="21" t="s">
        <v>9</v>
      </c>
      <c r="B1215" s="76" t="s">
        <v>404</v>
      </c>
      <c r="C1215" s="250" t="s">
        <v>138</v>
      </c>
      <c r="D1215" s="250" t="s">
        <v>140</v>
      </c>
      <c r="E1215" s="22" t="s">
        <v>340</v>
      </c>
      <c r="F1215" s="209" t="s">
        <v>126</v>
      </c>
      <c r="G1215" s="209" t="s">
        <v>10</v>
      </c>
      <c r="H1215" s="349"/>
      <c r="I1215" s="349"/>
      <c r="J1215" s="349">
        <f t="shared" si="256"/>
        <v>0</v>
      </c>
      <c r="K1215" s="365"/>
      <c r="L1215" s="365"/>
      <c r="O1215" s="264"/>
    </row>
    <row r="1216" spans="1:15" ht="25.5" customHeight="1">
      <c r="A1216" s="352" t="s">
        <v>16</v>
      </c>
      <c r="B1216" s="353" t="s">
        <v>404</v>
      </c>
      <c r="C1216" s="250" t="s">
        <v>138</v>
      </c>
      <c r="D1216" s="250" t="s">
        <v>140</v>
      </c>
      <c r="E1216" s="250" t="s">
        <v>651</v>
      </c>
      <c r="F1216" s="354"/>
      <c r="G1216" s="354"/>
      <c r="H1216" s="349">
        <f t="shared" ref="H1216:L1217" si="267">H1217</f>
        <v>46.7</v>
      </c>
      <c r="I1216" s="349">
        <f t="shared" si="267"/>
        <v>0</v>
      </c>
      <c r="J1216" s="349">
        <f t="shared" si="256"/>
        <v>46.7</v>
      </c>
      <c r="K1216" s="349">
        <f t="shared" si="267"/>
        <v>46.7</v>
      </c>
      <c r="L1216" s="349">
        <f t="shared" si="267"/>
        <v>46.7</v>
      </c>
      <c r="O1216" s="264"/>
    </row>
    <row r="1217" spans="1:15" ht="32.25" customHeight="1">
      <c r="A1217" s="225" t="s">
        <v>141</v>
      </c>
      <c r="B1217" s="227" t="s">
        <v>404</v>
      </c>
      <c r="C1217" s="209" t="s">
        <v>138</v>
      </c>
      <c r="D1217" s="209" t="s">
        <v>140</v>
      </c>
      <c r="E1217" s="223" t="s">
        <v>748</v>
      </c>
      <c r="F1217" s="209"/>
      <c r="G1217" s="209"/>
      <c r="H1217" s="331">
        <f t="shared" si="267"/>
        <v>46.7</v>
      </c>
      <c r="I1217" s="331">
        <f t="shared" si="267"/>
        <v>0</v>
      </c>
      <c r="J1217" s="349">
        <f t="shared" si="256"/>
        <v>46.7</v>
      </c>
      <c r="K1217" s="331">
        <f t="shared" si="267"/>
        <v>46.7</v>
      </c>
      <c r="L1217" s="331">
        <f t="shared" si="267"/>
        <v>46.7</v>
      </c>
      <c r="O1217" s="264"/>
    </row>
    <row r="1218" spans="1:15" ht="27" customHeight="1">
      <c r="A1218" s="369" t="s">
        <v>123</v>
      </c>
      <c r="B1218" s="370" t="s">
        <v>404</v>
      </c>
      <c r="C1218" s="209" t="s">
        <v>138</v>
      </c>
      <c r="D1218" s="209" t="s">
        <v>140</v>
      </c>
      <c r="E1218" s="223" t="s">
        <v>748</v>
      </c>
      <c r="F1218" s="209" t="s">
        <v>124</v>
      </c>
      <c r="G1218" s="209"/>
      <c r="H1218" s="331">
        <f>H1221+H1219</f>
        <v>46.7</v>
      </c>
      <c r="I1218" s="331">
        <f>I1221+I1219</f>
        <v>0</v>
      </c>
      <c r="J1218" s="349">
        <f t="shared" si="256"/>
        <v>46.7</v>
      </c>
      <c r="K1218" s="331">
        <f>K1221+K1219</f>
        <v>46.7</v>
      </c>
      <c r="L1218" s="331">
        <f>L1221+L1219</f>
        <v>46.7</v>
      </c>
      <c r="O1218" s="264"/>
    </row>
    <row r="1219" spans="1:15" ht="17.25" customHeight="1">
      <c r="A1219" s="369" t="s">
        <v>852</v>
      </c>
      <c r="B1219" s="370" t="s">
        <v>404</v>
      </c>
      <c r="C1219" s="209" t="s">
        <v>138</v>
      </c>
      <c r="D1219" s="209" t="s">
        <v>140</v>
      </c>
      <c r="E1219" s="223" t="s">
        <v>748</v>
      </c>
      <c r="F1219" s="209" t="s">
        <v>853</v>
      </c>
      <c r="G1219" s="209"/>
      <c r="H1219" s="331">
        <f>H1220</f>
        <v>46.7</v>
      </c>
      <c r="I1219" s="331">
        <f>I1220</f>
        <v>0</v>
      </c>
      <c r="J1219" s="349">
        <f t="shared" si="256"/>
        <v>46.7</v>
      </c>
      <c r="K1219" s="331">
        <f>K1220</f>
        <v>46.7</v>
      </c>
      <c r="L1219" s="331">
        <f>L1220</f>
        <v>46.7</v>
      </c>
      <c r="O1219" s="264"/>
    </row>
    <row r="1220" spans="1:15" ht="15" customHeight="1">
      <c r="A1220" s="225" t="s">
        <v>9</v>
      </c>
      <c r="B1220" s="370" t="s">
        <v>404</v>
      </c>
      <c r="C1220" s="209" t="s">
        <v>138</v>
      </c>
      <c r="D1220" s="209" t="s">
        <v>140</v>
      </c>
      <c r="E1220" s="223" t="s">
        <v>748</v>
      </c>
      <c r="F1220" s="209" t="s">
        <v>853</v>
      </c>
      <c r="G1220" s="209" t="s">
        <v>10</v>
      </c>
      <c r="H1220" s="331">
        <v>46.7</v>
      </c>
      <c r="I1220" s="331"/>
      <c r="J1220" s="349">
        <f t="shared" ref="J1220:J1287" si="268">H1220+I1220</f>
        <v>46.7</v>
      </c>
      <c r="K1220" s="331">
        <v>46.7</v>
      </c>
      <c r="L1220" s="365">
        <v>46.7</v>
      </c>
      <c r="O1220" s="264"/>
    </row>
    <row r="1221" spans="1:15" ht="25.5" customHeight="1">
      <c r="A1221" s="225" t="s">
        <v>127</v>
      </c>
      <c r="B1221" s="227" t="s">
        <v>404</v>
      </c>
      <c r="C1221" s="209" t="s">
        <v>138</v>
      </c>
      <c r="D1221" s="209" t="s">
        <v>140</v>
      </c>
      <c r="E1221" s="223" t="s">
        <v>748</v>
      </c>
      <c r="F1221" s="209" t="s">
        <v>126</v>
      </c>
      <c r="G1221" s="209"/>
      <c r="H1221" s="331">
        <f>H1222</f>
        <v>0</v>
      </c>
      <c r="I1221" s="331">
        <f>I1222</f>
        <v>0</v>
      </c>
      <c r="J1221" s="349">
        <f t="shared" si="268"/>
        <v>0</v>
      </c>
      <c r="K1221" s="331">
        <f>K1222</f>
        <v>0</v>
      </c>
      <c r="L1221" s="331">
        <f>L1222</f>
        <v>0</v>
      </c>
      <c r="O1221" s="264"/>
    </row>
    <row r="1222" spans="1:15" ht="12.75" customHeight="1">
      <c r="A1222" s="225" t="s">
        <v>9</v>
      </c>
      <c r="B1222" s="227" t="s">
        <v>404</v>
      </c>
      <c r="C1222" s="209" t="s">
        <v>138</v>
      </c>
      <c r="D1222" s="209" t="s">
        <v>140</v>
      </c>
      <c r="E1222" s="223" t="s">
        <v>748</v>
      </c>
      <c r="F1222" s="209" t="s">
        <v>126</v>
      </c>
      <c r="G1222" s="209" t="s">
        <v>10</v>
      </c>
      <c r="H1222" s="331"/>
      <c r="I1222" s="331"/>
      <c r="J1222" s="349">
        <f t="shared" si="268"/>
        <v>0</v>
      </c>
      <c r="K1222" s="365"/>
      <c r="L1222" s="365"/>
      <c r="O1222" s="264"/>
    </row>
    <row r="1223" spans="1:15" ht="14.25" customHeight="1">
      <c r="A1223" s="352" t="s">
        <v>145</v>
      </c>
      <c r="B1223" s="353" t="s">
        <v>404</v>
      </c>
      <c r="C1223" s="250" t="s">
        <v>138</v>
      </c>
      <c r="D1223" s="250" t="s">
        <v>146</v>
      </c>
      <c r="E1223" s="250"/>
      <c r="F1223" s="250"/>
      <c r="G1223" s="250"/>
      <c r="H1223" s="349">
        <f>H1224</f>
        <v>2939.6</v>
      </c>
      <c r="I1223" s="349">
        <f>I1224</f>
        <v>0</v>
      </c>
      <c r="J1223" s="349">
        <f t="shared" si="268"/>
        <v>2939.6</v>
      </c>
      <c r="K1223" s="349">
        <f>K1224</f>
        <v>2939.6</v>
      </c>
      <c r="L1223" s="349">
        <f>L1224</f>
        <v>2939.6</v>
      </c>
      <c r="O1223" s="264"/>
    </row>
    <row r="1224" spans="1:15" ht="30" customHeight="1">
      <c r="A1224" s="355" t="s">
        <v>16</v>
      </c>
      <c r="B1224" s="422" t="s">
        <v>404</v>
      </c>
      <c r="C1224" s="250" t="s">
        <v>138</v>
      </c>
      <c r="D1224" s="250" t="s">
        <v>146</v>
      </c>
      <c r="E1224" s="398" t="s">
        <v>651</v>
      </c>
      <c r="F1224" s="250"/>
      <c r="G1224" s="250"/>
      <c r="H1224" s="349">
        <f>H1231+H1242+H1248+H1252+H1236</f>
        <v>2939.6</v>
      </c>
      <c r="I1224" s="349">
        <f>I1231+I1242+I1248+I1252+I1236</f>
        <v>0</v>
      </c>
      <c r="J1224" s="349">
        <f t="shared" si="268"/>
        <v>2939.6</v>
      </c>
      <c r="K1224" s="349">
        <f>K1231+K1242+K1248+K1252+K1236</f>
        <v>2939.6</v>
      </c>
      <c r="L1224" s="349">
        <f>L1231+L1242+L1248+L1252+L1236</f>
        <v>2939.6</v>
      </c>
      <c r="O1224" s="264"/>
    </row>
    <row r="1225" spans="1:15" ht="76.5" customHeight="1">
      <c r="A1225" s="378" t="s">
        <v>412</v>
      </c>
      <c r="B1225" s="403" t="s">
        <v>404</v>
      </c>
      <c r="C1225" s="209" t="s">
        <v>138</v>
      </c>
      <c r="D1225" s="209" t="s">
        <v>146</v>
      </c>
      <c r="E1225" s="452" t="s">
        <v>413</v>
      </c>
      <c r="F1225" s="209"/>
      <c r="G1225" s="209"/>
      <c r="H1225" s="331">
        <f>H1226</f>
        <v>0</v>
      </c>
      <c r="I1225" s="331">
        <f>I1226</f>
        <v>0</v>
      </c>
      <c r="J1225" s="349">
        <f t="shared" si="268"/>
        <v>0</v>
      </c>
      <c r="K1225" s="365"/>
      <c r="L1225" s="365"/>
      <c r="O1225" s="264"/>
    </row>
    <row r="1226" spans="1:15" ht="25.5" customHeight="1">
      <c r="A1226" s="388" t="s">
        <v>123</v>
      </c>
      <c r="B1226" s="379" t="s">
        <v>404</v>
      </c>
      <c r="C1226" s="209" t="s">
        <v>138</v>
      </c>
      <c r="D1226" s="209" t="s">
        <v>146</v>
      </c>
      <c r="E1226" s="452" t="s">
        <v>413</v>
      </c>
      <c r="F1226" s="209" t="s">
        <v>124</v>
      </c>
      <c r="G1226" s="209"/>
      <c r="H1226" s="331">
        <f>H1227+H1229</f>
        <v>0</v>
      </c>
      <c r="I1226" s="331">
        <f>I1227+I1229</f>
        <v>0</v>
      </c>
      <c r="J1226" s="349">
        <f t="shared" si="268"/>
        <v>0</v>
      </c>
      <c r="K1226" s="365"/>
      <c r="L1226" s="365"/>
      <c r="O1226" s="264"/>
    </row>
    <row r="1227" spans="1:15" ht="25.5" customHeight="1">
      <c r="A1227" s="388" t="s">
        <v>127</v>
      </c>
      <c r="B1227" s="379" t="s">
        <v>404</v>
      </c>
      <c r="C1227" s="209" t="s">
        <v>138</v>
      </c>
      <c r="D1227" s="209" t="s">
        <v>146</v>
      </c>
      <c r="E1227" s="452" t="s">
        <v>413</v>
      </c>
      <c r="F1227" s="209" t="s">
        <v>126</v>
      </c>
      <c r="G1227" s="209"/>
      <c r="H1227" s="331">
        <f>H1228</f>
        <v>0</v>
      </c>
      <c r="I1227" s="331">
        <f>I1228</f>
        <v>0</v>
      </c>
      <c r="J1227" s="349">
        <f t="shared" si="268"/>
        <v>0</v>
      </c>
      <c r="K1227" s="365"/>
      <c r="L1227" s="365"/>
      <c r="O1227" s="264"/>
    </row>
    <row r="1228" spans="1:15" ht="12.75" customHeight="1">
      <c r="A1228" s="388" t="s">
        <v>11</v>
      </c>
      <c r="B1228" s="379" t="s">
        <v>404</v>
      </c>
      <c r="C1228" s="209" t="s">
        <v>138</v>
      </c>
      <c r="D1228" s="209" t="s">
        <v>146</v>
      </c>
      <c r="E1228" s="452" t="s">
        <v>413</v>
      </c>
      <c r="F1228" s="209" t="s">
        <v>126</v>
      </c>
      <c r="G1228" s="209" t="s">
        <v>12</v>
      </c>
      <c r="H1228" s="331"/>
      <c r="I1228" s="331"/>
      <c r="J1228" s="349">
        <f t="shared" si="268"/>
        <v>0</v>
      </c>
      <c r="K1228" s="365"/>
      <c r="L1228" s="365"/>
      <c r="O1228" s="264"/>
    </row>
    <row r="1229" spans="1:15" ht="24" customHeight="1">
      <c r="A1229" s="388" t="s">
        <v>434</v>
      </c>
      <c r="B1229" s="379" t="s">
        <v>404</v>
      </c>
      <c r="C1229" s="209" t="s">
        <v>138</v>
      </c>
      <c r="D1229" s="209" t="s">
        <v>146</v>
      </c>
      <c r="E1229" s="452" t="s">
        <v>413</v>
      </c>
      <c r="F1229" s="209" t="s">
        <v>435</v>
      </c>
      <c r="G1229" s="209"/>
      <c r="H1229" s="331">
        <f>H1230</f>
        <v>0</v>
      </c>
      <c r="I1229" s="331">
        <f>I1230</f>
        <v>0</v>
      </c>
      <c r="J1229" s="349">
        <f t="shared" si="268"/>
        <v>0</v>
      </c>
      <c r="K1229" s="365"/>
      <c r="L1229" s="365"/>
      <c r="O1229" s="264"/>
    </row>
    <row r="1230" spans="1:15" ht="13.5" customHeight="1">
      <c r="A1230" s="388" t="s">
        <v>11</v>
      </c>
      <c r="B1230" s="379" t="s">
        <v>404</v>
      </c>
      <c r="C1230" s="209" t="s">
        <v>138</v>
      </c>
      <c r="D1230" s="209" t="s">
        <v>146</v>
      </c>
      <c r="E1230" s="452" t="s">
        <v>413</v>
      </c>
      <c r="F1230" s="209" t="s">
        <v>435</v>
      </c>
      <c r="G1230" s="209" t="s">
        <v>12</v>
      </c>
      <c r="H1230" s="331"/>
      <c r="I1230" s="331"/>
      <c r="J1230" s="349">
        <f t="shared" si="268"/>
        <v>0</v>
      </c>
      <c r="K1230" s="365"/>
      <c r="L1230" s="365"/>
      <c r="O1230" s="264"/>
    </row>
    <row r="1231" spans="1:15" ht="38.25" customHeight="1">
      <c r="A1231" s="388" t="s">
        <v>379</v>
      </c>
      <c r="B1231" s="379" t="s">
        <v>404</v>
      </c>
      <c r="C1231" s="209" t="s">
        <v>138</v>
      </c>
      <c r="D1231" s="209" t="s">
        <v>146</v>
      </c>
      <c r="E1231" s="433" t="s">
        <v>749</v>
      </c>
      <c r="F1231" s="209"/>
      <c r="G1231" s="209"/>
      <c r="H1231" s="331">
        <f t="shared" ref="H1231:L1232" si="269">H1232</f>
        <v>0</v>
      </c>
      <c r="I1231" s="331">
        <f t="shared" si="269"/>
        <v>0</v>
      </c>
      <c r="J1231" s="349">
        <f t="shared" si="268"/>
        <v>0</v>
      </c>
      <c r="K1231" s="331">
        <f t="shared" si="269"/>
        <v>0</v>
      </c>
      <c r="L1231" s="331">
        <f t="shared" si="269"/>
        <v>0</v>
      </c>
      <c r="O1231" s="264"/>
    </row>
    <row r="1232" spans="1:15" ht="22.5" customHeight="1">
      <c r="A1232" s="388" t="s">
        <v>123</v>
      </c>
      <c r="B1232" s="379" t="s">
        <v>404</v>
      </c>
      <c r="C1232" s="209" t="s">
        <v>138</v>
      </c>
      <c r="D1232" s="209" t="s">
        <v>146</v>
      </c>
      <c r="E1232" s="433" t="s">
        <v>749</v>
      </c>
      <c r="F1232" s="209" t="s">
        <v>124</v>
      </c>
      <c r="G1232" s="209"/>
      <c r="H1232" s="331">
        <f t="shared" si="269"/>
        <v>0</v>
      </c>
      <c r="I1232" s="331">
        <f t="shared" si="269"/>
        <v>0</v>
      </c>
      <c r="J1232" s="349">
        <f t="shared" si="268"/>
        <v>0</v>
      </c>
      <c r="K1232" s="331">
        <f t="shared" si="269"/>
        <v>0</v>
      </c>
      <c r="L1232" s="331">
        <f t="shared" si="269"/>
        <v>0</v>
      </c>
      <c r="O1232" s="264"/>
    </row>
    <row r="1233" spans="1:15" ht="25.5" customHeight="1">
      <c r="A1233" s="388" t="s">
        <v>434</v>
      </c>
      <c r="B1233" s="379" t="s">
        <v>404</v>
      </c>
      <c r="C1233" s="209" t="s">
        <v>138</v>
      </c>
      <c r="D1233" s="209" t="s">
        <v>146</v>
      </c>
      <c r="E1233" s="433" t="s">
        <v>749</v>
      </c>
      <c r="F1233" s="209" t="s">
        <v>435</v>
      </c>
      <c r="G1233" s="209"/>
      <c r="H1233" s="331">
        <f>H1234+H1235</f>
        <v>0</v>
      </c>
      <c r="I1233" s="331">
        <f>I1234+I1235</f>
        <v>0</v>
      </c>
      <c r="J1233" s="349">
        <f t="shared" si="268"/>
        <v>0</v>
      </c>
      <c r="K1233" s="331">
        <f>K1234+K1235</f>
        <v>0</v>
      </c>
      <c r="L1233" s="331">
        <f>L1234+L1235</f>
        <v>0</v>
      </c>
      <c r="O1233" s="264"/>
    </row>
    <row r="1234" spans="1:15" ht="12.75" customHeight="1">
      <c r="A1234" s="388" t="s">
        <v>11</v>
      </c>
      <c r="B1234" s="379" t="s">
        <v>404</v>
      </c>
      <c r="C1234" s="209" t="s">
        <v>138</v>
      </c>
      <c r="D1234" s="209" t="s">
        <v>146</v>
      </c>
      <c r="E1234" s="433" t="s">
        <v>749</v>
      </c>
      <c r="F1234" s="209" t="s">
        <v>435</v>
      </c>
      <c r="G1234" s="209" t="s">
        <v>12</v>
      </c>
      <c r="H1234" s="331"/>
      <c r="I1234" s="331"/>
      <c r="J1234" s="349">
        <f t="shared" si="268"/>
        <v>0</v>
      </c>
      <c r="K1234" s="365"/>
      <c r="L1234" s="365"/>
      <c r="O1234" s="264"/>
    </row>
    <row r="1235" spans="1:15" ht="12.75" customHeight="1">
      <c r="A1235" s="388" t="s">
        <v>628</v>
      </c>
      <c r="B1235" s="379" t="s">
        <v>404</v>
      </c>
      <c r="C1235" s="209" t="s">
        <v>138</v>
      </c>
      <c r="D1235" s="209" t="s">
        <v>146</v>
      </c>
      <c r="E1235" s="433" t="s">
        <v>749</v>
      </c>
      <c r="F1235" s="209" t="s">
        <v>435</v>
      </c>
      <c r="G1235" s="209" t="s">
        <v>197</v>
      </c>
      <c r="H1235" s="331">
        <v>0</v>
      </c>
      <c r="I1235" s="331"/>
      <c r="J1235" s="349">
        <f t="shared" si="268"/>
        <v>0</v>
      </c>
      <c r="K1235" s="365">
        <v>0</v>
      </c>
      <c r="L1235" s="365"/>
      <c r="O1235" s="264"/>
    </row>
    <row r="1236" spans="1:15" ht="38.25" customHeight="1">
      <c r="A1236" s="388" t="s">
        <v>467</v>
      </c>
      <c r="B1236" s="379" t="s">
        <v>404</v>
      </c>
      <c r="C1236" s="209" t="s">
        <v>138</v>
      </c>
      <c r="D1236" s="209" t="s">
        <v>146</v>
      </c>
      <c r="E1236" s="427" t="s">
        <v>839</v>
      </c>
      <c r="F1236" s="209"/>
      <c r="G1236" s="209"/>
      <c r="H1236" s="331">
        <f>H1237</f>
        <v>0</v>
      </c>
      <c r="I1236" s="331">
        <f>I1237</f>
        <v>0</v>
      </c>
      <c r="J1236" s="349">
        <f t="shared" si="268"/>
        <v>0</v>
      </c>
      <c r="K1236" s="331">
        <f>K1237</f>
        <v>0</v>
      </c>
      <c r="L1236" s="331">
        <f>L1237</f>
        <v>0</v>
      </c>
      <c r="O1236" s="264"/>
    </row>
    <row r="1237" spans="1:15" ht="25.5" customHeight="1">
      <c r="A1237" s="388" t="s">
        <v>123</v>
      </c>
      <c r="B1237" s="379" t="s">
        <v>404</v>
      </c>
      <c r="C1237" s="209" t="s">
        <v>138</v>
      </c>
      <c r="D1237" s="209" t="s">
        <v>146</v>
      </c>
      <c r="E1237" s="427" t="s">
        <v>839</v>
      </c>
      <c r="F1237" s="209" t="s">
        <v>124</v>
      </c>
      <c r="G1237" s="209"/>
      <c r="H1237" s="331">
        <f>H1238+H1240</f>
        <v>0</v>
      </c>
      <c r="I1237" s="331">
        <f>I1238+I1240</f>
        <v>0</v>
      </c>
      <c r="J1237" s="349">
        <f t="shared" si="268"/>
        <v>0</v>
      </c>
      <c r="K1237" s="331">
        <f>K1238+K1240</f>
        <v>0</v>
      </c>
      <c r="L1237" s="331">
        <f>L1238+L1240</f>
        <v>0</v>
      </c>
      <c r="O1237" s="264"/>
    </row>
    <row r="1238" spans="1:15" ht="25.5" customHeight="1">
      <c r="A1238" s="388" t="s">
        <v>127</v>
      </c>
      <c r="B1238" s="379" t="s">
        <v>404</v>
      </c>
      <c r="C1238" s="209" t="s">
        <v>138</v>
      </c>
      <c r="D1238" s="209" t="s">
        <v>146</v>
      </c>
      <c r="E1238" s="427" t="s">
        <v>839</v>
      </c>
      <c r="F1238" s="209" t="s">
        <v>126</v>
      </c>
      <c r="G1238" s="209"/>
      <c r="H1238" s="331">
        <f>H1239</f>
        <v>0</v>
      </c>
      <c r="I1238" s="331">
        <f>I1239</f>
        <v>0</v>
      </c>
      <c r="J1238" s="349">
        <f t="shared" si="268"/>
        <v>0</v>
      </c>
      <c r="K1238" s="331">
        <f>K1239</f>
        <v>0</v>
      </c>
      <c r="L1238" s="331">
        <f>L1239</f>
        <v>0</v>
      </c>
      <c r="O1238" s="264"/>
    </row>
    <row r="1239" spans="1:15" ht="12.75" customHeight="1">
      <c r="A1239" s="388" t="s">
        <v>11</v>
      </c>
      <c r="B1239" s="379" t="s">
        <v>404</v>
      </c>
      <c r="C1239" s="209" t="s">
        <v>138</v>
      </c>
      <c r="D1239" s="209" t="s">
        <v>146</v>
      </c>
      <c r="E1239" s="427" t="s">
        <v>839</v>
      </c>
      <c r="F1239" s="209" t="s">
        <v>126</v>
      </c>
      <c r="G1239" s="209" t="s">
        <v>12</v>
      </c>
      <c r="H1239" s="331"/>
      <c r="I1239" s="331"/>
      <c r="J1239" s="349">
        <f t="shared" si="268"/>
        <v>0</v>
      </c>
      <c r="K1239" s="368"/>
      <c r="L1239" s="368"/>
      <c r="O1239" s="264"/>
    </row>
    <row r="1240" spans="1:15" ht="25.5" customHeight="1">
      <c r="A1240" s="388" t="s">
        <v>434</v>
      </c>
      <c r="B1240" s="379" t="s">
        <v>404</v>
      </c>
      <c r="C1240" s="209" t="s">
        <v>138</v>
      </c>
      <c r="D1240" s="209" t="s">
        <v>146</v>
      </c>
      <c r="E1240" s="427" t="s">
        <v>382</v>
      </c>
      <c r="F1240" s="209" t="s">
        <v>435</v>
      </c>
      <c r="G1240" s="209"/>
      <c r="H1240" s="331">
        <f>H1241</f>
        <v>0</v>
      </c>
      <c r="I1240" s="331">
        <f>I1241</f>
        <v>0</v>
      </c>
      <c r="J1240" s="349">
        <f t="shared" si="268"/>
        <v>0</v>
      </c>
      <c r="K1240" s="365"/>
      <c r="L1240" s="365"/>
      <c r="O1240" s="264"/>
    </row>
    <row r="1241" spans="1:15" ht="12.75" customHeight="1">
      <c r="A1241" s="388" t="s">
        <v>11</v>
      </c>
      <c r="B1241" s="379" t="s">
        <v>404</v>
      </c>
      <c r="C1241" s="209" t="s">
        <v>138</v>
      </c>
      <c r="D1241" s="209" t="s">
        <v>146</v>
      </c>
      <c r="E1241" s="427" t="s">
        <v>382</v>
      </c>
      <c r="F1241" s="209" t="s">
        <v>435</v>
      </c>
      <c r="G1241" s="209" t="s">
        <v>12</v>
      </c>
      <c r="H1241" s="331"/>
      <c r="I1241" s="331"/>
      <c r="J1241" s="349">
        <f t="shared" si="268"/>
        <v>0</v>
      </c>
      <c r="K1241" s="365"/>
      <c r="L1241" s="365"/>
      <c r="O1241" s="264"/>
    </row>
    <row r="1242" spans="1:15" ht="52.5" customHeight="1">
      <c r="A1242" s="388" t="s">
        <v>381</v>
      </c>
      <c r="B1242" s="379" t="s">
        <v>404</v>
      </c>
      <c r="C1242" s="209" t="s">
        <v>138</v>
      </c>
      <c r="D1242" s="209" t="s">
        <v>146</v>
      </c>
      <c r="E1242" s="427" t="s">
        <v>750</v>
      </c>
      <c r="F1242" s="209"/>
      <c r="G1242" s="209"/>
      <c r="H1242" s="331">
        <f>H1243</f>
        <v>2380.1999999999998</v>
      </c>
      <c r="I1242" s="331">
        <f>I1243</f>
        <v>0</v>
      </c>
      <c r="J1242" s="349">
        <f t="shared" si="268"/>
        <v>2380.1999999999998</v>
      </c>
      <c r="K1242" s="331">
        <f>K1243</f>
        <v>2380.1999999999998</v>
      </c>
      <c r="L1242" s="331">
        <f>L1243</f>
        <v>2380.1999999999998</v>
      </c>
      <c r="O1242" s="264"/>
    </row>
    <row r="1243" spans="1:15" ht="23.25" customHeight="1">
      <c r="A1243" s="388" t="s">
        <v>123</v>
      </c>
      <c r="B1243" s="379" t="s">
        <v>404</v>
      </c>
      <c r="C1243" s="209" t="s">
        <v>138</v>
      </c>
      <c r="D1243" s="209" t="s">
        <v>146</v>
      </c>
      <c r="E1243" s="427" t="s">
        <v>750</v>
      </c>
      <c r="F1243" s="209" t="s">
        <v>124</v>
      </c>
      <c r="G1243" s="209"/>
      <c r="H1243" s="331">
        <f>H1244+H1246</f>
        <v>2380.1999999999998</v>
      </c>
      <c r="I1243" s="331">
        <f>I1244+I1246</f>
        <v>0</v>
      </c>
      <c r="J1243" s="349">
        <f t="shared" si="268"/>
        <v>2380.1999999999998</v>
      </c>
      <c r="K1243" s="331">
        <f>K1244+K1246</f>
        <v>2380.1999999999998</v>
      </c>
      <c r="L1243" s="331">
        <f>L1244+L1246</f>
        <v>2380.1999999999998</v>
      </c>
      <c r="O1243" s="264"/>
    </row>
    <row r="1244" spans="1:15" ht="38.25">
      <c r="A1244" s="388" t="s">
        <v>127</v>
      </c>
      <c r="B1244" s="379" t="s">
        <v>404</v>
      </c>
      <c r="C1244" s="209" t="s">
        <v>138</v>
      </c>
      <c r="D1244" s="209" t="s">
        <v>146</v>
      </c>
      <c r="E1244" s="427" t="s">
        <v>750</v>
      </c>
      <c r="F1244" s="209" t="s">
        <v>126</v>
      </c>
      <c r="G1244" s="209"/>
      <c r="H1244" s="331">
        <f>H1245</f>
        <v>998.5</v>
      </c>
      <c r="I1244" s="331">
        <f>I1245</f>
        <v>0</v>
      </c>
      <c r="J1244" s="349">
        <f t="shared" si="268"/>
        <v>998.5</v>
      </c>
      <c r="K1244" s="331">
        <f>K1245</f>
        <v>998.5</v>
      </c>
      <c r="L1244" s="331">
        <f>L1245</f>
        <v>998.5</v>
      </c>
      <c r="O1244" s="264"/>
    </row>
    <row r="1245" spans="1:15">
      <c r="A1245" s="388" t="s">
        <v>11</v>
      </c>
      <c r="B1245" s="379" t="s">
        <v>404</v>
      </c>
      <c r="C1245" s="209" t="s">
        <v>138</v>
      </c>
      <c r="D1245" s="209" t="s">
        <v>146</v>
      </c>
      <c r="E1245" s="427" t="s">
        <v>750</v>
      </c>
      <c r="F1245" s="209" t="s">
        <v>126</v>
      </c>
      <c r="G1245" s="209" t="s">
        <v>12</v>
      </c>
      <c r="H1245" s="331">
        <v>998.5</v>
      </c>
      <c r="I1245" s="331"/>
      <c r="J1245" s="349">
        <f t="shared" si="268"/>
        <v>998.5</v>
      </c>
      <c r="K1245" s="331">
        <v>998.5</v>
      </c>
      <c r="L1245" s="331">
        <v>998.5</v>
      </c>
      <c r="O1245" s="264"/>
    </row>
    <row r="1246" spans="1:15" ht="25.5">
      <c r="A1246" s="388" t="s">
        <v>434</v>
      </c>
      <c r="B1246" s="379" t="s">
        <v>404</v>
      </c>
      <c r="C1246" s="209" t="s">
        <v>138</v>
      </c>
      <c r="D1246" s="209" t="s">
        <v>146</v>
      </c>
      <c r="E1246" s="427" t="s">
        <v>750</v>
      </c>
      <c r="F1246" s="209" t="s">
        <v>435</v>
      </c>
      <c r="G1246" s="209"/>
      <c r="H1246" s="331">
        <f>H1247</f>
        <v>1381.7</v>
      </c>
      <c r="I1246" s="331">
        <f>I1247</f>
        <v>0</v>
      </c>
      <c r="J1246" s="349">
        <f t="shared" si="268"/>
        <v>1381.7</v>
      </c>
      <c r="K1246" s="331">
        <f>K1247</f>
        <v>1381.7</v>
      </c>
      <c r="L1246" s="331">
        <f>L1247</f>
        <v>1381.7</v>
      </c>
      <c r="O1246" s="264"/>
    </row>
    <row r="1247" spans="1:15">
      <c r="A1247" s="388" t="s">
        <v>11</v>
      </c>
      <c r="B1247" s="379" t="s">
        <v>404</v>
      </c>
      <c r="C1247" s="209" t="s">
        <v>138</v>
      </c>
      <c r="D1247" s="209" t="s">
        <v>146</v>
      </c>
      <c r="E1247" s="427" t="s">
        <v>750</v>
      </c>
      <c r="F1247" s="209" t="s">
        <v>435</v>
      </c>
      <c r="G1247" s="209" t="s">
        <v>12</v>
      </c>
      <c r="H1247" s="331">
        <v>1381.7</v>
      </c>
      <c r="I1247" s="331"/>
      <c r="J1247" s="349">
        <f t="shared" si="268"/>
        <v>1381.7</v>
      </c>
      <c r="K1247" s="331">
        <v>1381.7</v>
      </c>
      <c r="L1247" s="331">
        <v>1381.7</v>
      </c>
      <c r="O1247" s="264"/>
    </row>
    <row r="1248" spans="1:15" ht="114" hidden="1" customHeight="1">
      <c r="A1248" s="453" t="s">
        <v>630</v>
      </c>
      <c r="B1248" s="379" t="s">
        <v>404</v>
      </c>
      <c r="C1248" s="209" t="s">
        <v>138</v>
      </c>
      <c r="D1248" s="209" t="s">
        <v>146</v>
      </c>
      <c r="E1248" s="402" t="s">
        <v>751</v>
      </c>
      <c r="F1248" s="358"/>
      <c r="G1248" s="358"/>
      <c r="H1248" s="331">
        <f t="shared" ref="H1248:L1250" si="270">H1249</f>
        <v>0</v>
      </c>
      <c r="I1248" s="331">
        <f t="shared" si="270"/>
        <v>0</v>
      </c>
      <c r="J1248" s="349">
        <f t="shared" si="268"/>
        <v>0</v>
      </c>
      <c r="K1248" s="331">
        <f t="shared" si="270"/>
        <v>0</v>
      </c>
      <c r="L1248" s="331">
        <f t="shared" si="270"/>
        <v>0</v>
      </c>
      <c r="O1248" s="264"/>
    </row>
    <row r="1249" spans="1:15" ht="25.5" hidden="1" customHeight="1">
      <c r="A1249" s="388" t="s">
        <v>123</v>
      </c>
      <c r="B1249" s="379" t="s">
        <v>404</v>
      </c>
      <c r="C1249" s="209" t="s">
        <v>138</v>
      </c>
      <c r="D1249" s="209" t="s">
        <v>146</v>
      </c>
      <c r="E1249" s="402" t="s">
        <v>751</v>
      </c>
      <c r="F1249" s="209" t="s">
        <v>124</v>
      </c>
      <c r="G1249" s="209"/>
      <c r="H1249" s="331">
        <f t="shared" si="270"/>
        <v>0</v>
      </c>
      <c r="I1249" s="331">
        <f t="shared" si="270"/>
        <v>0</v>
      </c>
      <c r="J1249" s="349">
        <f t="shared" si="268"/>
        <v>0</v>
      </c>
      <c r="K1249" s="331">
        <f t="shared" si="270"/>
        <v>0</v>
      </c>
      <c r="L1249" s="331">
        <f t="shared" si="270"/>
        <v>0</v>
      </c>
      <c r="O1249" s="264"/>
    </row>
    <row r="1250" spans="1:15" ht="34.5" hidden="1" customHeight="1">
      <c r="A1250" s="388" t="s">
        <v>127</v>
      </c>
      <c r="B1250" s="379" t="s">
        <v>404</v>
      </c>
      <c r="C1250" s="209" t="s">
        <v>138</v>
      </c>
      <c r="D1250" s="209" t="s">
        <v>146</v>
      </c>
      <c r="E1250" s="402" t="s">
        <v>751</v>
      </c>
      <c r="F1250" s="209" t="s">
        <v>126</v>
      </c>
      <c r="G1250" s="209"/>
      <c r="H1250" s="331">
        <f t="shared" si="270"/>
        <v>0</v>
      </c>
      <c r="I1250" s="331">
        <f t="shared" si="270"/>
        <v>0</v>
      </c>
      <c r="J1250" s="349">
        <f t="shared" si="268"/>
        <v>0</v>
      </c>
      <c r="K1250" s="331">
        <f t="shared" si="270"/>
        <v>0</v>
      </c>
      <c r="L1250" s="331">
        <f t="shared" si="270"/>
        <v>0</v>
      </c>
      <c r="O1250" s="264"/>
    </row>
    <row r="1251" spans="1:15" ht="12.75" hidden="1" customHeight="1">
      <c r="A1251" s="388" t="s">
        <v>11</v>
      </c>
      <c r="B1251" s="379" t="s">
        <v>404</v>
      </c>
      <c r="C1251" s="209" t="s">
        <v>138</v>
      </c>
      <c r="D1251" s="209" t="s">
        <v>146</v>
      </c>
      <c r="E1251" s="402" t="s">
        <v>751</v>
      </c>
      <c r="F1251" s="209" t="s">
        <v>126</v>
      </c>
      <c r="G1251" s="209" t="s">
        <v>12</v>
      </c>
      <c r="H1251" s="331"/>
      <c r="I1251" s="331"/>
      <c r="J1251" s="349">
        <f t="shared" si="268"/>
        <v>0</v>
      </c>
      <c r="K1251" s="368"/>
      <c r="L1251" s="365"/>
      <c r="O1251" s="264"/>
    </row>
    <row r="1252" spans="1:15" ht="60" customHeight="1">
      <c r="A1252" s="388" t="s">
        <v>383</v>
      </c>
      <c r="B1252" s="379" t="s">
        <v>404</v>
      </c>
      <c r="C1252" s="209" t="s">
        <v>138</v>
      </c>
      <c r="D1252" s="209" t="s">
        <v>146</v>
      </c>
      <c r="E1252" s="427" t="s">
        <v>752</v>
      </c>
      <c r="F1252" s="358"/>
      <c r="G1252" s="358"/>
      <c r="H1252" s="331">
        <f t="shared" ref="H1252:I1254" si="271">H1253</f>
        <v>559.4</v>
      </c>
      <c r="I1252" s="331">
        <f t="shared" si="271"/>
        <v>0</v>
      </c>
      <c r="J1252" s="349">
        <f t="shared" si="268"/>
        <v>559.4</v>
      </c>
      <c r="K1252" s="331">
        <f t="shared" ref="K1252:L1254" si="272">K1253</f>
        <v>559.4</v>
      </c>
      <c r="L1252" s="331">
        <f t="shared" si="272"/>
        <v>559.4</v>
      </c>
      <c r="O1252" s="264"/>
    </row>
    <row r="1253" spans="1:15" ht="23.25" customHeight="1">
      <c r="A1253" s="388" t="s">
        <v>123</v>
      </c>
      <c r="B1253" s="379" t="s">
        <v>404</v>
      </c>
      <c r="C1253" s="209" t="s">
        <v>138</v>
      </c>
      <c r="D1253" s="209" t="s">
        <v>146</v>
      </c>
      <c r="E1253" s="427" t="s">
        <v>752</v>
      </c>
      <c r="F1253" s="209" t="s">
        <v>124</v>
      </c>
      <c r="G1253" s="209"/>
      <c r="H1253" s="331">
        <f t="shared" si="271"/>
        <v>559.4</v>
      </c>
      <c r="I1253" s="331">
        <f t="shared" si="271"/>
        <v>0</v>
      </c>
      <c r="J1253" s="349">
        <f t="shared" si="268"/>
        <v>559.4</v>
      </c>
      <c r="K1253" s="331">
        <f t="shared" si="272"/>
        <v>559.4</v>
      </c>
      <c r="L1253" s="331">
        <f t="shared" si="272"/>
        <v>559.4</v>
      </c>
      <c r="O1253" s="264"/>
    </row>
    <row r="1254" spans="1:15" ht="38.25">
      <c r="A1254" s="388" t="s">
        <v>127</v>
      </c>
      <c r="B1254" s="379" t="s">
        <v>404</v>
      </c>
      <c r="C1254" s="209" t="s">
        <v>138</v>
      </c>
      <c r="D1254" s="209" t="s">
        <v>146</v>
      </c>
      <c r="E1254" s="427" t="s">
        <v>752</v>
      </c>
      <c r="F1254" s="209" t="s">
        <v>126</v>
      </c>
      <c r="G1254" s="209"/>
      <c r="H1254" s="331">
        <f t="shared" si="271"/>
        <v>559.4</v>
      </c>
      <c r="I1254" s="331">
        <f t="shared" si="271"/>
        <v>0</v>
      </c>
      <c r="J1254" s="349">
        <f t="shared" si="268"/>
        <v>559.4</v>
      </c>
      <c r="K1254" s="331">
        <f t="shared" si="272"/>
        <v>559.4</v>
      </c>
      <c r="L1254" s="331">
        <f t="shared" si="272"/>
        <v>559.4</v>
      </c>
      <c r="O1254" s="264"/>
    </row>
    <row r="1255" spans="1:15">
      <c r="A1255" s="388" t="s">
        <v>11</v>
      </c>
      <c r="B1255" s="379" t="s">
        <v>404</v>
      </c>
      <c r="C1255" s="209" t="s">
        <v>138</v>
      </c>
      <c r="D1255" s="209" t="s">
        <v>146</v>
      </c>
      <c r="E1255" s="427" t="s">
        <v>752</v>
      </c>
      <c r="F1255" s="209" t="s">
        <v>126</v>
      </c>
      <c r="G1255" s="209" t="s">
        <v>12</v>
      </c>
      <c r="H1255" s="331">
        <v>559.4</v>
      </c>
      <c r="I1255" s="331"/>
      <c r="J1255" s="349">
        <f t="shared" si="268"/>
        <v>559.4</v>
      </c>
      <c r="K1255" s="331">
        <v>559.4</v>
      </c>
      <c r="L1255" s="331">
        <v>559.4</v>
      </c>
      <c r="O1255" s="264"/>
    </row>
    <row r="1256" spans="1:15" ht="24" customHeight="1">
      <c r="A1256" s="48" t="s">
        <v>151</v>
      </c>
      <c r="B1256" s="84" t="s">
        <v>404</v>
      </c>
      <c r="C1256" s="250" t="s">
        <v>138</v>
      </c>
      <c r="D1256" s="250" t="s">
        <v>152</v>
      </c>
      <c r="E1256" s="454"/>
      <c r="F1256" s="250"/>
      <c r="G1256" s="250"/>
      <c r="H1256" s="349">
        <f>H1258+H1265</f>
        <v>1644</v>
      </c>
      <c r="I1256" s="349">
        <f>I1258+I1265</f>
        <v>220.5</v>
      </c>
      <c r="J1256" s="349">
        <f t="shared" si="268"/>
        <v>1864.5</v>
      </c>
      <c r="K1256" s="349">
        <f>K1258+K1265</f>
        <v>1184.5</v>
      </c>
      <c r="L1256" s="349">
        <f>L1258+L1265</f>
        <v>1184.5</v>
      </c>
      <c r="O1256" s="264"/>
    </row>
    <row r="1257" spans="1:15" ht="25.5" customHeight="1">
      <c r="A1257" s="48" t="s">
        <v>16</v>
      </c>
      <c r="B1257" s="84" t="s">
        <v>404</v>
      </c>
      <c r="C1257" s="250" t="s">
        <v>138</v>
      </c>
      <c r="D1257" s="250" t="s">
        <v>152</v>
      </c>
      <c r="E1257" s="454" t="s">
        <v>203</v>
      </c>
      <c r="F1257" s="250"/>
      <c r="G1257" s="250"/>
      <c r="H1257" s="349">
        <f>H1258</f>
        <v>0</v>
      </c>
      <c r="I1257" s="349">
        <f>I1258</f>
        <v>0</v>
      </c>
      <c r="J1257" s="349">
        <f t="shared" si="268"/>
        <v>0</v>
      </c>
      <c r="K1257" s="365"/>
      <c r="L1257" s="365"/>
      <c r="O1257" s="264"/>
    </row>
    <row r="1258" spans="1:15" ht="38.25" customHeight="1">
      <c r="A1258" s="455" t="s">
        <v>153</v>
      </c>
      <c r="B1258" s="456" t="s">
        <v>404</v>
      </c>
      <c r="C1258" s="250" t="s">
        <v>138</v>
      </c>
      <c r="D1258" s="250" t="s">
        <v>152</v>
      </c>
      <c r="E1258" s="454" t="s">
        <v>257</v>
      </c>
      <c r="F1258" s="250"/>
      <c r="G1258" s="250"/>
      <c r="H1258" s="349">
        <f>H1261+H1264</f>
        <v>0</v>
      </c>
      <c r="I1258" s="349">
        <f>I1261+I1264</f>
        <v>0</v>
      </c>
      <c r="J1258" s="349">
        <f t="shared" si="268"/>
        <v>0</v>
      </c>
      <c r="K1258" s="365"/>
      <c r="L1258" s="365"/>
      <c r="O1258" s="264"/>
    </row>
    <row r="1259" spans="1:15" ht="73.5" customHeight="1">
      <c r="A1259" s="369" t="s">
        <v>18</v>
      </c>
      <c r="B1259" s="370" t="s">
        <v>404</v>
      </c>
      <c r="C1259" s="209" t="s">
        <v>138</v>
      </c>
      <c r="D1259" s="209" t="s">
        <v>152</v>
      </c>
      <c r="E1259" s="427" t="s">
        <v>257</v>
      </c>
      <c r="F1259" s="209" t="s">
        <v>19</v>
      </c>
      <c r="G1259" s="209"/>
      <c r="H1259" s="331">
        <f>H1260</f>
        <v>0</v>
      </c>
      <c r="I1259" s="331">
        <f>I1260</f>
        <v>0</v>
      </c>
      <c r="J1259" s="349">
        <f t="shared" si="268"/>
        <v>0</v>
      </c>
      <c r="K1259" s="365"/>
      <c r="L1259" s="365"/>
      <c r="O1259" s="264"/>
    </row>
    <row r="1260" spans="1:15" ht="25.5" customHeight="1">
      <c r="A1260" s="369" t="s">
        <v>20</v>
      </c>
      <c r="B1260" s="370" t="s">
        <v>404</v>
      </c>
      <c r="C1260" s="209" t="s">
        <v>138</v>
      </c>
      <c r="D1260" s="209" t="s">
        <v>152</v>
      </c>
      <c r="E1260" s="427" t="s">
        <v>257</v>
      </c>
      <c r="F1260" s="209" t="s">
        <v>21</v>
      </c>
      <c r="G1260" s="209"/>
      <c r="H1260" s="331">
        <f>H1261</f>
        <v>0</v>
      </c>
      <c r="I1260" s="331">
        <f>I1261</f>
        <v>0</v>
      </c>
      <c r="J1260" s="349">
        <f t="shared" si="268"/>
        <v>0</v>
      </c>
      <c r="K1260" s="365"/>
      <c r="L1260" s="365"/>
      <c r="O1260" s="264"/>
    </row>
    <row r="1261" spans="1:15" ht="12.75" customHeight="1">
      <c r="A1261" s="369" t="s">
        <v>57</v>
      </c>
      <c r="B1261" s="370" t="s">
        <v>404</v>
      </c>
      <c r="C1261" s="209" t="s">
        <v>138</v>
      </c>
      <c r="D1261" s="209" t="s">
        <v>152</v>
      </c>
      <c r="E1261" s="427" t="s">
        <v>257</v>
      </c>
      <c r="F1261" s="209" t="s">
        <v>21</v>
      </c>
      <c r="G1261" s="209" t="s">
        <v>12</v>
      </c>
      <c r="H1261" s="331"/>
      <c r="I1261" s="331"/>
      <c r="J1261" s="349">
        <f t="shared" si="268"/>
        <v>0</v>
      </c>
      <c r="K1261" s="365"/>
      <c r="L1261" s="365"/>
      <c r="O1261" s="264"/>
    </row>
    <row r="1262" spans="1:15" ht="25.5" customHeight="1">
      <c r="A1262" s="369" t="s">
        <v>35</v>
      </c>
      <c r="B1262" s="370" t="s">
        <v>404</v>
      </c>
      <c r="C1262" s="209" t="s">
        <v>138</v>
      </c>
      <c r="D1262" s="209" t="s">
        <v>152</v>
      </c>
      <c r="E1262" s="427" t="s">
        <v>257</v>
      </c>
      <c r="F1262" s="209" t="s">
        <v>27</v>
      </c>
      <c r="G1262" s="209"/>
      <c r="H1262" s="331">
        <f>H1263</f>
        <v>0</v>
      </c>
      <c r="I1262" s="331">
        <f>I1263</f>
        <v>0</v>
      </c>
      <c r="J1262" s="349">
        <f t="shared" si="268"/>
        <v>0</v>
      </c>
      <c r="K1262" s="365"/>
      <c r="L1262" s="365"/>
      <c r="O1262" s="264"/>
    </row>
    <row r="1263" spans="1:15" ht="38.25" customHeight="1">
      <c r="A1263" s="369" t="s">
        <v>28</v>
      </c>
      <c r="B1263" s="370" t="s">
        <v>404</v>
      </c>
      <c r="C1263" s="209" t="s">
        <v>138</v>
      </c>
      <c r="D1263" s="209" t="s">
        <v>152</v>
      </c>
      <c r="E1263" s="427" t="s">
        <v>257</v>
      </c>
      <c r="F1263" s="209" t="s">
        <v>29</v>
      </c>
      <c r="G1263" s="209"/>
      <c r="H1263" s="331">
        <f>H1264</f>
        <v>0</v>
      </c>
      <c r="I1263" s="331">
        <f>I1264</f>
        <v>0</v>
      </c>
      <c r="J1263" s="349">
        <f t="shared" si="268"/>
        <v>0</v>
      </c>
      <c r="K1263" s="365"/>
      <c r="L1263" s="365"/>
      <c r="O1263" s="264"/>
    </row>
    <row r="1264" spans="1:15" ht="12.75" customHeight="1">
      <c r="A1264" s="369" t="s">
        <v>57</v>
      </c>
      <c r="B1264" s="370" t="s">
        <v>404</v>
      </c>
      <c r="C1264" s="209" t="s">
        <v>138</v>
      </c>
      <c r="D1264" s="209" t="s">
        <v>152</v>
      </c>
      <c r="E1264" s="427" t="s">
        <v>257</v>
      </c>
      <c r="F1264" s="209" t="s">
        <v>29</v>
      </c>
      <c r="G1264" s="209" t="s">
        <v>12</v>
      </c>
      <c r="H1264" s="331"/>
      <c r="I1264" s="331"/>
      <c r="J1264" s="349">
        <f t="shared" si="268"/>
        <v>0</v>
      </c>
      <c r="K1264" s="365"/>
      <c r="L1264" s="365"/>
      <c r="O1264" s="264"/>
    </row>
    <row r="1265" spans="1:15" ht="24" customHeight="1">
      <c r="A1265" s="48" t="s">
        <v>16</v>
      </c>
      <c r="B1265" s="84" t="s">
        <v>404</v>
      </c>
      <c r="C1265" s="250" t="s">
        <v>138</v>
      </c>
      <c r="D1265" s="250" t="s">
        <v>152</v>
      </c>
      <c r="E1265" s="454" t="s">
        <v>651</v>
      </c>
      <c r="F1265" s="250"/>
      <c r="G1265" s="250"/>
      <c r="H1265" s="331">
        <f>H1274+H1266+H1270</f>
        <v>1644</v>
      </c>
      <c r="I1265" s="331">
        <f>I1274+I1266+I1270</f>
        <v>220.5</v>
      </c>
      <c r="J1265" s="349">
        <f t="shared" si="268"/>
        <v>1864.5</v>
      </c>
      <c r="K1265" s="331">
        <f>K1274+K1266+K1270</f>
        <v>1184.5</v>
      </c>
      <c r="L1265" s="331">
        <f>L1274+L1266+L1270</f>
        <v>1184.5</v>
      </c>
      <c r="O1265" s="264"/>
    </row>
    <row r="1266" spans="1:15" ht="38.25">
      <c r="A1266" s="369" t="s">
        <v>871</v>
      </c>
      <c r="B1266" s="370" t="s">
        <v>404</v>
      </c>
      <c r="C1266" s="209" t="s">
        <v>138</v>
      </c>
      <c r="D1266" s="209" t="s">
        <v>152</v>
      </c>
      <c r="E1266" s="209" t="s">
        <v>868</v>
      </c>
      <c r="F1266" s="209"/>
      <c r="G1266" s="209"/>
      <c r="H1266" s="331">
        <f t="shared" ref="H1266:I1272" si="273">H1267</f>
        <v>0</v>
      </c>
      <c r="I1266" s="331">
        <f t="shared" si="273"/>
        <v>0</v>
      </c>
      <c r="J1266" s="349">
        <f t="shared" si="268"/>
        <v>0</v>
      </c>
      <c r="K1266" s="331">
        <f t="shared" ref="K1266:L1268" si="274">K1267</f>
        <v>0</v>
      </c>
      <c r="L1266" s="331">
        <f t="shared" si="274"/>
        <v>0</v>
      </c>
      <c r="O1266" s="264"/>
    </row>
    <row r="1267" spans="1:15" ht="24" customHeight="1">
      <c r="A1267" s="369" t="s">
        <v>18</v>
      </c>
      <c r="B1267" s="370" t="s">
        <v>404</v>
      </c>
      <c r="C1267" s="209" t="s">
        <v>138</v>
      </c>
      <c r="D1267" s="209" t="s">
        <v>152</v>
      </c>
      <c r="E1267" s="209" t="s">
        <v>868</v>
      </c>
      <c r="F1267" s="209" t="s">
        <v>19</v>
      </c>
      <c r="G1267" s="209"/>
      <c r="H1267" s="331">
        <f t="shared" si="273"/>
        <v>0</v>
      </c>
      <c r="I1267" s="331">
        <f t="shared" si="273"/>
        <v>0</v>
      </c>
      <c r="J1267" s="349">
        <f t="shared" si="268"/>
        <v>0</v>
      </c>
      <c r="K1267" s="331">
        <f t="shared" si="274"/>
        <v>0</v>
      </c>
      <c r="L1267" s="331">
        <f t="shared" si="274"/>
        <v>0</v>
      </c>
      <c r="O1267" s="264"/>
    </row>
    <row r="1268" spans="1:15" ht="31.5" customHeight="1">
      <c r="A1268" s="369" t="s">
        <v>20</v>
      </c>
      <c r="B1268" s="370" t="s">
        <v>404</v>
      </c>
      <c r="C1268" s="209" t="s">
        <v>138</v>
      </c>
      <c r="D1268" s="209" t="s">
        <v>152</v>
      </c>
      <c r="E1268" s="209" t="s">
        <v>868</v>
      </c>
      <c r="F1268" s="209" t="s">
        <v>21</v>
      </c>
      <c r="G1268" s="209"/>
      <c r="H1268" s="331">
        <f t="shared" si="273"/>
        <v>0</v>
      </c>
      <c r="I1268" s="331">
        <f t="shared" si="273"/>
        <v>0</v>
      </c>
      <c r="J1268" s="349">
        <f t="shared" si="268"/>
        <v>0</v>
      </c>
      <c r="K1268" s="331">
        <f t="shared" si="274"/>
        <v>0</v>
      </c>
      <c r="L1268" s="331">
        <f t="shared" si="274"/>
        <v>0</v>
      </c>
      <c r="O1268" s="264"/>
    </row>
    <row r="1269" spans="1:15" ht="15" customHeight="1">
      <c r="A1269" s="369" t="s">
        <v>869</v>
      </c>
      <c r="B1269" s="370" t="s">
        <v>404</v>
      </c>
      <c r="C1269" s="209" t="s">
        <v>138</v>
      </c>
      <c r="D1269" s="209" t="s">
        <v>152</v>
      </c>
      <c r="E1269" s="209" t="s">
        <v>868</v>
      </c>
      <c r="F1269" s="209" t="s">
        <v>21</v>
      </c>
      <c r="G1269" s="209" t="s">
        <v>197</v>
      </c>
      <c r="H1269" s="331"/>
      <c r="I1269" s="331"/>
      <c r="J1269" s="349">
        <f t="shared" si="268"/>
        <v>0</v>
      </c>
      <c r="K1269" s="331"/>
      <c r="L1269" s="365"/>
      <c r="O1269" s="264"/>
    </row>
    <row r="1270" spans="1:15" ht="51" customHeight="1">
      <c r="A1270" s="457" t="s">
        <v>1066</v>
      </c>
      <c r="B1270" s="370" t="s">
        <v>404</v>
      </c>
      <c r="C1270" s="209" t="s">
        <v>138</v>
      </c>
      <c r="D1270" s="209" t="s">
        <v>152</v>
      </c>
      <c r="E1270" s="209" t="s">
        <v>934</v>
      </c>
      <c r="F1270" s="209"/>
      <c r="G1270" s="209"/>
      <c r="H1270" s="331">
        <f t="shared" si="273"/>
        <v>459.5</v>
      </c>
      <c r="I1270" s="331">
        <f t="shared" si="273"/>
        <v>220.5</v>
      </c>
      <c r="J1270" s="349">
        <f t="shared" si="268"/>
        <v>680</v>
      </c>
      <c r="K1270" s="331"/>
      <c r="L1270" s="365"/>
      <c r="O1270" s="264"/>
    </row>
    <row r="1271" spans="1:15" ht="51" customHeight="1">
      <c r="A1271" s="225" t="s">
        <v>190</v>
      </c>
      <c r="B1271" s="370" t="s">
        <v>404</v>
      </c>
      <c r="C1271" s="209" t="s">
        <v>138</v>
      </c>
      <c r="D1271" s="209" t="s">
        <v>152</v>
      </c>
      <c r="E1271" s="209" t="s">
        <v>934</v>
      </c>
      <c r="F1271" s="209" t="s">
        <v>99</v>
      </c>
      <c r="G1271" s="209"/>
      <c r="H1271" s="331">
        <f t="shared" si="273"/>
        <v>459.5</v>
      </c>
      <c r="I1271" s="331">
        <f t="shared" si="273"/>
        <v>220.5</v>
      </c>
      <c r="J1271" s="349">
        <f t="shared" si="268"/>
        <v>680</v>
      </c>
      <c r="K1271" s="331"/>
      <c r="L1271" s="365"/>
      <c r="O1271" s="264"/>
    </row>
    <row r="1272" spans="1:15" ht="18" customHeight="1">
      <c r="A1272" s="225" t="s">
        <v>100</v>
      </c>
      <c r="B1272" s="370" t="s">
        <v>404</v>
      </c>
      <c r="C1272" s="209" t="s">
        <v>138</v>
      </c>
      <c r="D1272" s="209" t="s">
        <v>152</v>
      </c>
      <c r="E1272" s="209" t="s">
        <v>934</v>
      </c>
      <c r="F1272" s="209" t="s">
        <v>101</v>
      </c>
      <c r="G1272" s="209"/>
      <c r="H1272" s="331">
        <f t="shared" si="273"/>
        <v>459.5</v>
      </c>
      <c r="I1272" s="331">
        <f t="shared" si="273"/>
        <v>220.5</v>
      </c>
      <c r="J1272" s="349">
        <f t="shared" si="268"/>
        <v>680</v>
      </c>
      <c r="K1272" s="331"/>
      <c r="L1272" s="365"/>
      <c r="O1272" s="264"/>
    </row>
    <row r="1273" spans="1:15" ht="20.25" customHeight="1">
      <c r="A1273" s="369" t="s">
        <v>11</v>
      </c>
      <c r="B1273" s="370" t="s">
        <v>404</v>
      </c>
      <c r="C1273" s="209" t="s">
        <v>138</v>
      </c>
      <c r="D1273" s="209" t="s">
        <v>152</v>
      </c>
      <c r="E1273" s="209" t="s">
        <v>934</v>
      </c>
      <c r="F1273" s="209" t="s">
        <v>101</v>
      </c>
      <c r="G1273" s="209" t="s">
        <v>12</v>
      </c>
      <c r="H1273" s="331">
        <v>459.5</v>
      </c>
      <c r="I1273" s="331">
        <v>220.5</v>
      </c>
      <c r="J1273" s="349">
        <f t="shared" si="268"/>
        <v>680</v>
      </c>
      <c r="K1273" s="331"/>
      <c r="L1273" s="365"/>
      <c r="O1273" s="264"/>
    </row>
    <row r="1274" spans="1:15" ht="35.25" customHeight="1">
      <c r="A1274" s="455" t="s">
        <v>153</v>
      </c>
      <c r="B1274" s="456" t="s">
        <v>404</v>
      </c>
      <c r="C1274" s="250" t="s">
        <v>138</v>
      </c>
      <c r="D1274" s="250" t="s">
        <v>152</v>
      </c>
      <c r="E1274" s="454" t="s">
        <v>851</v>
      </c>
      <c r="F1274" s="250"/>
      <c r="G1274" s="250"/>
      <c r="H1274" s="331">
        <f>H1275</f>
        <v>1184.5</v>
      </c>
      <c r="I1274" s="331">
        <f>I1275</f>
        <v>0</v>
      </c>
      <c r="J1274" s="349">
        <f t="shared" si="268"/>
        <v>1184.5</v>
      </c>
      <c r="K1274" s="331">
        <f>K1275</f>
        <v>1184.5</v>
      </c>
      <c r="L1274" s="331">
        <f>L1275</f>
        <v>1184.5</v>
      </c>
      <c r="O1274" s="264"/>
    </row>
    <row r="1275" spans="1:15" ht="67.5" customHeight="1">
      <c r="A1275" s="369" t="s">
        <v>18</v>
      </c>
      <c r="B1275" s="370" t="s">
        <v>404</v>
      </c>
      <c r="C1275" s="209" t="s">
        <v>138</v>
      </c>
      <c r="D1275" s="209" t="s">
        <v>152</v>
      </c>
      <c r="E1275" s="427" t="s">
        <v>851</v>
      </c>
      <c r="F1275" s="209" t="s">
        <v>19</v>
      </c>
      <c r="G1275" s="209"/>
      <c r="H1275" s="331">
        <f>H1276+H1278</f>
        <v>1184.5</v>
      </c>
      <c r="I1275" s="331">
        <f>I1276+I1278</f>
        <v>0</v>
      </c>
      <c r="J1275" s="349">
        <f t="shared" si="268"/>
        <v>1184.5</v>
      </c>
      <c r="K1275" s="331">
        <f>K1276+K1278</f>
        <v>1184.5</v>
      </c>
      <c r="L1275" s="331">
        <f>L1276+L1278</f>
        <v>1184.5</v>
      </c>
      <c r="O1275" s="264"/>
    </row>
    <row r="1276" spans="1:15" ht="38.25">
      <c r="A1276" s="369" t="s">
        <v>20</v>
      </c>
      <c r="B1276" s="370" t="s">
        <v>404</v>
      </c>
      <c r="C1276" s="209" t="s">
        <v>138</v>
      </c>
      <c r="D1276" s="209" t="s">
        <v>152</v>
      </c>
      <c r="E1276" s="427" t="s">
        <v>851</v>
      </c>
      <c r="F1276" s="209" t="s">
        <v>21</v>
      </c>
      <c r="G1276" s="209"/>
      <c r="H1276" s="331">
        <f>H1277</f>
        <v>1091</v>
      </c>
      <c r="I1276" s="331">
        <f>I1277</f>
        <v>0</v>
      </c>
      <c r="J1276" s="349">
        <f t="shared" si="268"/>
        <v>1091</v>
      </c>
      <c r="K1276" s="331">
        <f>K1277</f>
        <v>1091</v>
      </c>
      <c r="L1276" s="331">
        <f>L1277</f>
        <v>1091</v>
      </c>
      <c r="O1276" s="264"/>
    </row>
    <row r="1277" spans="1:15">
      <c r="A1277" s="369" t="s">
        <v>57</v>
      </c>
      <c r="B1277" s="370" t="s">
        <v>404</v>
      </c>
      <c r="C1277" s="209" t="s">
        <v>138</v>
      </c>
      <c r="D1277" s="209" t="s">
        <v>152</v>
      </c>
      <c r="E1277" s="427" t="s">
        <v>851</v>
      </c>
      <c r="F1277" s="209" t="s">
        <v>21</v>
      </c>
      <c r="G1277" s="209" t="s">
        <v>12</v>
      </c>
      <c r="H1277" s="331">
        <v>1091</v>
      </c>
      <c r="I1277" s="331"/>
      <c r="J1277" s="349">
        <f t="shared" si="268"/>
        <v>1091</v>
      </c>
      <c r="K1277" s="331">
        <v>1091</v>
      </c>
      <c r="L1277" s="331">
        <v>1091</v>
      </c>
      <c r="O1277" s="264"/>
    </row>
    <row r="1278" spans="1:15" ht="30.75" customHeight="1">
      <c r="A1278" s="369" t="s">
        <v>35</v>
      </c>
      <c r="B1278" s="370" t="s">
        <v>404</v>
      </c>
      <c r="C1278" s="209" t="s">
        <v>138</v>
      </c>
      <c r="D1278" s="209" t="s">
        <v>152</v>
      </c>
      <c r="E1278" s="427" t="s">
        <v>851</v>
      </c>
      <c r="F1278" s="209" t="s">
        <v>27</v>
      </c>
      <c r="G1278" s="209"/>
      <c r="H1278" s="331">
        <f t="shared" ref="H1278:L1279" si="275">H1279</f>
        <v>93.5</v>
      </c>
      <c r="I1278" s="331">
        <f t="shared" si="275"/>
        <v>0</v>
      </c>
      <c r="J1278" s="349">
        <f t="shared" si="268"/>
        <v>93.5</v>
      </c>
      <c r="K1278" s="331">
        <f t="shared" si="275"/>
        <v>93.5</v>
      </c>
      <c r="L1278" s="331">
        <f t="shared" si="275"/>
        <v>93.5</v>
      </c>
      <c r="O1278" s="264"/>
    </row>
    <row r="1279" spans="1:15" ht="42.75" customHeight="1">
      <c r="A1279" s="369" t="s">
        <v>28</v>
      </c>
      <c r="B1279" s="370" t="s">
        <v>404</v>
      </c>
      <c r="C1279" s="209" t="s">
        <v>138</v>
      </c>
      <c r="D1279" s="209" t="s">
        <v>152</v>
      </c>
      <c r="E1279" s="427" t="s">
        <v>851</v>
      </c>
      <c r="F1279" s="209" t="s">
        <v>29</v>
      </c>
      <c r="G1279" s="209"/>
      <c r="H1279" s="331">
        <f t="shared" si="275"/>
        <v>93.5</v>
      </c>
      <c r="I1279" s="331">
        <f t="shared" si="275"/>
        <v>0</v>
      </c>
      <c r="J1279" s="349">
        <f t="shared" si="268"/>
        <v>93.5</v>
      </c>
      <c r="K1279" s="331">
        <f t="shared" si="275"/>
        <v>93.5</v>
      </c>
      <c r="L1279" s="331">
        <f t="shared" si="275"/>
        <v>93.5</v>
      </c>
      <c r="O1279" s="264"/>
    </row>
    <row r="1280" spans="1:15">
      <c r="A1280" s="369" t="s">
        <v>57</v>
      </c>
      <c r="B1280" s="370" t="s">
        <v>404</v>
      </c>
      <c r="C1280" s="209" t="s">
        <v>138</v>
      </c>
      <c r="D1280" s="209" t="s">
        <v>152</v>
      </c>
      <c r="E1280" s="427" t="s">
        <v>851</v>
      </c>
      <c r="F1280" s="209" t="s">
        <v>29</v>
      </c>
      <c r="G1280" s="209" t="s">
        <v>12</v>
      </c>
      <c r="H1280" s="331">
        <v>93.5</v>
      </c>
      <c r="I1280" s="331"/>
      <c r="J1280" s="349">
        <f t="shared" si="268"/>
        <v>93.5</v>
      </c>
      <c r="K1280" s="331">
        <v>93.5</v>
      </c>
      <c r="L1280" s="331">
        <v>93.5</v>
      </c>
      <c r="O1280" s="264"/>
    </row>
    <row r="1281" spans="1:15" ht="209.25" customHeight="1">
      <c r="A1281" s="457" t="s">
        <v>940</v>
      </c>
      <c r="B1281" s="370" t="s">
        <v>404</v>
      </c>
      <c r="C1281" s="209" t="s">
        <v>138</v>
      </c>
      <c r="D1281" s="209" t="s">
        <v>152</v>
      </c>
      <c r="E1281" s="427" t="s">
        <v>923</v>
      </c>
      <c r="F1281" s="209"/>
      <c r="G1281" s="209"/>
      <c r="H1281" s="331">
        <f t="shared" ref="H1281:I1283" si="276">H1282</f>
        <v>0</v>
      </c>
      <c r="I1281" s="331">
        <f t="shared" si="276"/>
        <v>0</v>
      </c>
      <c r="J1281" s="349">
        <f t="shared" si="268"/>
        <v>0</v>
      </c>
      <c r="K1281" s="368"/>
      <c r="L1281" s="368"/>
      <c r="O1281" s="264"/>
    </row>
    <row r="1282" spans="1:15" ht="38.25">
      <c r="A1282" s="369" t="s">
        <v>35</v>
      </c>
      <c r="B1282" s="370" t="s">
        <v>404</v>
      </c>
      <c r="C1282" s="209" t="s">
        <v>138</v>
      </c>
      <c r="D1282" s="209" t="s">
        <v>152</v>
      </c>
      <c r="E1282" s="427" t="s">
        <v>923</v>
      </c>
      <c r="F1282" s="209" t="s">
        <v>27</v>
      </c>
      <c r="G1282" s="209"/>
      <c r="H1282" s="331">
        <f t="shared" si="276"/>
        <v>0</v>
      </c>
      <c r="I1282" s="331">
        <f t="shared" si="276"/>
        <v>0</v>
      </c>
      <c r="J1282" s="349">
        <f t="shared" si="268"/>
        <v>0</v>
      </c>
      <c r="K1282" s="368"/>
      <c r="L1282" s="368"/>
      <c r="O1282" s="264"/>
    </row>
    <row r="1283" spans="1:15" ht="38.25">
      <c r="A1283" s="369" t="s">
        <v>28</v>
      </c>
      <c r="B1283" s="370" t="s">
        <v>404</v>
      </c>
      <c r="C1283" s="209" t="s">
        <v>138</v>
      </c>
      <c r="D1283" s="209" t="s">
        <v>152</v>
      </c>
      <c r="E1283" s="427" t="s">
        <v>923</v>
      </c>
      <c r="F1283" s="209" t="s">
        <v>29</v>
      </c>
      <c r="G1283" s="209"/>
      <c r="H1283" s="331">
        <f t="shared" si="276"/>
        <v>0</v>
      </c>
      <c r="I1283" s="331">
        <f t="shared" si="276"/>
        <v>0</v>
      </c>
      <c r="J1283" s="349">
        <f t="shared" si="268"/>
        <v>0</v>
      </c>
      <c r="K1283" s="368"/>
      <c r="L1283" s="368"/>
      <c r="O1283" s="264"/>
    </row>
    <row r="1284" spans="1:15">
      <c r="A1284" s="369" t="s">
        <v>57</v>
      </c>
      <c r="B1284" s="370" t="s">
        <v>404</v>
      </c>
      <c r="C1284" s="209" t="s">
        <v>138</v>
      </c>
      <c r="D1284" s="209" t="s">
        <v>152</v>
      </c>
      <c r="E1284" s="427" t="s">
        <v>923</v>
      </c>
      <c r="F1284" s="209" t="s">
        <v>29</v>
      </c>
      <c r="G1284" s="209" t="s">
        <v>12</v>
      </c>
      <c r="H1284" s="331"/>
      <c r="I1284" s="331"/>
      <c r="J1284" s="349">
        <f t="shared" si="268"/>
        <v>0</v>
      </c>
      <c r="K1284" s="368"/>
      <c r="L1284" s="368"/>
      <c r="O1284" s="264"/>
    </row>
    <row r="1285" spans="1:15" ht="12" customHeight="1">
      <c r="A1285" s="21" t="s">
        <v>402</v>
      </c>
      <c r="B1285" s="353" t="s">
        <v>404</v>
      </c>
      <c r="C1285" s="250" t="s">
        <v>154</v>
      </c>
      <c r="D1285" s="209"/>
      <c r="E1285" s="454"/>
      <c r="F1285" s="250"/>
      <c r="G1285" s="250"/>
      <c r="H1285" s="349">
        <f t="shared" ref="H1285:L1291" si="277">H1286</f>
        <v>150</v>
      </c>
      <c r="I1285" s="349">
        <f t="shared" si="277"/>
        <v>0</v>
      </c>
      <c r="J1285" s="349">
        <f t="shared" si="268"/>
        <v>150</v>
      </c>
      <c r="K1285" s="349">
        <f t="shared" si="277"/>
        <v>150</v>
      </c>
      <c r="L1285" s="349">
        <f t="shared" si="277"/>
        <v>0</v>
      </c>
      <c r="O1285" s="264"/>
    </row>
    <row r="1286" spans="1:15">
      <c r="A1286" s="352" t="s">
        <v>155</v>
      </c>
      <c r="B1286" s="353" t="s">
        <v>404</v>
      </c>
      <c r="C1286" s="250" t="s">
        <v>154</v>
      </c>
      <c r="D1286" s="250" t="s">
        <v>156</v>
      </c>
      <c r="E1286" s="454"/>
      <c r="F1286" s="250"/>
      <c r="G1286" s="250"/>
      <c r="H1286" s="349">
        <f t="shared" si="277"/>
        <v>150</v>
      </c>
      <c r="I1286" s="349">
        <f t="shared" si="277"/>
        <v>0</v>
      </c>
      <c r="J1286" s="349">
        <f t="shared" si="268"/>
        <v>150</v>
      </c>
      <c r="K1286" s="349">
        <f t="shared" si="277"/>
        <v>150</v>
      </c>
      <c r="L1286" s="349">
        <f t="shared" si="277"/>
        <v>0</v>
      </c>
      <c r="O1286" s="264"/>
    </row>
    <row r="1287" spans="1:15" ht="38.25" customHeight="1">
      <c r="A1287" s="424" t="s">
        <v>953</v>
      </c>
      <c r="B1287" s="370" t="s">
        <v>404</v>
      </c>
      <c r="C1287" s="209" t="s">
        <v>154</v>
      </c>
      <c r="D1287" s="209" t="s">
        <v>156</v>
      </c>
      <c r="E1287" s="427" t="s">
        <v>753</v>
      </c>
      <c r="F1287" s="209"/>
      <c r="G1287" s="209"/>
      <c r="H1287" s="331">
        <f t="shared" si="277"/>
        <v>150</v>
      </c>
      <c r="I1287" s="331">
        <f t="shared" si="277"/>
        <v>0</v>
      </c>
      <c r="J1287" s="349">
        <f t="shared" si="268"/>
        <v>150</v>
      </c>
      <c r="K1287" s="331">
        <f t="shared" si="277"/>
        <v>150</v>
      </c>
      <c r="L1287" s="331">
        <f t="shared" si="277"/>
        <v>0</v>
      </c>
      <c r="O1287" s="264"/>
    </row>
    <row r="1288" spans="1:15" ht="50.25" customHeight="1">
      <c r="A1288" s="424" t="s">
        <v>952</v>
      </c>
      <c r="B1288" s="370" t="s">
        <v>404</v>
      </c>
      <c r="C1288" s="209" t="s">
        <v>154</v>
      </c>
      <c r="D1288" s="209" t="s">
        <v>156</v>
      </c>
      <c r="E1288" s="427" t="s">
        <v>754</v>
      </c>
      <c r="F1288" s="209"/>
      <c r="G1288" s="209"/>
      <c r="H1288" s="331">
        <f t="shared" si="277"/>
        <v>150</v>
      </c>
      <c r="I1288" s="331">
        <f t="shared" si="277"/>
        <v>0</v>
      </c>
      <c r="J1288" s="349">
        <f t="shared" ref="J1288:J1351" si="278">H1288+I1288</f>
        <v>150</v>
      </c>
      <c r="K1288" s="331">
        <f t="shared" si="277"/>
        <v>150</v>
      </c>
      <c r="L1288" s="331">
        <f t="shared" si="277"/>
        <v>0</v>
      </c>
      <c r="O1288" s="264"/>
    </row>
    <row r="1289" spans="1:15">
      <c r="A1289" s="424" t="s">
        <v>590</v>
      </c>
      <c r="B1289" s="370" t="s">
        <v>404</v>
      </c>
      <c r="C1289" s="209" t="s">
        <v>154</v>
      </c>
      <c r="D1289" s="209" t="s">
        <v>156</v>
      </c>
      <c r="E1289" s="427" t="s">
        <v>754</v>
      </c>
      <c r="F1289" s="209"/>
      <c r="G1289" s="209"/>
      <c r="H1289" s="331">
        <f t="shared" si="277"/>
        <v>150</v>
      </c>
      <c r="I1289" s="331">
        <f t="shared" si="277"/>
        <v>0</v>
      </c>
      <c r="J1289" s="349">
        <f t="shared" si="278"/>
        <v>150</v>
      </c>
      <c r="K1289" s="331">
        <f t="shared" si="277"/>
        <v>150</v>
      </c>
      <c r="L1289" s="331">
        <f t="shared" si="277"/>
        <v>0</v>
      </c>
      <c r="O1289" s="264"/>
    </row>
    <row r="1290" spans="1:15" ht="27.75" customHeight="1">
      <c r="A1290" s="369" t="s">
        <v>35</v>
      </c>
      <c r="B1290" s="370" t="s">
        <v>404</v>
      </c>
      <c r="C1290" s="209" t="s">
        <v>154</v>
      </c>
      <c r="D1290" s="209" t="s">
        <v>156</v>
      </c>
      <c r="E1290" s="427" t="s">
        <v>754</v>
      </c>
      <c r="F1290" s="209" t="s">
        <v>27</v>
      </c>
      <c r="G1290" s="209"/>
      <c r="H1290" s="331">
        <f t="shared" si="277"/>
        <v>150</v>
      </c>
      <c r="I1290" s="331">
        <f t="shared" si="277"/>
        <v>0</v>
      </c>
      <c r="J1290" s="349">
        <f t="shared" si="278"/>
        <v>150</v>
      </c>
      <c r="K1290" s="331">
        <f t="shared" si="277"/>
        <v>150</v>
      </c>
      <c r="L1290" s="331">
        <f t="shared" si="277"/>
        <v>0</v>
      </c>
      <c r="O1290" s="264"/>
    </row>
    <row r="1291" spans="1:15" ht="39" customHeight="1">
      <c r="A1291" s="369" t="s">
        <v>28</v>
      </c>
      <c r="B1291" s="370" t="s">
        <v>404</v>
      </c>
      <c r="C1291" s="209" t="s">
        <v>154</v>
      </c>
      <c r="D1291" s="209" t="s">
        <v>156</v>
      </c>
      <c r="E1291" s="427" t="s">
        <v>754</v>
      </c>
      <c r="F1291" s="209" t="s">
        <v>29</v>
      </c>
      <c r="G1291" s="209"/>
      <c r="H1291" s="331">
        <f t="shared" si="277"/>
        <v>150</v>
      </c>
      <c r="I1291" s="331">
        <f t="shared" si="277"/>
        <v>0</v>
      </c>
      <c r="J1291" s="349">
        <f t="shared" si="278"/>
        <v>150</v>
      </c>
      <c r="K1291" s="331">
        <f t="shared" si="277"/>
        <v>150</v>
      </c>
      <c r="L1291" s="331">
        <f t="shared" si="277"/>
        <v>0</v>
      </c>
      <c r="O1291" s="264"/>
    </row>
    <row r="1292" spans="1:15">
      <c r="A1292" s="369" t="s">
        <v>9</v>
      </c>
      <c r="B1292" s="370" t="s">
        <v>404</v>
      </c>
      <c r="C1292" s="209" t="s">
        <v>154</v>
      </c>
      <c r="D1292" s="209" t="s">
        <v>156</v>
      </c>
      <c r="E1292" s="427" t="s">
        <v>754</v>
      </c>
      <c r="F1292" s="209" t="s">
        <v>29</v>
      </c>
      <c r="G1292" s="209" t="s">
        <v>10</v>
      </c>
      <c r="H1292" s="331">
        <v>150</v>
      </c>
      <c r="I1292" s="331"/>
      <c r="J1292" s="349">
        <f t="shared" si="278"/>
        <v>150</v>
      </c>
      <c r="K1292" s="368">
        <v>150</v>
      </c>
      <c r="L1292" s="368"/>
      <c r="O1292" s="264"/>
    </row>
    <row r="1293" spans="1:15" ht="38.25">
      <c r="A1293" s="434" t="s">
        <v>410</v>
      </c>
      <c r="B1293" s="353" t="s">
        <v>91</v>
      </c>
      <c r="C1293" s="250"/>
      <c r="D1293" s="250"/>
      <c r="E1293" s="22"/>
      <c r="F1293" s="250"/>
      <c r="G1293" s="250"/>
      <c r="H1293" s="349">
        <f>H1294+H1295+H1296</f>
        <v>16262.529999999999</v>
      </c>
      <c r="I1293" s="349">
        <f>I1294+I1295+I1296</f>
        <v>100</v>
      </c>
      <c r="J1293" s="349">
        <f t="shared" si="278"/>
        <v>16362.529999999999</v>
      </c>
      <c r="K1293" s="349">
        <f>K1294+K1295+K1296</f>
        <v>15673.33</v>
      </c>
      <c r="L1293" s="349">
        <f>L1294+L1295+L1296</f>
        <v>13656.83</v>
      </c>
      <c r="M1293" s="264">
        <f>H1299+H1329+H1357+H1503+H1513</f>
        <v>16262.53</v>
      </c>
      <c r="O1293" s="264"/>
    </row>
    <row r="1294" spans="1:15">
      <c r="A1294" s="352" t="s">
        <v>128</v>
      </c>
      <c r="B1294" s="353" t="s">
        <v>91</v>
      </c>
      <c r="C1294" s="250"/>
      <c r="D1294" s="250"/>
      <c r="E1294" s="22"/>
      <c r="F1294" s="250"/>
      <c r="G1294" s="250" t="s">
        <v>10</v>
      </c>
      <c r="H1294" s="349">
        <f>H1319+H1322+H1325+H1336+H1376+H1392+H1403+H1512+H1520+H1497+H1428+H1327+H1419+H1397+H1346+H1340+H1518+H1355+H1440+H1481+H1502</f>
        <v>15662.529999999999</v>
      </c>
      <c r="I1294" s="349">
        <f>I1319+I1322+I1325+I1336+I1376+I1392+I1403+I1512+I1520+I1497+I1428+I1327+I1419+I1397+I1346+I1340+I1518+I1355+I1440+I1481+I1502</f>
        <v>0</v>
      </c>
      <c r="J1294" s="349">
        <f t="shared" si="278"/>
        <v>15662.529999999999</v>
      </c>
      <c r="K1294" s="349">
        <f>K1319+K1322+K1325+K1336+K1376+K1392+K1403+K1512+K1520+K1497+K1428+K1327+K1419+K1397+K1346+K1340+K1518+K1355+K1440+K1481+K1502</f>
        <v>15673.33</v>
      </c>
      <c r="L1294" s="349">
        <f>L1319+L1322+L1325+L1336+L1376+L1392+L1403+L1512+L1520+L1497+L1428+L1327+L1419+L1397+L1346+L1340+L1518+L1355+L1440+L1481+L1502</f>
        <v>13656.83</v>
      </c>
      <c r="O1294" s="264"/>
    </row>
    <row r="1295" spans="1:15">
      <c r="A1295" s="352" t="s">
        <v>11</v>
      </c>
      <c r="B1295" s="353" t="s">
        <v>91</v>
      </c>
      <c r="C1295" s="250"/>
      <c r="D1295" s="250"/>
      <c r="E1295" s="22"/>
      <c r="F1295" s="250"/>
      <c r="G1295" s="250" t="s">
        <v>12</v>
      </c>
      <c r="H1295" s="349">
        <f>H1393+H1384+H1350+H1380+H1429+H1398+H1424+H1341+H1436</f>
        <v>600</v>
      </c>
      <c r="I1295" s="349">
        <f>I1393+I1384+I1350+I1380+I1429+I1398+I1424+I1341+I1436</f>
        <v>100</v>
      </c>
      <c r="J1295" s="349">
        <f t="shared" si="278"/>
        <v>700</v>
      </c>
      <c r="K1295" s="349">
        <f>K1393+K1384+K1350+K1380+K1429+K1398+K1424+K1341+K1436</f>
        <v>0</v>
      </c>
      <c r="L1295" s="349">
        <f>L1393+L1384+L1350+L1380+L1429+L1398+L1424+L1341+L1436</f>
        <v>0</v>
      </c>
      <c r="O1295" s="264"/>
    </row>
    <row r="1296" spans="1:15" ht="14.25" customHeight="1">
      <c r="A1296" s="352" t="s">
        <v>628</v>
      </c>
      <c r="B1296" s="353" t="s">
        <v>91</v>
      </c>
      <c r="C1296" s="250"/>
      <c r="D1296" s="250"/>
      <c r="E1296" s="22"/>
      <c r="F1296" s="250"/>
      <c r="G1296" s="250" t="s">
        <v>197</v>
      </c>
      <c r="H1296" s="349">
        <f>H1430+H1342+H1315+H1508</f>
        <v>0</v>
      </c>
      <c r="I1296" s="349">
        <f>I1430+I1342+I1315+I1508</f>
        <v>0</v>
      </c>
      <c r="J1296" s="349">
        <f t="shared" si="278"/>
        <v>0</v>
      </c>
      <c r="K1296" s="349">
        <f>K1430+K1342+K1315+K1508</f>
        <v>0</v>
      </c>
      <c r="L1296" s="349">
        <f>L1430+L1342+L1315+L1508</f>
        <v>0</v>
      </c>
      <c r="O1296" s="264"/>
    </row>
    <row r="1297" spans="1:15" ht="14.25" customHeight="1">
      <c r="A1297" s="352" t="s">
        <v>472</v>
      </c>
      <c r="B1297" s="353" t="s">
        <v>91</v>
      </c>
      <c r="C1297" s="250"/>
      <c r="D1297" s="250"/>
      <c r="E1297" s="22"/>
      <c r="F1297" s="250"/>
      <c r="G1297" s="250" t="s">
        <v>198</v>
      </c>
      <c r="H1297" s="349">
        <f>H1420</f>
        <v>0</v>
      </c>
      <c r="I1297" s="349">
        <f>I1420</f>
        <v>0</v>
      </c>
      <c r="J1297" s="349">
        <f t="shared" si="278"/>
        <v>0</v>
      </c>
      <c r="K1297" s="349">
        <f>K1420</f>
        <v>0</v>
      </c>
      <c r="L1297" s="349">
        <f>L1420</f>
        <v>0</v>
      </c>
      <c r="O1297" s="264"/>
    </row>
    <row r="1298" spans="1:15">
      <c r="A1298" s="352" t="s">
        <v>411</v>
      </c>
      <c r="B1298" s="353" t="s">
        <v>91</v>
      </c>
      <c r="C1298" s="250" t="s">
        <v>13</v>
      </c>
      <c r="D1298" s="209"/>
      <c r="E1298" s="22"/>
      <c r="F1298" s="250"/>
      <c r="G1298" s="250"/>
      <c r="H1298" s="349">
        <f>H1299</f>
        <v>1276.53</v>
      </c>
      <c r="I1298" s="349">
        <f>I1299</f>
        <v>0</v>
      </c>
      <c r="J1298" s="349">
        <f t="shared" si="278"/>
        <v>1276.53</v>
      </c>
      <c r="K1298" s="349">
        <f>K1299</f>
        <v>1252.53</v>
      </c>
      <c r="L1298" s="349">
        <f>L1299</f>
        <v>1252.53</v>
      </c>
      <c r="O1298" s="264"/>
    </row>
    <row r="1299" spans="1:15">
      <c r="A1299" s="352" t="s">
        <v>50</v>
      </c>
      <c r="B1299" s="353" t="s">
        <v>91</v>
      </c>
      <c r="C1299" s="250" t="s">
        <v>13</v>
      </c>
      <c r="D1299" s="250" t="s">
        <v>51</v>
      </c>
      <c r="E1299" s="22"/>
      <c r="F1299" s="250"/>
      <c r="G1299" s="250"/>
      <c r="H1299" s="349">
        <f>H1301+H1311</f>
        <v>1276.53</v>
      </c>
      <c r="I1299" s="349">
        <f>I1301+I1311</f>
        <v>0</v>
      </c>
      <c r="J1299" s="349">
        <f t="shared" si="278"/>
        <v>1276.53</v>
      </c>
      <c r="K1299" s="349">
        <f>K1301+K1311</f>
        <v>1252.53</v>
      </c>
      <c r="L1299" s="349">
        <f>L1301+L1311</f>
        <v>1252.53</v>
      </c>
      <c r="O1299" s="264"/>
    </row>
    <row r="1300" spans="1:15" ht="15.75" hidden="1" customHeight="1">
      <c r="A1300" s="352" t="s">
        <v>16</v>
      </c>
      <c r="B1300" s="353" t="s">
        <v>91</v>
      </c>
      <c r="C1300" s="250" t="s">
        <v>13</v>
      </c>
      <c r="D1300" s="250" t="s">
        <v>51</v>
      </c>
      <c r="E1300" s="22" t="s">
        <v>203</v>
      </c>
      <c r="F1300" s="250"/>
      <c r="G1300" s="250"/>
      <c r="H1300" s="349">
        <f>H1301</f>
        <v>0</v>
      </c>
      <c r="I1300" s="349">
        <f>I1301</f>
        <v>0</v>
      </c>
      <c r="J1300" s="349">
        <f t="shared" si="278"/>
        <v>0</v>
      </c>
      <c r="K1300" s="365"/>
      <c r="L1300" s="365"/>
      <c r="O1300" s="264"/>
    </row>
    <row r="1301" spans="1:15" ht="52.5" hidden="1" customHeight="1">
      <c r="A1301" s="356" t="s">
        <v>253</v>
      </c>
      <c r="B1301" s="357" t="s">
        <v>91</v>
      </c>
      <c r="C1301" s="358" t="s">
        <v>13</v>
      </c>
      <c r="D1301" s="358" t="s">
        <v>51</v>
      </c>
      <c r="E1301" s="60" t="s">
        <v>247</v>
      </c>
      <c r="F1301" s="358"/>
      <c r="G1301" s="358"/>
      <c r="H1301" s="386">
        <f>H1302+H1305+H1310</f>
        <v>0</v>
      </c>
      <c r="I1301" s="386">
        <f>I1302+I1305+I1310</f>
        <v>0</v>
      </c>
      <c r="J1301" s="349">
        <f t="shared" si="278"/>
        <v>0</v>
      </c>
      <c r="K1301" s="365"/>
      <c r="L1301" s="365"/>
      <c r="O1301" s="264"/>
    </row>
    <row r="1302" spans="1:15" ht="67.5" hidden="1" customHeight="1">
      <c r="A1302" s="369" t="s">
        <v>18</v>
      </c>
      <c r="B1302" s="370" t="s">
        <v>91</v>
      </c>
      <c r="C1302" s="209" t="s">
        <v>13</v>
      </c>
      <c r="D1302" s="209" t="s">
        <v>51</v>
      </c>
      <c r="E1302" s="60" t="s">
        <v>247</v>
      </c>
      <c r="F1302" s="209" t="s">
        <v>19</v>
      </c>
      <c r="G1302" s="209"/>
      <c r="H1302" s="331">
        <f>H1303</f>
        <v>0</v>
      </c>
      <c r="I1302" s="331">
        <f>I1303</f>
        <v>0</v>
      </c>
      <c r="J1302" s="349">
        <f t="shared" si="278"/>
        <v>0</v>
      </c>
      <c r="K1302" s="365"/>
      <c r="L1302" s="365"/>
      <c r="O1302" s="264"/>
    </row>
    <row r="1303" spans="1:15" ht="27" hidden="1" customHeight="1">
      <c r="A1303" s="369" t="s">
        <v>20</v>
      </c>
      <c r="B1303" s="370" t="s">
        <v>91</v>
      </c>
      <c r="C1303" s="209" t="s">
        <v>13</v>
      </c>
      <c r="D1303" s="209" t="s">
        <v>51</v>
      </c>
      <c r="E1303" s="60" t="s">
        <v>247</v>
      </c>
      <c r="F1303" s="209" t="s">
        <v>21</v>
      </c>
      <c r="G1303" s="209"/>
      <c r="H1303" s="331">
        <f>H1304</f>
        <v>0</v>
      </c>
      <c r="I1303" s="331">
        <f>I1304</f>
        <v>0</v>
      </c>
      <c r="J1303" s="349">
        <f t="shared" si="278"/>
        <v>0</v>
      </c>
      <c r="K1303" s="365"/>
      <c r="L1303" s="365"/>
      <c r="O1303" s="264"/>
    </row>
    <row r="1304" spans="1:15" ht="12.75" hidden="1" customHeight="1">
      <c r="A1304" s="369" t="s">
        <v>9</v>
      </c>
      <c r="B1304" s="370" t="s">
        <v>91</v>
      </c>
      <c r="C1304" s="209" t="s">
        <v>13</v>
      </c>
      <c r="D1304" s="209" t="s">
        <v>51</v>
      </c>
      <c r="E1304" s="60" t="s">
        <v>247</v>
      </c>
      <c r="F1304" s="209" t="s">
        <v>21</v>
      </c>
      <c r="G1304" s="209" t="s">
        <v>10</v>
      </c>
      <c r="H1304" s="331"/>
      <c r="I1304" s="331"/>
      <c r="J1304" s="349">
        <f t="shared" si="278"/>
        <v>0</v>
      </c>
      <c r="K1304" s="365"/>
      <c r="L1304" s="365"/>
      <c r="O1304" s="264"/>
    </row>
    <row r="1305" spans="1:15" ht="30.75" hidden="1" customHeight="1">
      <c r="A1305" s="369" t="s">
        <v>35</v>
      </c>
      <c r="B1305" s="370" t="s">
        <v>91</v>
      </c>
      <c r="C1305" s="209" t="s">
        <v>13</v>
      </c>
      <c r="D1305" s="209" t="s">
        <v>51</v>
      </c>
      <c r="E1305" s="60" t="s">
        <v>247</v>
      </c>
      <c r="F1305" s="209" t="s">
        <v>27</v>
      </c>
      <c r="G1305" s="209"/>
      <c r="H1305" s="331">
        <f>H1306</f>
        <v>0</v>
      </c>
      <c r="I1305" s="331">
        <f>I1306</f>
        <v>0</v>
      </c>
      <c r="J1305" s="349">
        <f t="shared" si="278"/>
        <v>0</v>
      </c>
      <c r="K1305" s="365"/>
      <c r="L1305" s="365"/>
      <c r="O1305" s="264"/>
    </row>
    <row r="1306" spans="1:15" ht="39" hidden="1" customHeight="1">
      <c r="A1306" s="369" t="s">
        <v>28</v>
      </c>
      <c r="B1306" s="370" t="s">
        <v>91</v>
      </c>
      <c r="C1306" s="209" t="s">
        <v>13</v>
      </c>
      <c r="D1306" s="209" t="s">
        <v>51</v>
      </c>
      <c r="E1306" s="60" t="s">
        <v>247</v>
      </c>
      <c r="F1306" s="209" t="s">
        <v>29</v>
      </c>
      <c r="G1306" s="209"/>
      <c r="H1306" s="331">
        <f>H1307</f>
        <v>0</v>
      </c>
      <c r="I1306" s="331">
        <f>I1307</f>
        <v>0</v>
      </c>
      <c r="J1306" s="349">
        <f t="shared" si="278"/>
        <v>0</v>
      </c>
      <c r="K1306" s="365"/>
      <c r="L1306" s="365"/>
      <c r="O1306" s="264"/>
    </row>
    <row r="1307" spans="1:15" ht="12.75" hidden="1" customHeight="1">
      <c r="A1307" s="369" t="s">
        <v>9</v>
      </c>
      <c r="B1307" s="370" t="s">
        <v>91</v>
      </c>
      <c r="C1307" s="209" t="s">
        <v>13</v>
      </c>
      <c r="D1307" s="209" t="s">
        <v>51</v>
      </c>
      <c r="E1307" s="60" t="s">
        <v>247</v>
      </c>
      <c r="F1307" s="209" t="s">
        <v>29</v>
      </c>
      <c r="G1307" s="209" t="s">
        <v>10</v>
      </c>
      <c r="H1307" s="331"/>
      <c r="I1307" s="331"/>
      <c r="J1307" s="349">
        <f t="shared" si="278"/>
        <v>0</v>
      </c>
      <c r="K1307" s="365"/>
      <c r="L1307" s="365"/>
      <c r="O1307" s="264"/>
    </row>
    <row r="1308" spans="1:15" ht="12.75" hidden="1" customHeight="1">
      <c r="A1308" s="369" t="s">
        <v>30</v>
      </c>
      <c r="B1308" s="370" t="s">
        <v>91</v>
      </c>
      <c r="C1308" s="209" t="s">
        <v>13</v>
      </c>
      <c r="D1308" s="209" t="s">
        <v>51</v>
      </c>
      <c r="E1308" s="60" t="s">
        <v>247</v>
      </c>
      <c r="F1308" s="209" t="s">
        <v>31</v>
      </c>
      <c r="G1308" s="209"/>
      <c r="H1308" s="331">
        <f>H1309</f>
        <v>0</v>
      </c>
      <c r="I1308" s="331">
        <f>I1309</f>
        <v>0</v>
      </c>
      <c r="J1308" s="349">
        <f t="shared" si="278"/>
        <v>0</v>
      </c>
      <c r="K1308" s="365"/>
      <c r="L1308" s="365"/>
      <c r="O1308" s="264"/>
    </row>
    <row r="1309" spans="1:15" ht="14.25" hidden="1" customHeight="1">
      <c r="A1309" s="369" t="s">
        <v>32</v>
      </c>
      <c r="B1309" s="370" t="s">
        <v>91</v>
      </c>
      <c r="C1309" s="209" t="s">
        <v>13</v>
      </c>
      <c r="D1309" s="209" t="s">
        <v>51</v>
      </c>
      <c r="E1309" s="60" t="s">
        <v>247</v>
      </c>
      <c r="F1309" s="209" t="s">
        <v>33</v>
      </c>
      <c r="G1309" s="209"/>
      <c r="H1309" s="331">
        <f>H1310</f>
        <v>0</v>
      </c>
      <c r="I1309" s="331">
        <f>I1310</f>
        <v>0</v>
      </c>
      <c r="J1309" s="349">
        <f t="shared" si="278"/>
        <v>0</v>
      </c>
      <c r="K1309" s="365"/>
      <c r="L1309" s="365"/>
      <c r="O1309" s="264"/>
    </row>
    <row r="1310" spans="1:15" ht="12.75" hidden="1" customHeight="1">
      <c r="A1310" s="369" t="s">
        <v>94</v>
      </c>
      <c r="B1310" s="370" t="s">
        <v>91</v>
      </c>
      <c r="C1310" s="209" t="s">
        <v>13</v>
      </c>
      <c r="D1310" s="209" t="s">
        <v>51</v>
      </c>
      <c r="E1310" s="60" t="s">
        <v>247</v>
      </c>
      <c r="F1310" s="209" t="s">
        <v>33</v>
      </c>
      <c r="G1310" s="209" t="s">
        <v>10</v>
      </c>
      <c r="H1310" s="331"/>
      <c r="I1310" s="331"/>
      <c r="J1310" s="349">
        <f t="shared" si="278"/>
        <v>0</v>
      </c>
      <c r="K1310" s="365"/>
      <c r="L1310" s="365"/>
      <c r="O1310" s="264"/>
    </row>
    <row r="1311" spans="1:15" ht="25.5" hidden="1">
      <c r="A1311" s="352" t="s">
        <v>16</v>
      </c>
      <c r="B1311" s="353" t="s">
        <v>91</v>
      </c>
      <c r="C1311" s="250" t="s">
        <v>13</v>
      </c>
      <c r="D1311" s="250" t="s">
        <v>51</v>
      </c>
      <c r="E1311" s="22" t="s">
        <v>651</v>
      </c>
      <c r="F1311" s="250"/>
      <c r="G1311" s="250"/>
      <c r="H1311" s="331">
        <f>H1316+H1312</f>
        <v>1276.53</v>
      </c>
      <c r="I1311" s="331">
        <f>I1316+I1312</f>
        <v>0</v>
      </c>
      <c r="J1311" s="349">
        <f t="shared" si="278"/>
        <v>1276.53</v>
      </c>
      <c r="K1311" s="331">
        <f>K1316+K1312</f>
        <v>1252.53</v>
      </c>
      <c r="L1311" s="331">
        <f>L1316+L1312</f>
        <v>1252.53</v>
      </c>
      <c r="O1311" s="264"/>
    </row>
    <row r="1312" spans="1:15" ht="38.25" hidden="1">
      <c r="A1312" s="369" t="s">
        <v>871</v>
      </c>
      <c r="B1312" s="353" t="s">
        <v>91</v>
      </c>
      <c r="C1312" s="250" t="s">
        <v>13</v>
      </c>
      <c r="D1312" s="250" t="s">
        <v>51</v>
      </c>
      <c r="E1312" s="209" t="s">
        <v>868</v>
      </c>
      <c r="F1312" s="209"/>
      <c r="G1312" s="209"/>
      <c r="H1312" s="331">
        <f t="shared" ref="H1312:I1314" si="279">H1313</f>
        <v>0</v>
      </c>
      <c r="I1312" s="331">
        <f t="shared" si="279"/>
        <v>0</v>
      </c>
      <c r="J1312" s="349">
        <f t="shared" si="278"/>
        <v>0</v>
      </c>
      <c r="K1312" s="331">
        <f t="shared" ref="K1312:L1314" si="280">K1313</f>
        <v>0</v>
      </c>
      <c r="L1312" s="331">
        <f t="shared" si="280"/>
        <v>0</v>
      </c>
      <c r="O1312" s="264"/>
    </row>
    <row r="1313" spans="1:15" ht="89.25" hidden="1">
      <c r="A1313" s="369" t="s">
        <v>18</v>
      </c>
      <c r="B1313" s="353" t="s">
        <v>91</v>
      </c>
      <c r="C1313" s="250" t="s">
        <v>13</v>
      </c>
      <c r="D1313" s="250" t="s">
        <v>51</v>
      </c>
      <c r="E1313" s="209" t="s">
        <v>868</v>
      </c>
      <c r="F1313" s="209" t="s">
        <v>19</v>
      </c>
      <c r="G1313" s="209"/>
      <c r="H1313" s="331">
        <f t="shared" si="279"/>
        <v>0</v>
      </c>
      <c r="I1313" s="331">
        <f t="shared" si="279"/>
        <v>0</v>
      </c>
      <c r="J1313" s="349">
        <f t="shared" si="278"/>
        <v>0</v>
      </c>
      <c r="K1313" s="331">
        <f t="shared" si="280"/>
        <v>0</v>
      </c>
      <c r="L1313" s="331">
        <f t="shared" si="280"/>
        <v>0</v>
      </c>
      <c r="O1313" s="264"/>
    </row>
    <row r="1314" spans="1:15" ht="38.25" hidden="1">
      <c r="A1314" s="369" t="s">
        <v>20</v>
      </c>
      <c r="B1314" s="353" t="s">
        <v>91</v>
      </c>
      <c r="C1314" s="250" t="s">
        <v>13</v>
      </c>
      <c r="D1314" s="250" t="s">
        <v>51</v>
      </c>
      <c r="E1314" s="209" t="s">
        <v>868</v>
      </c>
      <c r="F1314" s="209" t="s">
        <v>21</v>
      </c>
      <c r="G1314" s="209"/>
      <c r="H1314" s="331">
        <f t="shared" si="279"/>
        <v>0</v>
      </c>
      <c r="I1314" s="331">
        <f t="shared" si="279"/>
        <v>0</v>
      </c>
      <c r="J1314" s="349">
        <f t="shared" si="278"/>
        <v>0</v>
      </c>
      <c r="K1314" s="331">
        <f t="shared" si="280"/>
        <v>0</v>
      </c>
      <c r="L1314" s="331">
        <f t="shared" si="280"/>
        <v>0</v>
      </c>
      <c r="O1314" s="264"/>
    </row>
    <row r="1315" spans="1:15" hidden="1">
      <c r="A1315" s="369" t="s">
        <v>869</v>
      </c>
      <c r="B1315" s="353" t="s">
        <v>91</v>
      </c>
      <c r="C1315" s="250" t="s">
        <v>13</v>
      </c>
      <c r="D1315" s="250" t="s">
        <v>51</v>
      </c>
      <c r="E1315" s="209" t="s">
        <v>868</v>
      </c>
      <c r="F1315" s="209" t="s">
        <v>21</v>
      </c>
      <c r="G1315" s="209" t="s">
        <v>197</v>
      </c>
      <c r="H1315" s="331"/>
      <c r="I1315" s="331"/>
      <c r="J1315" s="349">
        <f t="shared" si="278"/>
        <v>0</v>
      </c>
      <c r="K1315" s="331"/>
      <c r="L1315" s="365"/>
      <c r="O1315" s="264"/>
    </row>
    <row r="1316" spans="1:15" ht="76.5">
      <c r="A1316" s="356" t="s">
        <v>253</v>
      </c>
      <c r="B1316" s="357" t="s">
        <v>91</v>
      </c>
      <c r="C1316" s="358" t="s">
        <v>13</v>
      </c>
      <c r="D1316" s="358" t="s">
        <v>51</v>
      </c>
      <c r="E1316" s="60" t="s">
        <v>755</v>
      </c>
      <c r="F1316" s="358"/>
      <c r="G1316" s="358"/>
      <c r="H1316" s="331">
        <f>H1317+H1320+H1323</f>
        <v>1276.53</v>
      </c>
      <c r="I1316" s="331">
        <f>I1317+I1320+I1323</f>
        <v>0</v>
      </c>
      <c r="J1316" s="349">
        <f t="shared" si="278"/>
        <v>1276.53</v>
      </c>
      <c r="K1316" s="331">
        <f>K1317+K1320+K1323</f>
        <v>1252.53</v>
      </c>
      <c r="L1316" s="331">
        <f>L1317+L1320+L1323</f>
        <v>1252.53</v>
      </c>
      <c r="O1316" s="264"/>
    </row>
    <row r="1317" spans="1:15" ht="66.75" customHeight="1">
      <c r="A1317" s="369" t="s">
        <v>18</v>
      </c>
      <c r="B1317" s="370" t="s">
        <v>91</v>
      </c>
      <c r="C1317" s="209" t="s">
        <v>13</v>
      </c>
      <c r="D1317" s="209" t="s">
        <v>51</v>
      </c>
      <c r="E1317" s="60" t="s">
        <v>755</v>
      </c>
      <c r="F1317" s="209" t="s">
        <v>19</v>
      </c>
      <c r="G1317" s="209"/>
      <c r="H1317" s="331">
        <f t="shared" ref="H1317:L1318" si="281">H1318</f>
        <v>786.23</v>
      </c>
      <c r="I1317" s="331">
        <f t="shared" si="281"/>
        <v>0</v>
      </c>
      <c r="J1317" s="349">
        <f t="shared" si="278"/>
        <v>786.23</v>
      </c>
      <c r="K1317" s="331">
        <f t="shared" si="281"/>
        <v>886.23</v>
      </c>
      <c r="L1317" s="331">
        <f t="shared" si="281"/>
        <v>886.23</v>
      </c>
      <c r="O1317" s="264"/>
    </row>
    <row r="1318" spans="1:15" ht="40.5" customHeight="1">
      <c r="A1318" s="369" t="s">
        <v>20</v>
      </c>
      <c r="B1318" s="370" t="s">
        <v>91</v>
      </c>
      <c r="C1318" s="209" t="s">
        <v>13</v>
      </c>
      <c r="D1318" s="209" t="s">
        <v>51</v>
      </c>
      <c r="E1318" s="60" t="s">
        <v>755</v>
      </c>
      <c r="F1318" s="209" t="s">
        <v>21</v>
      </c>
      <c r="G1318" s="209"/>
      <c r="H1318" s="331">
        <f t="shared" si="281"/>
        <v>786.23</v>
      </c>
      <c r="I1318" s="331">
        <f t="shared" si="281"/>
        <v>0</v>
      </c>
      <c r="J1318" s="349">
        <f t="shared" si="278"/>
        <v>786.23</v>
      </c>
      <c r="K1318" s="331">
        <f t="shared" si="281"/>
        <v>886.23</v>
      </c>
      <c r="L1318" s="331">
        <f t="shared" si="281"/>
        <v>886.23</v>
      </c>
      <c r="O1318" s="264"/>
    </row>
    <row r="1319" spans="1:15" ht="15.75" customHeight="1">
      <c r="A1319" s="369" t="s">
        <v>9</v>
      </c>
      <c r="B1319" s="370" t="s">
        <v>91</v>
      </c>
      <c r="C1319" s="209" t="s">
        <v>13</v>
      </c>
      <c r="D1319" s="209" t="s">
        <v>51</v>
      </c>
      <c r="E1319" s="60" t="s">
        <v>755</v>
      </c>
      <c r="F1319" s="209" t="s">
        <v>21</v>
      </c>
      <c r="G1319" s="209" t="s">
        <v>10</v>
      </c>
      <c r="H1319" s="331">
        <v>786.23</v>
      </c>
      <c r="I1319" s="331"/>
      <c r="J1319" s="349">
        <f t="shared" si="278"/>
        <v>786.23</v>
      </c>
      <c r="K1319" s="331">
        <v>886.23</v>
      </c>
      <c r="L1319" s="331">
        <v>886.23</v>
      </c>
      <c r="O1319" s="264"/>
    </row>
    <row r="1320" spans="1:15" ht="30.75" customHeight="1">
      <c r="A1320" s="369" t="s">
        <v>35</v>
      </c>
      <c r="B1320" s="370" t="s">
        <v>91</v>
      </c>
      <c r="C1320" s="209" t="s">
        <v>13</v>
      </c>
      <c r="D1320" s="209" t="s">
        <v>51</v>
      </c>
      <c r="E1320" s="60" t="s">
        <v>755</v>
      </c>
      <c r="F1320" s="209" t="s">
        <v>27</v>
      </c>
      <c r="G1320" s="209"/>
      <c r="H1320" s="331">
        <f t="shared" ref="H1320:L1321" si="282">H1321</f>
        <v>480.3</v>
      </c>
      <c r="I1320" s="331">
        <f t="shared" si="282"/>
        <v>0</v>
      </c>
      <c r="J1320" s="349">
        <f t="shared" si="278"/>
        <v>480.3</v>
      </c>
      <c r="K1320" s="331">
        <f t="shared" si="282"/>
        <v>356.3</v>
      </c>
      <c r="L1320" s="331">
        <f t="shared" si="282"/>
        <v>356.3</v>
      </c>
      <c r="O1320" s="264"/>
    </row>
    <row r="1321" spans="1:15" ht="42.75" customHeight="1">
      <c r="A1321" s="369" t="s">
        <v>28</v>
      </c>
      <c r="B1321" s="370" t="s">
        <v>91</v>
      </c>
      <c r="C1321" s="209" t="s">
        <v>13</v>
      </c>
      <c r="D1321" s="209" t="s">
        <v>51</v>
      </c>
      <c r="E1321" s="60" t="s">
        <v>755</v>
      </c>
      <c r="F1321" s="209" t="s">
        <v>29</v>
      </c>
      <c r="G1321" s="209"/>
      <c r="H1321" s="331">
        <f t="shared" si="282"/>
        <v>480.3</v>
      </c>
      <c r="I1321" s="331">
        <f t="shared" si="282"/>
        <v>0</v>
      </c>
      <c r="J1321" s="349">
        <f t="shared" si="278"/>
        <v>480.3</v>
      </c>
      <c r="K1321" s="331">
        <f t="shared" si="282"/>
        <v>356.3</v>
      </c>
      <c r="L1321" s="331">
        <f t="shared" si="282"/>
        <v>356.3</v>
      </c>
      <c r="O1321" s="264"/>
    </row>
    <row r="1322" spans="1:15" ht="14.25" customHeight="1">
      <c r="A1322" s="369" t="s">
        <v>9</v>
      </c>
      <c r="B1322" s="370" t="s">
        <v>91</v>
      </c>
      <c r="C1322" s="209" t="s">
        <v>13</v>
      </c>
      <c r="D1322" s="209" t="s">
        <v>51</v>
      </c>
      <c r="E1322" s="60" t="s">
        <v>755</v>
      </c>
      <c r="F1322" s="209" t="s">
        <v>29</v>
      </c>
      <c r="G1322" s="209" t="s">
        <v>10</v>
      </c>
      <c r="H1322" s="331">
        <v>480.3</v>
      </c>
      <c r="I1322" s="331">
        <v>0</v>
      </c>
      <c r="J1322" s="349">
        <f t="shared" si="278"/>
        <v>480.3</v>
      </c>
      <c r="K1322" s="368">
        <v>356.3</v>
      </c>
      <c r="L1322" s="368">
        <v>356.3</v>
      </c>
      <c r="O1322" s="264"/>
    </row>
    <row r="1323" spans="1:15">
      <c r="A1323" s="369" t="s">
        <v>30</v>
      </c>
      <c r="B1323" s="370" t="s">
        <v>91</v>
      </c>
      <c r="C1323" s="209" t="s">
        <v>13</v>
      </c>
      <c r="D1323" s="209" t="s">
        <v>51</v>
      </c>
      <c r="E1323" s="60" t="s">
        <v>755</v>
      </c>
      <c r="F1323" s="209" t="s">
        <v>31</v>
      </c>
      <c r="G1323" s="209"/>
      <c r="H1323" s="331">
        <f t="shared" ref="H1323:L1324" si="283">H1324</f>
        <v>10</v>
      </c>
      <c r="I1323" s="331">
        <f t="shared" si="283"/>
        <v>0</v>
      </c>
      <c r="J1323" s="349">
        <f t="shared" si="278"/>
        <v>10</v>
      </c>
      <c r="K1323" s="331">
        <f t="shared" si="283"/>
        <v>10</v>
      </c>
      <c r="L1323" s="331">
        <f t="shared" si="283"/>
        <v>10</v>
      </c>
      <c r="O1323" s="264"/>
    </row>
    <row r="1324" spans="1:15" ht="17.25" customHeight="1">
      <c r="A1324" s="369" t="s">
        <v>32</v>
      </c>
      <c r="B1324" s="370" t="s">
        <v>91</v>
      </c>
      <c r="C1324" s="209" t="s">
        <v>13</v>
      </c>
      <c r="D1324" s="209" t="s">
        <v>51</v>
      </c>
      <c r="E1324" s="60" t="s">
        <v>755</v>
      </c>
      <c r="F1324" s="209" t="s">
        <v>33</v>
      </c>
      <c r="G1324" s="209"/>
      <c r="H1324" s="331">
        <f t="shared" si="283"/>
        <v>10</v>
      </c>
      <c r="I1324" s="331">
        <f t="shared" si="283"/>
        <v>0</v>
      </c>
      <c r="J1324" s="349">
        <f t="shared" si="278"/>
        <v>10</v>
      </c>
      <c r="K1324" s="331">
        <f t="shared" si="283"/>
        <v>10</v>
      </c>
      <c r="L1324" s="331">
        <f t="shared" si="283"/>
        <v>10</v>
      </c>
      <c r="O1324" s="264"/>
    </row>
    <row r="1325" spans="1:15">
      <c r="A1325" s="369" t="s">
        <v>94</v>
      </c>
      <c r="B1325" s="370" t="s">
        <v>91</v>
      </c>
      <c r="C1325" s="209" t="s">
        <v>13</v>
      </c>
      <c r="D1325" s="209" t="s">
        <v>51</v>
      </c>
      <c r="E1325" s="60" t="s">
        <v>755</v>
      </c>
      <c r="F1325" s="209" t="s">
        <v>33</v>
      </c>
      <c r="G1325" s="209" t="s">
        <v>10</v>
      </c>
      <c r="H1325" s="331">
        <v>10</v>
      </c>
      <c r="I1325" s="331"/>
      <c r="J1325" s="349">
        <f t="shared" si="278"/>
        <v>10</v>
      </c>
      <c r="K1325" s="368">
        <v>10</v>
      </c>
      <c r="L1325" s="368">
        <v>10</v>
      </c>
      <c r="O1325" s="264"/>
    </row>
    <row r="1326" spans="1:15" ht="12.75" customHeight="1">
      <c r="A1326" s="369" t="s">
        <v>822</v>
      </c>
      <c r="B1326" s="370" t="s">
        <v>91</v>
      </c>
      <c r="C1326" s="209" t="s">
        <v>13</v>
      </c>
      <c r="D1326" s="209" t="s">
        <v>51</v>
      </c>
      <c r="E1326" s="60" t="s">
        <v>755</v>
      </c>
      <c r="F1326" s="209" t="s">
        <v>33</v>
      </c>
      <c r="G1326" s="209"/>
      <c r="H1326" s="331"/>
      <c r="I1326" s="331"/>
      <c r="J1326" s="349">
        <f t="shared" si="278"/>
        <v>0</v>
      </c>
      <c r="K1326" s="365"/>
      <c r="L1326" s="365"/>
      <c r="O1326" s="264"/>
    </row>
    <row r="1327" spans="1:15" ht="12.75" customHeight="1">
      <c r="A1327" s="369" t="s">
        <v>94</v>
      </c>
      <c r="B1327" s="370" t="s">
        <v>91</v>
      </c>
      <c r="C1327" s="209" t="s">
        <v>13</v>
      </c>
      <c r="D1327" s="209" t="s">
        <v>51</v>
      </c>
      <c r="E1327" s="60" t="s">
        <v>755</v>
      </c>
      <c r="F1327" s="209" t="s">
        <v>33</v>
      </c>
      <c r="G1327" s="209" t="s">
        <v>10</v>
      </c>
      <c r="H1327" s="331"/>
      <c r="I1327" s="331"/>
      <c r="J1327" s="349">
        <f t="shared" si="278"/>
        <v>0</v>
      </c>
      <c r="K1327" s="365"/>
      <c r="L1327" s="365"/>
      <c r="O1327" s="264"/>
    </row>
    <row r="1328" spans="1:15" ht="13.5">
      <c r="A1328" s="352" t="s">
        <v>408</v>
      </c>
      <c r="B1328" s="353" t="s">
        <v>91</v>
      </c>
      <c r="C1328" s="250" t="s">
        <v>95</v>
      </c>
      <c r="D1328" s="209"/>
      <c r="E1328" s="61"/>
      <c r="F1328" s="250"/>
      <c r="G1328" s="250"/>
      <c r="H1328" s="349">
        <f>H1329</f>
        <v>6000</v>
      </c>
      <c r="I1328" s="349">
        <f>I1329</f>
        <v>0</v>
      </c>
      <c r="J1328" s="349">
        <f t="shared" si="278"/>
        <v>6000</v>
      </c>
      <c r="K1328" s="349">
        <f>K1329</f>
        <v>6000</v>
      </c>
      <c r="L1328" s="349">
        <f>L1329</f>
        <v>5000</v>
      </c>
      <c r="O1328" s="264"/>
    </row>
    <row r="1329" spans="1:15" ht="12.75" customHeight="1">
      <c r="A1329" s="21" t="s">
        <v>528</v>
      </c>
      <c r="B1329" s="353" t="s">
        <v>91</v>
      </c>
      <c r="C1329" s="250" t="s">
        <v>95</v>
      </c>
      <c r="D1329" s="250" t="s">
        <v>529</v>
      </c>
      <c r="E1329" s="61"/>
      <c r="F1329" s="250"/>
      <c r="G1329" s="250"/>
      <c r="H1329" s="349">
        <f>H1330+H1351</f>
        <v>6000</v>
      </c>
      <c r="I1329" s="349">
        <f>I1330+I1351</f>
        <v>0</v>
      </c>
      <c r="J1329" s="349">
        <f t="shared" si="278"/>
        <v>6000</v>
      </c>
      <c r="K1329" s="349">
        <f>K1330+K1351</f>
        <v>6000</v>
      </c>
      <c r="L1329" s="349">
        <f>L1330+L1351</f>
        <v>5000</v>
      </c>
      <c r="O1329" s="264"/>
    </row>
    <row r="1330" spans="1:15" ht="76.5" customHeight="1">
      <c r="A1330" s="21" t="s">
        <v>1043</v>
      </c>
      <c r="B1330" s="76" t="s">
        <v>91</v>
      </c>
      <c r="C1330" s="250" t="s">
        <v>95</v>
      </c>
      <c r="D1330" s="250" t="s">
        <v>529</v>
      </c>
      <c r="E1330" s="22" t="s">
        <v>699</v>
      </c>
      <c r="F1330" s="250"/>
      <c r="G1330" s="250"/>
      <c r="H1330" s="349">
        <f t="shared" ref="H1330:L1331" si="284">H1331</f>
        <v>6000</v>
      </c>
      <c r="I1330" s="349">
        <f t="shared" si="284"/>
        <v>0</v>
      </c>
      <c r="J1330" s="349">
        <f t="shared" si="278"/>
        <v>6000</v>
      </c>
      <c r="K1330" s="349">
        <f t="shared" si="284"/>
        <v>6000</v>
      </c>
      <c r="L1330" s="349">
        <f t="shared" si="284"/>
        <v>5000</v>
      </c>
      <c r="O1330" s="264"/>
    </row>
    <row r="1331" spans="1:15" ht="51.75" customHeight="1">
      <c r="A1331" s="106" t="s">
        <v>756</v>
      </c>
      <c r="B1331" s="107" t="s">
        <v>91</v>
      </c>
      <c r="C1331" s="358" t="s">
        <v>95</v>
      </c>
      <c r="D1331" s="358" t="s">
        <v>529</v>
      </c>
      <c r="E1331" s="60" t="s">
        <v>764</v>
      </c>
      <c r="F1331" s="358"/>
      <c r="G1331" s="358"/>
      <c r="H1331" s="331">
        <f t="shared" si="284"/>
        <v>6000</v>
      </c>
      <c r="I1331" s="331">
        <f t="shared" si="284"/>
        <v>0</v>
      </c>
      <c r="J1331" s="349">
        <f t="shared" si="278"/>
        <v>6000</v>
      </c>
      <c r="K1331" s="331">
        <f t="shared" si="284"/>
        <v>6000</v>
      </c>
      <c r="L1331" s="331">
        <f t="shared" si="284"/>
        <v>5000</v>
      </c>
      <c r="O1331" s="264"/>
    </row>
    <row r="1332" spans="1:15" ht="39" customHeight="1">
      <c r="A1332" s="106" t="s">
        <v>757</v>
      </c>
      <c r="B1332" s="107" t="s">
        <v>91</v>
      </c>
      <c r="C1332" s="358" t="s">
        <v>95</v>
      </c>
      <c r="D1332" s="358" t="s">
        <v>529</v>
      </c>
      <c r="E1332" s="60" t="s">
        <v>765</v>
      </c>
      <c r="F1332" s="358"/>
      <c r="G1332" s="358"/>
      <c r="H1332" s="331">
        <f>H1333+H1347+H1343+H1337</f>
        <v>6000</v>
      </c>
      <c r="I1332" s="331">
        <f>I1333+I1347+I1343+I1337</f>
        <v>0</v>
      </c>
      <c r="J1332" s="349">
        <f t="shared" si="278"/>
        <v>6000</v>
      </c>
      <c r="K1332" s="331">
        <f>K1333+K1347+K1343+K1337</f>
        <v>6000</v>
      </c>
      <c r="L1332" s="331">
        <f>L1333+L1347+L1343+L1337</f>
        <v>5000</v>
      </c>
      <c r="O1332" s="264"/>
    </row>
    <row r="1333" spans="1:15" ht="22.5" customHeight="1">
      <c r="A1333" s="225" t="s">
        <v>324</v>
      </c>
      <c r="B1333" s="227" t="s">
        <v>91</v>
      </c>
      <c r="C1333" s="209" t="s">
        <v>95</v>
      </c>
      <c r="D1333" s="209" t="s">
        <v>529</v>
      </c>
      <c r="E1333" s="223" t="s">
        <v>766</v>
      </c>
      <c r="F1333" s="209"/>
      <c r="G1333" s="209"/>
      <c r="H1333" s="331">
        <f t="shared" ref="H1333:I1335" si="285">H1334</f>
        <v>6000</v>
      </c>
      <c r="I1333" s="331">
        <f t="shared" si="285"/>
        <v>0</v>
      </c>
      <c r="J1333" s="349">
        <f t="shared" si="278"/>
        <v>6000</v>
      </c>
      <c r="K1333" s="331">
        <f t="shared" ref="K1333:L1335" si="286">K1334</f>
        <v>6000</v>
      </c>
      <c r="L1333" s="331">
        <f t="shared" si="286"/>
        <v>5000</v>
      </c>
      <c r="O1333" s="264"/>
    </row>
    <row r="1334" spans="1:15" ht="36" customHeight="1">
      <c r="A1334" s="225" t="s">
        <v>907</v>
      </c>
      <c r="B1334" s="227" t="s">
        <v>91</v>
      </c>
      <c r="C1334" s="209" t="s">
        <v>95</v>
      </c>
      <c r="D1334" s="209" t="s">
        <v>529</v>
      </c>
      <c r="E1334" s="223" t="s">
        <v>766</v>
      </c>
      <c r="F1334" s="209" t="s">
        <v>99</v>
      </c>
      <c r="G1334" s="209"/>
      <c r="H1334" s="331">
        <f t="shared" si="285"/>
        <v>6000</v>
      </c>
      <c r="I1334" s="331">
        <f t="shared" si="285"/>
        <v>0</v>
      </c>
      <c r="J1334" s="349">
        <f t="shared" si="278"/>
        <v>6000</v>
      </c>
      <c r="K1334" s="331">
        <f t="shared" si="286"/>
        <v>6000</v>
      </c>
      <c r="L1334" s="331">
        <f t="shared" si="286"/>
        <v>5000</v>
      </c>
      <c r="O1334" s="264"/>
    </row>
    <row r="1335" spans="1:15" ht="11.25" customHeight="1">
      <c r="A1335" s="225" t="s">
        <v>100</v>
      </c>
      <c r="B1335" s="227" t="s">
        <v>91</v>
      </c>
      <c r="C1335" s="209" t="s">
        <v>95</v>
      </c>
      <c r="D1335" s="209" t="s">
        <v>529</v>
      </c>
      <c r="E1335" s="223" t="s">
        <v>766</v>
      </c>
      <c r="F1335" s="209" t="s">
        <v>101</v>
      </c>
      <c r="G1335" s="209"/>
      <c r="H1335" s="331">
        <f t="shared" si="285"/>
        <v>6000</v>
      </c>
      <c r="I1335" s="331">
        <f t="shared" si="285"/>
        <v>0</v>
      </c>
      <c r="J1335" s="349">
        <f t="shared" si="278"/>
        <v>6000</v>
      </c>
      <c r="K1335" s="331">
        <f t="shared" si="286"/>
        <v>6000</v>
      </c>
      <c r="L1335" s="331">
        <f t="shared" si="286"/>
        <v>5000</v>
      </c>
      <c r="O1335" s="264"/>
    </row>
    <row r="1336" spans="1:15">
      <c r="A1336" s="225" t="s">
        <v>9</v>
      </c>
      <c r="B1336" s="227" t="s">
        <v>91</v>
      </c>
      <c r="C1336" s="209" t="s">
        <v>95</v>
      </c>
      <c r="D1336" s="209" t="s">
        <v>529</v>
      </c>
      <c r="E1336" s="223" t="s">
        <v>766</v>
      </c>
      <c r="F1336" s="209" t="s">
        <v>101</v>
      </c>
      <c r="G1336" s="209" t="s">
        <v>10</v>
      </c>
      <c r="H1336" s="331">
        <v>6000</v>
      </c>
      <c r="I1336" s="331"/>
      <c r="J1336" s="349">
        <f t="shared" si="278"/>
        <v>6000</v>
      </c>
      <c r="K1336" s="368">
        <v>6000</v>
      </c>
      <c r="L1336" s="368">
        <v>5000</v>
      </c>
      <c r="O1336" s="264"/>
    </row>
    <row r="1337" spans="1:15" ht="63.75" hidden="1" customHeight="1">
      <c r="A1337" s="225" t="s">
        <v>941</v>
      </c>
      <c r="B1337" s="227" t="s">
        <v>91</v>
      </c>
      <c r="C1337" s="209" t="s">
        <v>95</v>
      </c>
      <c r="D1337" s="209" t="s">
        <v>529</v>
      </c>
      <c r="E1337" s="223" t="s">
        <v>867</v>
      </c>
      <c r="F1337" s="209"/>
      <c r="G1337" s="209"/>
      <c r="H1337" s="368">
        <f t="shared" ref="H1337:L1338" si="287">H1338</f>
        <v>0</v>
      </c>
      <c r="I1337" s="368">
        <f t="shared" si="287"/>
        <v>0</v>
      </c>
      <c r="J1337" s="349">
        <f t="shared" si="278"/>
        <v>0</v>
      </c>
      <c r="K1337" s="368">
        <f t="shared" si="287"/>
        <v>0</v>
      </c>
      <c r="L1337" s="368">
        <f t="shared" si="287"/>
        <v>0</v>
      </c>
      <c r="O1337" s="264"/>
    </row>
    <row r="1338" spans="1:15" ht="38.25" hidden="1" customHeight="1">
      <c r="A1338" s="225" t="s">
        <v>907</v>
      </c>
      <c r="B1338" s="227" t="s">
        <v>91</v>
      </c>
      <c r="C1338" s="209" t="s">
        <v>95</v>
      </c>
      <c r="D1338" s="209" t="s">
        <v>529</v>
      </c>
      <c r="E1338" s="223" t="s">
        <v>867</v>
      </c>
      <c r="F1338" s="209" t="s">
        <v>99</v>
      </c>
      <c r="G1338" s="209"/>
      <c r="H1338" s="368">
        <f t="shared" si="287"/>
        <v>0</v>
      </c>
      <c r="I1338" s="368">
        <f t="shared" si="287"/>
        <v>0</v>
      </c>
      <c r="J1338" s="349">
        <f t="shared" si="278"/>
        <v>0</v>
      </c>
      <c r="K1338" s="368">
        <f t="shared" si="287"/>
        <v>0</v>
      </c>
      <c r="L1338" s="368">
        <f t="shared" si="287"/>
        <v>0</v>
      </c>
      <c r="O1338" s="264"/>
    </row>
    <row r="1339" spans="1:15" ht="12.75" hidden="1" customHeight="1">
      <c r="A1339" s="225" t="s">
        <v>100</v>
      </c>
      <c r="B1339" s="227" t="s">
        <v>91</v>
      </c>
      <c r="C1339" s="209" t="s">
        <v>95</v>
      </c>
      <c r="D1339" s="209" t="s">
        <v>529</v>
      </c>
      <c r="E1339" s="223" t="s">
        <v>867</v>
      </c>
      <c r="F1339" s="209" t="s">
        <v>101</v>
      </c>
      <c r="G1339" s="209"/>
      <c r="H1339" s="368">
        <f>H1340+H1341+H1342</f>
        <v>0</v>
      </c>
      <c r="I1339" s="368">
        <f>I1340+I1341+I1342</f>
        <v>0</v>
      </c>
      <c r="J1339" s="349">
        <f t="shared" si="278"/>
        <v>0</v>
      </c>
      <c r="K1339" s="368">
        <f>K1340+K1341+K1342</f>
        <v>0</v>
      </c>
      <c r="L1339" s="368">
        <f>L1340+L1341+L1342</f>
        <v>0</v>
      </c>
      <c r="O1339" s="264"/>
    </row>
    <row r="1340" spans="1:15" ht="12.75" hidden="1" customHeight="1">
      <c r="A1340" s="225" t="s">
        <v>9</v>
      </c>
      <c r="B1340" s="227" t="s">
        <v>91</v>
      </c>
      <c r="C1340" s="209" t="s">
        <v>95</v>
      </c>
      <c r="D1340" s="209" t="s">
        <v>529</v>
      </c>
      <c r="E1340" s="223" t="s">
        <v>867</v>
      </c>
      <c r="F1340" s="209" t="s">
        <v>101</v>
      </c>
      <c r="G1340" s="209" t="s">
        <v>10</v>
      </c>
      <c r="H1340" s="331"/>
      <c r="I1340" s="331"/>
      <c r="J1340" s="349">
        <f t="shared" si="278"/>
        <v>0</v>
      </c>
      <c r="K1340" s="368"/>
      <c r="L1340" s="365"/>
      <c r="O1340" s="264"/>
    </row>
    <row r="1341" spans="1:15" ht="12.75" hidden="1" customHeight="1">
      <c r="A1341" s="225" t="s">
        <v>11</v>
      </c>
      <c r="B1341" s="227" t="s">
        <v>91</v>
      </c>
      <c r="C1341" s="209" t="s">
        <v>95</v>
      </c>
      <c r="D1341" s="209" t="s">
        <v>529</v>
      </c>
      <c r="E1341" s="223" t="s">
        <v>867</v>
      </c>
      <c r="F1341" s="209" t="s">
        <v>101</v>
      </c>
      <c r="G1341" s="209" t="s">
        <v>12</v>
      </c>
      <c r="H1341" s="331"/>
      <c r="I1341" s="331"/>
      <c r="J1341" s="349">
        <f t="shared" si="278"/>
        <v>0</v>
      </c>
      <c r="K1341" s="368"/>
      <c r="L1341" s="365"/>
      <c r="O1341" s="264"/>
    </row>
    <row r="1342" spans="1:15" ht="12.75" hidden="1" customHeight="1">
      <c r="A1342" s="225" t="s">
        <v>628</v>
      </c>
      <c r="B1342" s="227" t="s">
        <v>91</v>
      </c>
      <c r="C1342" s="209" t="s">
        <v>95</v>
      </c>
      <c r="D1342" s="209" t="s">
        <v>529</v>
      </c>
      <c r="E1342" s="223" t="s">
        <v>867</v>
      </c>
      <c r="F1342" s="209" t="s">
        <v>101</v>
      </c>
      <c r="G1342" s="209" t="s">
        <v>197</v>
      </c>
      <c r="H1342" s="331"/>
      <c r="I1342" s="331"/>
      <c r="J1342" s="349">
        <f t="shared" si="278"/>
        <v>0</v>
      </c>
      <c r="K1342" s="368"/>
      <c r="L1342" s="365"/>
      <c r="O1342" s="264"/>
    </row>
    <row r="1343" spans="1:15" ht="51" hidden="1" customHeight="1">
      <c r="A1343" s="225" t="s">
        <v>835</v>
      </c>
      <c r="B1343" s="227" t="s">
        <v>91</v>
      </c>
      <c r="C1343" s="209" t="s">
        <v>95</v>
      </c>
      <c r="D1343" s="209" t="s">
        <v>529</v>
      </c>
      <c r="E1343" s="223" t="s">
        <v>834</v>
      </c>
      <c r="F1343" s="209"/>
      <c r="G1343" s="209"/>
      <c r="H1343" s="331">
        <f t="shared" ref="H1343:K1345" si="288">H1344</f>
        <v>0</v>
      </c>
      <c r="I1343" s="331">
        <f t="shared" si="288"/>
        <v>0</v>
      </c>
      <c r="J1343" s="349">
        <f t="shared" si="278"/>
        <v>0</v>
      </c>
      <c r="K1343" s="331">
        <f t="shared" si="288"/>
        <v>0</v>
      </c>
      <c r="L1343" s="365"/>
      <c r="O1343" s="264"/>
    </row>
    <row r="1344" spans="1:15" ht="38.25" hidden="1" customHeight="1">
      <c r="A1344" s="225" t="s">
        <v>907</v>
      </c>
      <c r="B1344" s="227" t="s">
        <v>91</v>
      </c>
      <c r="C1344" s="209" t="s">
        <v>95</v>
      </c>
      <c r="D1344" s="209" t="s">
        <v>529</v>
      </c>
      <c r="E1344" s="223" t="s">
        <v>834</v>
      </c>
      <c r="F1344" s="209" t="s">
        <v>99</v>
      </c>
      <c r="G1344" s="209"/>
      <c r="H1344" s="331">
        <f t="shared" si="288"/>
        <v>0</v>
      </c>
      <c r="I1344" s="331">
        <f t="shared" si="288"/>
        <v>0</v>
      </c>
      <c r="J1344" s="349">
        <f t="shared" si="278"/>
        <v>0</v>
      </c>
      <c r="K1344" s="331">
        <f t="shared" si="288"/>
        <v>0</v>
      </c>
      <c r="L1344" s="365"/>
      <c r="O1344" s="264"/>
    </row>
    <row r="1345" spans="1:15" ht="13.5" hidden="1" customHeight="1">
      <c r="A1345" s="225" t="s">
        <v>100</v>
      </c>
      <c r="B1345" s="227" t="s">
        <v>91</v>
      </c>
      <c r="C1345" s="209" t="s">
        <v>95</v>
      </c>
      <c r="D1345" s="209" t="s">
        <v>529</v>
      </c>
      <c r="E1345" s="223" t="s">
        <v>834</v>
      </c>
      <c r="F1345" s="209" t="s">
        <v>101</v>
      </c>
      <c r="G1345" s="209"/>
      <c r="H1345" s="331">
        <f t="shared" si="288"/>
        <v>0</v>
      </c>
      <c r="I1345" s="331">
        <f t="shared" si="288"/>
        <v>0</v>
      </c>
      <c r="J1345" s="349">
        <f t="shared" si="278"/>
        <v>0</v>
      </c>
      <c r="K1345" s="331">
        <f t="shared" si="288"/>
        <v>0</v>
      </c>
      <c r="L1345" s="365"/>
      <c r="O1345" s="264"/>
    </row>
    <row r="1346" spans="1:15" ht="12.75" hidden="1" customHeight="1">
      <c r="A1346" s="225" t="s">
        <v>9</v>
      </c>
      <c r="B1346" s="227" t="s">
        <v>91</v>
      </c>
      <c r="C1346" s="209" t="s">
        <v>95</v>
      </c>
      <c r="D1346" s="209" t="s">
        <v>529</v>
      </c>
      <c r="E1346" s="223" t="s">
        <v>834</v>
      </c>
      <c r="F1346" s="209" t="s">
        <v>101</v>
      </c>
      <c r="G1346" s="209" t="s">
        <v>10</v>
      </c>
      <c r="H1346" s="331"/>
      <c r="I1346" s="331"/>
      <c r="J1346" s="349">
        <f t="shared" si="278"/>
        <v>0</v>
      </c>
      <c r="K1346" s="365"/>
      <c r="L1346" s="365"/>
      <c r="O1346" s="264"/>
    </row>
    <row r="1347" spans="1:15" ht="39.75" hidden="1" customHeight="1">
      <c r="A1347" s="390" t="s">
        <v>975</v>
      </c>
      <c r="B1347" s="227" t="s">
        <v>91</v>
      </c>
      <c r="C1347" s="209" t="s">
        <v>95</v>
      </c>
      <c r="D1347" s="209" t="s">
        <v>529</v>
      </c>
      <c r="E1347" s="223" t="s">
        <v>790</v>
      </c>
      <c r="F1347" s="209"/>
      <c r="G1347" s="209"/>
      <c r="H1347" s="331">
        <f t="shared" ref="H1347:I1349" si="289">H1348</f>
        <v>0</v>
      </c>
      <c r="I1347" s="331">
        <f t="shared" si="289"/>
        <v>0</v>
      </c>
      <c r="J1347" s="349">
        <f t="shared" si="278"/>
        <v>0</v>
      </c>
      <c r="K1347" s="331">
        <f t="shared" ref="K1347:L1349" si="290">K1348</f>
        <v>0</v>
      </c>
      <c r="L1347" s="331">
        <f t="shared" si="290"/>
        <v>0</v>
      </c>
      <c r="O1347" s="264"/>
    </row>
    <row r="1348" spans="1:15" ht="49.5" hidden="1" customHeight="1">
      <c r="A1348" s="225" t="s">
        <v>111</v>
      </c>
      <c r="B1348" s="227" t="s">
        <v>404</v>
      </c>
      <c r="C1348" s="209" t="s">
        <v>95</v>
      </c>
      <c r="D1348" s="209" t="s">
        <v>529</v>
      </c>
      <c r="E1348" s="223" t="s">
        <v>790</v>
      </c>
      <c r="F1348" s="209" t="s">
        <v>99</v>
      </c>
      <c r="G1348" s="209"/>
      <c r="H1348" s="331">
        <f t="shared" si="289"/>
        <v>0</v>
      </c>
      <c r="I1348" s="331">
        <f t="shared" si="289"/>
        <v>0</v>
      </c>
      <c r="J1348" s="349">
        <f t="shared" si="278"/>
        <v>0</v>
      </c>
      <c r="K1348" s="331">
        <f t="shared" si="290"/>
        <v>0</v>
      </c>
      <c r="L1348" s="331">
        <f t="shared" si="290"/>
        <v>0</v>
      </c>
      <c r="O1348" s="264"/>
    </row>
    <row r="1349" spans="1:15" ht="15.75" hidden="1" customHeight="1">
      <c r="A1349" s="225" t="s">
        <v>100</v>
      </c>
      <c r="B1349" s="227" t="s">
        <v>91</v>
      </c>
      <c r="C1349" s="209" t="s">
        <v>95</v>
      </c>
      <c r="D1349" s="209" t="s">
        <v>529</v>
      </c>
      <c r="E1349" s="223" t="s">
        <v>790</v>
      </c>
      <c r="F1349" s="209" t="s">
        <v>101</v>
      </c>
      <c r="G1349" s="209"/>
      <c r="H1349" s="331">
        <f t="shared" si="289"/>
        <v>0</v>
      </c>
      <c r="I1349" s="331">
        <f t="shared" si="289"/>
        <v>0</v>
      </c>
      <c r="J1349" s="349">
        <f t="shared" si="278"/>
        <v>0</v>
      </c>
      <c r="K1349" s="331">
        <f t="shared" si="290"/>
        <v>0</v>
      </c>
      <c r="L1349" s="331">
        <f t="shared" si="290"/>
        <v>0</v>
      </c>
      <c r="O1349" s="264"/>
    </row>
    <row r="1350" spans="1:15" ht="12.75" hidden="1" customHeight="1">
      <c r="A1350" s="225" t="s">
        <v>11</v>
      </c>
      <c r="B1350" s="227" t="s">
        <v>91</v>
      </c>
      <c r="C1350" s="209" t="s">
        <v>95</v>
      </c>
      <c r="D1350" s="209" t="s">
        <v>529</v>
      </c>
      <c r="E1350" s="223" t="s">
        <v>790</v>
      </c>
      <c r="F1350" s="209" t="s">
        <v>101</v>
      </c>
      <c r="G1350" s="209" t="s">
        <v>12</v>
      </c>
      <c r="H1350" s="331"/>
      <c r="I1350" s="331"/>
      <c r="J1350" s="349">
        <f t="shared" si="278"/>
        <v>0</v>
      </c>
      <c r="K1350" s="365"/>
      <c r="L1350" s="365"/>
      <c r="O1350" s="264"/>
    </row>
    <row r="1351" spans="1:15" ht="27" hidden="1" customHeight="1">
      <c r="A1351" s="225" t="s">
        <v>16</v>
      </c>
      <c r="B1351" s="227" t="s">
        <v>91</v>
      </c>
      <c r="C1351" s="209" t="s">
        <v>95</v>
      </c>
      <c r="D1351" s="209" t="s">
        <v>529</v>
      </c>
      <c r="E1351" s="223" t="s">
        <v>651</v>
      </c>
      <c r="F1351" s="209"/>
      <c r="G1351" s="209"/>
      <c r="H1351" s="331">
        <f t="shared" ref="H1351:I1354" si="291">H1352</f>
        <v>0</v>
      </c>
      <c r="I1351" s="331">
        <f t="shared" si="291"/>
        <v>0</v>
      </c>
      <c r="J1351" s="349">
        <f t="shared" si="278"/>
        <v>0</v>
      </c>
      <c r="K1351" s="331">
        <f t="shared" ref="K1351:L1354" si="292">K1352</f>
        <v>0</v>
      </c>
      <c r="L1351" s="331">
        <f t="shared" si="292"/>
        <v>0</v>
      </c>
      <c r="O1351" s="264"/>
    </row>
    <row r="1352" spans="1:15" ht="25.5" hidden="1">
      <c r="A1352" s="225" t="s">
        <v>324</v>
      </c>
      <c r="B1352" s="227" t="s">
        <v>91</v>
      </c>
      <c r="C1352" s="209" t="s">
        <v>95</v>
      </c>
      <c r="D1352" s="209" t="s">
        <v>529</v>
      </c>
      <c r="E1352" s="223" t="s">
        <v>747</v>
      </c>
      <c r="F1352" s="209"/>
      <c r="G1352" s="209"/>
      <c r="H1352" s="331">
        <f t="shared" si="291"/>
        <v>0</v>
      </c>
      <c r="I1352" s="331">
        <f t="shared" si="291"/>
        <v>0</v>
      </c>
      <c r="J1352" s="349">
        <f t="shared" ref="J1352:J1415" si="293">H1352+I1352</f>
        <v>0</v>
      </c>
      <c r="K1352" s="331">
        <f t="shared" si="292"/>
        <v>0</v>
      </c>
      <c r="L1352" s="331">
        <f t="shared" si="292"/>
        <v>0</v>
      </c>
      <c r="O1352" s="264"/>
    </row>
    <row r="1353" spans="1:15" ht="38.25" hidden="1">
      <c r="A1353" s="225" t="s">
        <v>907</v>
      </c>
      <c r="B1353" s="227" t="s">
        <v>91</v>
      </c>
      <c r="C1353" s="209" t="s">
        <v>95</v>
      </c>
      <c r="D1353" s="209" t="s">
        <v>529</v>
      </c>
      <c r="E1353" s="223" t="s">
        <v>747</v>
      </c>
      <c r="F1353" s="209" t="s">
        <v>99</v>
      </c>
      <c r="G1353" s="209"/>
      <c r="H1353" s="331">
        <f t="shared" si="291"/>
        <v>0</v>
      </c>
      <c r="I1353" s="331">
        <f t="shared" si="291"/>
        <v>0</v>
      </c>
      <c r="J1353" s="349">
        <f t="shared" si="293"/>
        <v>0</v>
      </c>
      <c r="K1353" s="331">
        <f t="shared" si="292"/>
        <v>0</v>
      </c>
      <c r="L1353" s="331">
        <f t="shared" si="292"/>
        <v>0</v>
      </c>
      <c r="O1353" s="264"/>
    </row>
    <row r="1354" spans="1:15" ht="12.75" hidden="1" customHeight="1">
      <c r="A1354" s="225" t="s">
        <v>100</v>
      </c>
      <c r="B1354" s="227" t="s">
        <v>91</v>
      </c>
      <c r="C1354" s="209" t="s">
        <v>95</v>
      </c>
      <c r="D1354" s="209" t="s">
        <v>529</v>
      </c>
      <c r="E1354" s="223" t="s">
        <v>747</v>
      </c>
      <c r="F1354" s="209" t="s">
        <v>101</v>
      </c>
      <c r="G1354" s="209"/>
      <c r="H1354" s="331">
        <f t="shared" si="291"/>
        <v>0</v>
      </c>
      <c r="I1354" s="331">
        <f t="shared" si="291"/>
        <v>0</v>
      </c>
      <c r="J1354" s="349">
        <f t="shared" si="293"/>
        <v>0</v>
      </c>
      <c r="K1354" s="331">
        <f t="shared" si="292"/>
        <v>0</v>
      </c>
      <c r="L1354" s="331">
        <f t="shared" si="292"/>
        <v>0</v>
      </c>
      <c r="O1354" s="264"/>
    </row>
    <row r="1355" spans="1:15" ht="12.75" hidden="1" customHeight="1">
      <c r="A1355" s="225" t="s">
        <v>9</v>
      </c>
      <c r="B1355" s="227" t="s">
        <v>91</v>
      </c>
      <c r="C1355" s="209" t="s">
        <v>95</v>
      </c>
      <c r="D1355" s="209" t="s">
        <v>529</v>
      </c>
      <c r="E1355" s="223" t="s">
        <v>747</v>
      </c>
      <c r="F1355" s="209" t="s">
        <v>101</v>
      </c>
      <c r="G1355" s="209" t="s">
        <v>10</v>
      </c>
      <c r="H1355" s="331"/>
      <c r="I1355" s="331"/>
      <c r="J1355" s="349">
        <f t="shared" si="293"/>
        <v>0</v>
      </c>
      <c r="K1355" s="368"/>
      <c r="L1355" s="368"/>
      <c r="O1355" s="264"/>
    </row>
    <row r="1356" spans="1:15">
      <c r="A1356" s="352" t="s">
        <v>635</v>
      </c>
      <c r="B1356" s="353" t="s">
        <v>91</v>
      </c>
      <c r="C1356" s="250" t="s">
        <v>132</v>
      </c>
      <c r="D1356" s="250"/>
      <c r="E1356" s="358"/>
      <c r="F1356" s="250"/>
      <c r="G1356" s="250"/>
      <c r="H1356" s="349">
        <f>H1357+H1503</f>
        <v>8942.2999999999993</v>
      </c>
      <c r="I1356" s="349">
        <f>I1357+I1503</f>
        <v>100</v>
      </c>
      <c r="J1356" s="349">
        <f t="shared" si="293"/>
        <v>9042.2999999999993</v>
      </c>
      <c r="K1356" s="349">
        <f>K1357+K1503+K1513</f>
        <v>8420.8000000000011</v>
      </c>
      <c r="L1356" s="349">
        <f>L1357+L1503+L1513</f>
        <v>7404.3</v>
      </c>
      <c r="O1356" s="264"/>
    </row>
    <row r="1357" spans="1:15">
      <c r="A1357" s="352" t="s">
        <v>133</v>
      </c>
      <c r="B1357" s="353" t="s">
        <v>91</v>
      </c>
      <c r="C1357" s="250" t="s">
        <v>132</v>
      </c>
      <c r="D1357" s="250" t="s">
        <v>134</v>
      </c>
      <c r="E1357" s="250"/>
      <c r="F1357" s="250"/>
      <c r="G1357" s="250"/>
      <c r="H1357" s="349">
        <f>H1370+H1498+H1493+H1431</f>
        <v>7892.3</v>
      </c>
      <c r="I1357" s="349">
        <f>I1370+I1498+I1493+I1431</f>
        <v>100</v>
      </c>
      <c r="J1357" s="349">
        <f t="shared" si="293"/>
        <v>7992.3</v>
      </c>
      <c r="K1357" s="349">
        <f>K1370+K1498+K1493+K1431</f>
        <v>7227.1</v>
      </c>
      <c r="L1357" s="349">
        <f>L1370+L1498+L1493+L1431</f>
        <v>6210.6</v>
      </c>
      <c r="O1357" s="264"/>
    </row>
    <row r="1358" spans="1:15" ht="39" hidden="1" customHeight="1">
      <c r="A1358" s="352" t="s">
        <v>185</v>
      </c>
      <c r="B1358" s="353" t="s">
        <v>91</v>
      </c>
      <c r="C1358" s="250" t="s">
        <v>132</v>
      </c>
      <c r="D1358" s="250" t="s">
        <v>134</v>
      </c>
      <c r="E1358" s="34" t="s">
        <v>223</v>
      </c>
      <c r="F1358" s="250"/>
      <c r="G1358" s="250"/>
      <c r="H1358" s="349">
        <f>H1359</f>
        <v>0</v>
      </c>
      <c r="I1358" s="349">
        <f>I1359</f>
        <v>0</v>
      </c>
      <c r="J1358" s="349">
        <f t="shared" si="293"/>
        <v>0</v>
      </c>
      <c r="K1358" s="365"/>
      <c r="L1358" s="365"/>
      <c r="O1358" s="264"/>
    </row>
    <row r="1359" spans="1:15" ht="50.25" hidden="1" customHeight="1">
      <c r="A1359" s="369" t="s">
        <v>942</v>
      </c>
      <c r="B1359" s="370" t="s">
        <v>91</v>
      </c>
      <c r="C1359" s="209" t="s">
        <v>132</v>
      </c>
      <c r="D1359" s="209" t="s">
        <v>134</v>
      </c>
      <c r="E1359" s="35" t="s">
        <v>224</v>
      </c>
      <c r="F1359" s="209"/>
      <c r="G1359" s="209"/>
      <c r="H1359" s="331">
        <f>H1360+H1365</f>
        <v>0</v>
      </c>
      <c r="I1359" s="331">
        <f>I1360+I1365</f>
        <v>0</v>
      </c>
      <c r="J1359" s="349">
        <f t="shared" si="293"/>
        <v>0</v>
      </c>
      <c r="K1359" s="365"/>
      <c r="L1359" s="365"/>
      <c r="O1359" s="264"/>
    </row>
    <row r="1360" spans="1:15" ht="28.5" hidden="1" customHeight="1">
      <c r="A1360" s="369" t="s">
        <v>226</v>
      </c>
      <c r="B1360" s="370" t="s">
        <v>91</v>
      </c>
      <c r="C1360" s="209" t="s">
        <v>132</v>
      </c>
      <c r="D1360" s="209" t="s">
        <v>134</v>
      </c>
      <c r="E1360" s="35" t="s">
        <v>227</v>
      </c>
      <c r="F1360" s="209"/>
      <c r="G1360" s="209"/>
      <c r="H1360" s="331">
        <f t="shared" ref="H1360:I1363" si="294">H1361</f>
        <v>0</v>
      </c>
      <c r="I1360" s="331">
        <f t="shared" si="294"/>
        <v>0</v>
      </c>
      <c r="J1360" s="349">
        <f t="shared" si="293"/>
        <v>0</v>
      </c>
      <c r="K1360" s="365"/>
      <c r="L1360" s="365"/>
      <c r="O1360" s="264"/>
    </row>
    <row r="1361" spans="1:15" ht="12" hidden="1" customHeight="1">
      <c r="A1361" s="369" t="s">
        <v>214</v>
      </c>
      <c r="B1361" s="370" t="s">
        <v>91</v>
      </c>
      <c r="C1361" s="209" t="s">
        <v>132</v>
      </c>
      <c r="D1361" s="209" t="s">
        <v>134</v>
      </c>
      <c r="E1361" s="35" t="s">
        <v>228</v>
      </c>
      <c r="F1361" s="209"/>
      <c r="G1361" s="209"/>
      <c r="H1361" s="331">
        <f t="shared" si="294"/>
        <v>0</v>
      </c>
      <c r="I1361" s="331">
        <f t="shared" si="294"/>
        <v>0</v>
      </c>
      <c r="J1361" s="349">
        <f t="shared" si="293"/>
        <v>0</v>
      </c>
      <c r="K1361" s="365"/>
      <c r="L1361" s="365"/>
      <c r="O1361" s="264"/>
    </row>
    <row r="1362" spans="1:15" ht="28.5" hidden="1" customHeight="1">
      <c r="A1362" s="369" t="s">
        <v>35</v>
      </c>
      <c r="B1362" s="370" t="s">
        <v>91</v>
      </c>
      <c r="C1362" s="209" t="s">
        <v>132</v>
      </c>
      <c r="D1362" s="209" t="s">
        <v>134</v>
      </c>
      <c r="E1362" s="35" t="s">
        <v>228</v>
      </c>
      <c r="F1362" s="209" t="s">
        <v>27</v>
      </c>
      <c r="G1362" s="209"/>
      <c r="H1362" s="331">
        <f t="shared" si="294"/>
        <v>0</v>
      </c>
      <c r="I1362" s="331">
        <f t="shared" si="294"/>
        <v>0</v>
      </c>
      <c r="J1362" s="349">
        <f t="shared" si="293"/>
        <v>0</v>
      </c>
      <c r="K1362" s="365"/>
      <c r="L1362" s="365"/>
      <c r="O1362" s="264"/>
    </row>
    <row r="1363" spans="1:15" ht="39.75" hidden="1" customHeight="1">
      <c r="A1363" s="369" t="s">
        <v>28</v>
      </c>
      <c r="B1363" s="370" t="s">
        <v>91</v>
      </c>
      <c r="C1363" s="209" t="s">
        <v>132</v>
      </c>
      <c r="D1363" s="209" t="s">
        <v>134</v>
      </c>
      <c r="E1363" s="35" t="s">
        <v>228</v>
      </c>
      <c r="F1363" s="209" t="s">
        <v>29</v>
      </c>
      <c r="G1363" s="209"/>
      <c r="H1363" s="331">
        <f t="shared" si="294"/>
        <v>0</v>
      </c>
      <c r="I1363" s="331">
        <f t="shared" si="294"/>
        <v>0</v>
      </c>
      <c r="J1363" s="349">
        <f t="shared" si="293"/>
        <v>0</v>
      </c>
      <c r="K1363" s="365"/>
      <c r="L1363" s="365"/>
      <c r="O1363" s="264"/>
    </row>
    <row r="1364" spans="1:15" ht="12.75" hidden="1" customHeight="1">
      <c r="A1364" s="369" t="s">
        <v>9</v>
      </c>
      <c r="B1364" s="370" t="s">
        <v>91</v>
      </c>
      <c r="C1364" s="209" t="s">
        <v>132</v>
      </c>
      <c r="D1364" s="209" t="s">
        <v>134</v>
      </c>
      <c r="E1364" s="35" t="s">
        <v>228</v>
      </c>
      <c r="F1364" s="209" t="s">
        <v>29</v>
      </c>
      <c r="G1364" s="209" t="s">
        <v>10</v>
      </c>
      <c r="H1364" s="331"/>
      <c r="I1364" s="331"/>
      <c r="J1364" s="349">
        <f t="shared" si="293"/>
        <v>0</v>
      </c>
      <c r="K1364" s="365"/>
      <c r="L1364" s="365"/>
      <c r="O1364" s="264"/>
    </row>
    <row r="1365" spans="1:15" ht="25.5" hidden="1" customHeight="1">
      <c r="A1365" s="369" t="s">
        <v>229</v>
      </c>
      <c r="B1365" s="370" t="s">
        <v>91</v>
      </c>
      <c r="C1365" s="209" t="s">
        <v>132</v>
      </c>
      <c r="D1365" s="209" t="s">
        <v>134</v>
      </c>
      <c r="E1365" s="35" t="s">
        <v>230</v>
      </c>
      <c r="F1365" s="209"/>
      <c r="G1365" s="209"/>
      <c r="H1365" s="331">
        <f t="shared" ref="H1365:I1368" si="295">H1366</f>
        <v>0</v>
      </c>
      <c r="I1365" s="331">
        <f t="shared" si="295"/>
        <v>0</v>
      </c>
      <c r="J1365" s="349">
        <f t="shared" si="293"/>
        <v>0</v>
      </c>
      <c r="K1365" s="365"/>
      <c r="L1365" s="365"/>
      <c r="O1365" s="264"/>
    </row>
    <row r="1366" spans="1:15" ht="15" hidden="1" customHeight="1">
      <c r="A1366" s="369" t="s">
        <v>214</v>
      </c>
      <c r="B1366" s="370" t="s">
        <v>91</v>
      </c>
      <c r="C1366" s="209" t="s">
        <v>132</v>
      </c>
      <c r="D1366" s="209" t="s">
        <v>134</v>
      </c>
      <c r="E1366" s="35" t="s">
        <v>231</v>
      </c>
      <c r="F1366" s="209"/>
      <c r="G1366" s="209"/>
      <c r="H1366" s="331">
        <f t="shared" si="295"/>
        <v>0</v>
      </c>
      <c r="I1366" s="331">
        <f t="shared" si="295"/>
        <v>0</v>
      </c>
      <c r="J1366" s="349">
        <f t="shared" si="293"/>
        <v>0</v>
      </c>
      <c r="K1366" s="365"/>
      <c r="L1366" s="365"/>
      <c r="O1366" s="264"/>
    </row>
    <row r="1367" spans="1:15" ht="30" hidden="1" customHeight="1">
      <c r="A1367" s="369" t="s">
        <v>35</v>
      </c>
      <c r="B1367" s="370" t="s">
        <v>91</v>
      </c>
      <c r="C1367" s="209" t="s">
        <v>132</v>
      </c>
      <c r="D1367" s="209" t="s">
        <v>134</v>
      </c>
      <c r="E1367" s="35" t="s">
        <v>231</v>
      </c>
      <c r="F1367" s="209" t="s">
        <v>29</v>
      </c>
      <c r="G1367" s="209"/>
      <c r="H1367" s="331">
        <f t="shared" si="295"/>
        <v>0</v>
      </c>
      <c r="I1367" s="331">
        <f t="shared" si="295"/>
        <v>0</v>
      </c>
      <c r="J1367" s="349">
        <f t="shared" si="293"/>
        <v>0</v>
      </c>
      <c r="K1367" s="365"/>
      <c r="L1367" s="365"/>
      <c r="O1367" s="264"/>
    </row>
    <row r="1368" spans="1:15" ht="41.25" hidden="1" customHeight="1">
      <c r="A1368" s="369" t="s">
        <v>28</v>
      </c>
      <c r="B1368" s="370" t="s">
        <v>91</v>
      </c>
      <c r="C1368" s="209" t="s">
        <v>132</v>
      </c>
      <c r="D1368" s="209" t="s">
        <v>134</v>
      </c>
      <c r="E1368" s="35" t="s">
        <v>231</v>
      </c>
      <c r="F1368" s="209" t="s">
        <v>29</v>
      </c>
      <c r="G1368" s="209"/>
      <c r="H1368" s="331">
        <f t="shared" si="295"/>
        <v>0</v>
      </c>
      <c r="I1368" s="331">
        <f t="shared" si="295"/>
        <v>0</v>
      </c>
      <c r="J1368" s="349">
        <f t="shared" si="293"/>
        <v>0</v>
      </c>
      <c r="K1368" s="365"/>
      <c r="L1368" s="365"/>
      <c r="O1368" s="264"/>
    </row>
    <row r="1369" spans="1:15" ht="12.75" hidden="1" customHeight="1">
      <c r="A1369" s="369" t="s">
        <v>9</v>
      </c>
      <c r="B1369" s="370" t="s">
        <v>91</v>
      </c>
      <c r="C1369" s="209" t="s">
        <v>132</v>
      </c>
      <c r="D1369" s="209" t="s">
        <v>134</v>
      </c>
      <c r="E1369" s="35" t="s">
        <v>231</v>
      </c>
      <c r="F1369" s="209" t="s">
        <v>29</v>
      </c>
      <c r="G1369" s="209" t="s">
        <v>10</v>
      </c>
      <c r="H1369" s="331"/>
      <c r="I1369" s="331"/>
      <c r="J1369" s="349">
        <f t="shared" si="293"/>
        <v>0</v>
      </c>
      <c r="K1369" s="365"/>
      <c r="L1369" s="365"/>
      <c r="O1369" s="264"/>
    </row>
    <row r="1370" spans="1:15" ht="79.5" customHeight="1">
      <c r="A1370" s="21" t="s">
        <v>1044</v>
      </c>
      <c r="B1370" s="79" t="s">
        <v>91</v>
      </c>
      <c r="C1370" s="250" t="s">
        <v>132</v>
      </c>
      <c r="D1370" s="250" t="s">
        <v>134</v>
      </c>
      <c r="E1370" s="250" t="s">
        <v>699</v>
      </c>
      <c r="F1370" s="250"/>
      <c r="G1370" s="250"/>
      <c r="H1370" s="349">
        <f>H1371+H1414</f>
        <v>7814.8</v>
      </c>
      <c r="I1370" s="349">
        <f>I1371+I1414</f>
        <v>100</v>
      </c>
      <c r="J1370" s="349">
        <f t="shared" si="293"/>
        <v>7914.8</v>
      </c>
      <c r="K1370" s="349">
        <f>K1371+K1414</f>
        <v>7153</v>
      </c>
      <c r="L1370" s="349">
        <f>L1371+L1414</f>
        <v>6153</v>
      </c>
      <c r="O1370" s="264"/>
    </row>
    <row r="1371" spans="1:15" ht="55.5" customHeight="1">
      <c r="A1371" s="37" t="s">
        <v>1045</v>
      </c>
      <c r="B1371" s="79" t="s">
        <v>91</v>
      </c>
      <c r="C1371" s="209" t="s">
        <v>132</v>
      </c>
      <c r="D1371" s="209" t="s">
        <v>134</v>
      </c>
      <c r="E1371" s="209" t="s">
        <v>767</v>
      </c>
      <c r="F1371" s="209"/>
      <c r="G1371" s="209"/>
      <c r="H1371" s="331">
        <f>H1372+H1389+H1400</f>
        <v>7600</v>
      </c>
      <c r="I1371" s="331">
        <f>I1372+I1389+I1400</f>
        <v>100</v>
      </c>
      <c r="J1371" s="349">
        <f t="shared" si="293"/>
        <v>7700</v>
      </c>
      <c r="K1371" s="331">
        <f>K1372+K1389+K1400</f>
        <v>7000</v>
      </c>
      <c r="L1371" s="331">
        <f>L1372+L1389+L1400</f>
        <v>6000</v>
      </c>
      <c r="O1371" s="264"/>
    </row>
    <row r="1372" spans="1:15" ht="38.25">
      <c r="A1372" s="369" t="s">
        <v>343</v>
      </c>
      <c r="B1372" s="370" t="s">
        <v>91</v>
      </c>
      <c r="C1372" s="209" t="s">
        <v>132</v>
      </c>
      <c r="D1372" s="209" t="s">
        <v>134</v>
      </c>
      <c r="E1372" s="209" t="s">
        <v>768</v>
      </c>
      <c r="F1372" s="209"/>
      <c r="G1372" s="209"/>
      <c r="H1372" s="331">
        <f>H1373+H1389+H1400+H1381</f>
        <v>7600</v>
      </c>
      <c r="I1372" s="331">
        <f>I1373+I1389+I1400+I1381</f>
        <v>100</v>
      </c>
      <c r="J1372" s="349">
        <f t="shared" si="293"/>
        <v>7700</v>
      </c>
      <c r="K1372" s="331">
        <f>K1373+K1389+K1400+K1381</f>
        <v>7000</v>
      </c>
      <c r="L1372" s="331">
        <f>L1373+L1389+L1400+L1381</f>
        <v>6000</v>
      </c>
      <c r="O1372" s="264"/>
    </row>
    <row r="1373" spans="1:15" ht="27" customHeight="1">
      <c r="A1373" s="225" t="s">
        <v>307</v>
      </c>
      <c r="B1373" s="227" t="s">
        <v>91</v>
      </c>
      <c r="C1373" s="209" t="s">
        <v>132</v>
      </c>
      <c r="D1373" s="209" t="s">
        <v>134</v>
      </c>
      <c r="E1373" s="209" t="s">
        <v>769</v>
      </c>
      <c r="F1373" s="209"/>
      <c r="G1373" s="209"/>
      <c r="H1373" s="331">
        <f t="shared" ref="H1373:I1375" si="296">H1374</f>
        <v>7000</v>
      </c>
      <c r="I1373" s="331">
        <f t="shared" si="296"/>
        <v>0</v>
      </c>
      <c r="J1373" s="349">
        <f t="shared" si="293"/>
        <v>7000</v>
      </c>
      <c r="K1373" s="331">
        <f t="shared" ref="K1373:L1375" si="297">K1374</f>
        <v>7000</v>
      </c>
      <c r="L1373" s="331">
        <f t="shared" si="297"/>
        <v>6000</v>
      </c>
      <c r="O1373" s="264"/>
    </row>
    <row r="1374" spans="1:15" ht="38.25" customHeight="1">
      <c r="A1374" s="225" t="s">
        <v>190</v>
      </c>
      <c r="B1374" s="227" t="s">
        <v>91</v>
      </c>
      <c r="C1374" s="209" t="s">
        <v>132</v>
      </c>
      <c r="D1374" s="209" t="s">
        <v>134</v>
      </c>
      <c r="E1374" s="209" t="s">
        <v>769</v>
      </c>
      <c r="F1374" s="209" t="s">
        <v>99</v>
      </c>
      <c r="G1374" s="209"/>
      <c r="H1374" s="331">
        <f t="shared" si="296"/>
        <v>7000</v>
      </c>
      <c r="I1374" s="331">
        <f t="shared" si="296"/>
        <v>0</v>
      </c>
      <c r="J1374" s="349">
        <f t="shared" si="293"/>
        <v>7000</v>
      </c>
      <c r="K1374" s="331">
        <f t="shared" si="297"/>
        <v>7000</v>
      </c>
      <c r="L1374" s="331">
        <f t="shared" si="297"/>
        <v>6000</v>
      </c>
      <c r="O1374" s="264"/>
    </row>
    <row r="1375" spans="1:15" ht="11.25" customHeight="1">
      <c r="A1375" s="225" t="s">
        <v>100</v>
      </c>
      <c r="B1375" s="227" t="s">
        <v>91</v>
      </c>
      <c r="C1375" s="209" t="s">
        <v>132</v>
      </c>
      <c r="D1375" s="209" t="s">
        <v>134</v>
      </c>
      <c r="E1375" s="209" t="s">
        <v>769</v>
      </c>
      <c r="F1375" s="209" t="s">
        <v>101</v>
      </c>
      <c r="G1375" s="209"/>
      <c r="H1375" s="331">
        <f t="shared" si="296"/>
        <v>7000</v>
      </c>
      <c r="I1375" s="331">
        <f t="shared" si="296"/>
        <v>0</v>
      </c>
      <c r="J1375" s="349">
        <f t="shared" si="293"/>
        <v>7000</v>
      </c>
      <c r="K1375" s="331">
        <f t="shared" si="297"/>
        <v>7000</v>
      </c>
      <c r="L1375" s="331">
        <f t="shared" si="297"/>
        <v>6000</v>
      </c>
      <c r="O1375" s="264"/>
    </row>
    <row r="1376" spans="1:15">
      <c r="A1376" s="369" t="s">
        <v>128</v>
      </c>
      <c r="B1376" s="370" t="s">
        <v>91</v>
      </c>
      <c r="C1376" s="209" t="s">
        <v>132</v>
      </c>
      <c r="D1376" s="209" t="s">
        <v>134</v>
      </c>
      <c r="E1376" s="209" t="s">
        <v>769</v>
      </c>
      <c r="F1376" s="209" t="s">
        <v>101</v>
      </c>
      <c r="G1376" s="209" t="s">
        <v>10</v>
      </c>
      <c r="H1376" s="331">
        <v>7000</v>
      </c>
      <c r="I1376" s="331"/>
      <c r="J1376" s="349">
        <f t="shared" si="293"/>
        <v>7000</v>
      </c>
      <c r="K1376" s="368">
        <v>7000</v>
      </c>
      <c r="L1376" s="368">
        <v>6000</v>
      </c>
      <c r="O1376" s="264"/>
    </row>
    <row r="1377" spans="1:15" ht="38.25" customHeight="1">
      <c r="A1377" s="38" t="s">
        <v>804</v>
      </c>
      <c r="B1377" s="370" t="s">
        <v>91</v>
      </c>
      <c r="C1377" s="209" t="s">
        <v>132</v>
      </c>
      <c r="D1377" s="209" t="s">
        <v>134</v>
      </c>
      <c r="E1377" s="209" t="s">
        <v>805</v>
      </c>
      <c r="F1377" s="209"/>
      <c r="G1377" s="209"/>
      <c r="H1377" s="331"/>
      <c r="I1377" s="331"/>
      <c r="J1377" s="349">
        <f t="shared" si="293"/>
        <v>0</v>
      </c>
      <c r="K1377" s="365"/>
      <c r="L1377" s="365"/>
      <c r="O1377" s="264"/>
    </row>
    <row r="1378" spans="1:15" ht="38.25" customHeight="1">
      <c r="A1378" s="225" t="s">
        <v>190</v>
      </c>
      <c r="B1378" s="370" t="s">
        <v>91</v>
      </c>
      <c r="C1378" s="209" t="s">
        <v>132</v>
      </c>
      <c r="D1378" s="209" t="s">
        <v>134</v>
      </c>
      <c r="E1378" s="209" t="s">
        <v>805</v>
      </c>
      <c r="F1378" s="209" t="s">
        <v>99</v>
      </c>
      <c r="G1378" s="209"/>
      <c r="H1378" s="331"/>
      <c r="I1378" s="331"/>
      <c r="J1378" s="349">
        <f t="shared" si="293"/>
        <v>0</v>
      </c>
      <c r="K1378" s="365"/>
      <c r="L1378" s="365"/>
      <c r="O1378" s="264"/>
    </row>
    <row r="1379" spans="1:15" ht="18" customHeight="1">
      <c r="A1379" s="225" t="s">
        <v>100</v>
      </c>
      <c r="B1379" s="370" t="s">
        <v>91</v>
      </c>
      <c r="C1379" s="209" t="s">
        <v>132</v>
      </c>
      <c r="D1379" s="209" t="s">
        <v>134</v>
      </c>
      <c r="E1379" s="209" t="s">
        <v>805</v>
      </c>
      <c r="F1379" s="209" t="s">
        <v>101</v>
      </c>
      <c r="G1379" s="209"/>
      <c r="H1379" s="331"/>
      <c r="I1379" s="331"/>
      <c r="J1379" s="349">
        <f t="shared" si="293"/>
        <v>0</v>
      </c>
      <c r="K1379" s="365"/>
      <c r="L1379" s="365"/>
      <c r="O1379" s="264"/>
    </row>
    <row r="1380" spans="1:15" ht="12.75" customHeight="1">
      <c r="A1380" s="369" t="s">
        <v>11</v>
      </c>
      <c r="B1380" s="370" t="s">
        <v>91</v>
      </c>
      <c r="C1380" s="209" t="s">
        <v>132</v>
      </c>
      <c r="D1380" s="209" t="s">
        <v>134</v>
      </c>
      <c r="E1380" s="209" t="s">
        <v>805</v>
      </c>
      <c r="F1380" s="209" t="s">
        <v>101</v>
      </c>
      <c r="G1380" s="209" t="s">
        <v>12</v>
      </c>
      <c r="H1380" s="331"/>
      <c r="I1380" s="331"/>
      <c r="J1380" s="349">
        <f t="shared" si="293"/>
        <v>0</v>
      </c>
      <c r="K1380" s="365"/>
      <c r="L1380" s="365"/>
      <c r="O1380" s="264"/>
    </row>
    <row r="1381" spans="1:15" ht="78" customHeight="1">
      <c r="A1381" s="390" t="s">
        <v>586</v>
      </c>
      <c r="B1381" s="227" t="s">
        <v>91</v>
      </c>
      <c r="C1381" s="209" t="s">
        <v>132</v>
      </c>
      <c r="D1381" s="209" t="s">
        <v>134</v>
      </c>
      <c r="E1381" s="223" t="s">
        <v>789</v>
      </c>
      <c r="F1381" s="209"/>
      <c r="G1381" s="209"/>
      <c r="H1381" s="331">
        <f t="shared" ref="H1381:K1383" si="298">H1382</f>
        <v>600</v>
      </c>
      <c r="I1381" s="331">
        <f t="shared" si="298"/>
        <v>100</v>
      </c>
      <c r="J1381" s="349">
        <f t="shared" si="293"/>
        <v>700</v>
      </c>
      <c r="K1381" s="331">
        <f t="shared" si="298"/>
        <v>0</v>
      </c>
      <c r="L1381" s="365"/>
      <c r="O1381" s="264"/>
    </row>
    <row r="1382" spans="1:15" ht="51" customHeight="1">
      <c r="A1382" s="225" t="s">
        <v>111</v>
      </c>
      <c r="B1382" s="227" t="s">
        <v>91</v>
      </c>
      <c r="C1382" s="209" t="s">
        <v>132</v>
      </c>
      <c r="D1382" s="209" t="s">
        <v>134</v>
      </c>
      <c r="E1382" s="223" t="s">
        <v>789</v>
      </c>
      <c r="F1382" s="209" t="s">
        <v>99</v>
      </c>
      <c r="G1382" s="209"/>
      <c r="H1382" s="331">
        <f t="shared" si="298"/>
        <v>600</v>
      </c>
      <c r="I1382" s="331">
        <f t="shared" si="298"/>
        <v>100</v>
      </c>
      <c r="J1382" s="349">
        <f t="shared" si="293"/>
        <v>700</v>
      </c>
      <c r="K1382" s="331">
        <f t="shared" si="298"/>
        <v>0</v>
      </c>
      <c r="L1382" s="365"/>
      <c r="O1382" s="264"/>
    </row>
    <row r="1383" spans="1:15" ht="16.5" customHeight="1">
      <c r="A1383" s="225" t="s">
        <v>100</v>
      </c>
      <c r="B1383" s="227" t="s">
        <v>91</v>
      </c>
      <c r="C1383" s="209" t="s">
        <v>132</v>
      </c>
      <c r="D1383" s="209" t="s">
        <v>134</v>
      </c>
      <c r="E1383" s="223" t="s">
        <v>789</v>
      </c>
      <c r="F1383" s="209" t="s">
        <v>101</v>
      </c>
      <c r="G1383" s="209"/>
      <c r="H1383" s="331">
        <f t="shared" si="298"/>
        <v>600</v>
      </c>
      <c r="I1383" s="331">
        <f t="shared" si="298"/>
        <v>100</v>
      </c>
      <c r="J1383" s="349">
        <f t="shared" si="293"/>
        <v>700</v>
      </c>
      <c r="K1383" s="331">
        <f t="shared" si="298"/>
        <v>0</v>
      </c>
      <c r="L1383" s="365"/>
      <c r="O1383" s="264"/>
    </row>
    <row r="1384" spans="1:15" ht="12.75" customHeight="1">
      <c r="A1384" s="225" t="s">
        <v>11</v>
      </c>
      <c r="B1384" s="227" t="s">
        <v>91</v>
      </c>
      <c r="C1384" s="209" t="s">
        <v>132</v>
      </c>
      <c r="D1384" s="209" t="s">
        <v>134</v>
      </c>
      <c r="E1384" s="223" t="s">
        <v>789</v>
      </c>
      <c r="F1384" s="209" t="s">
        <v>101</v>
      </c>
      <c r="G1384" s="209" t="s">
        <v>12</v>
      </c>
      <c r="H1384" s="331">
        <v>600</v>
      </c>
      <c r="I1384" s="331">
        <v>100</v>
      </c>
      <c r="J1384" s="349">
        <f t="shared" si="293"/>
        <v>700</v>
      </c>
      <c r="K1384" s="365"/>
      <c r="L1384" s="365"/>
      <c r="O1384" s="264"/>
    </row>
    <row r="1385" spans="1:15" ht="25.5" customHeight="1">
      <c r="A1385" s="38" t="s">
        <v>483</v>
      </c>
      <c r="B1385" s="370" t="s">
        <v>91</v>
      </c>
      <c r="C1385" s="209" t="s">
        <v>132</v>
      </c>
      <c r="D1385" s="209" t="s">
        <v>134</v>
      </c>
      <c r="E1385" s="209" t="s">
        <v>760</v>
      </c>
      <c r="F1385" s="209"/>
      <c r="G1385" s="209"/>
      <c r="H1385" s="331"/>
      <c r="I1385" s="331"/>
      <c r="J1385" s="349">
        <f t="shared" si="293"/>
        <v>0</v>
      </c>
      <c r="K1385" s="365"/>
      <c r="L1385" s="365"/>
      <c r="O1385" s="264"/>
    </row>
    <row r="1386" spans="1:15" ht="12.75" customHeight="1">
      <c r="A1386" s="378" t="s">
        <v>61</v>
      </c>
      <c r="B1386" s="370" t="s">
        <v>91</v>
      </c>
      <c r="C1386" s="209" t="s">
        <v>132</v>
      </c>
      <c r="D1386" s="209" t="s">
        <v>134</v>
      </c>
      <c r="E1386" s="209" t="s">
        <v>760</v>
      </c>
      <c r="F1386" s="209" t="s">
        <v>99</v>
      </c>
      <c r="G1386" s="209"/>
      <c r="H1386" s="331"/>
      <c r="I1386" s="331"/>
      <c r="J1386" s="349">
        <f t="shared" si="293"/>
        <v>0</v>
      </c>
      <c r="K1386" s="365"/>
      <c r="L1386" s="365"/>
      <c r="O1386" s="264"/>
    </row>
    <row r="1387" spans="1:15" ht="15" customHeight="1">
      <c r="A1387" s="378" t="s">
        <v>77</v>
      </c>
      <c r="B1387" s="370" t="s">
        <v>91</v>
      </c>
      <c r="C1387" s="209" t="s">
        <v>132</v>
      </c>
      <c r="D1387" s="209" t="s">
        <v>134</v>
      </c>
      <c r="E1387" s="209" t="s">
        <v>760</v>
      </c>
      <c r="F1387" s="209" t="s">
        <v>101</v>
      </c>
      <c r="G1387" s="209"/>
      <c r="H1387" s="331"/>
      <c r="I1387" s="331"/>
      <c r="J1387" s="349">
        <f t="shared" si="293"/>
        <v>0</v>
      </c>
      <c r="K1387" s="365"/>
      <c r="L1387" s="365"/>
      <c r="O1387" s="264"/>
    </row>
    <row r="1388" spans="1:15" ht="12.75" customHeight="1">
      <c r="A1388" s="369" t="s">
        <v>11</v>
      </c>
      <c r="B1388" s="370" t="s">
        <v>91</v>
      </c>
      <c r="C1388" s="209" t="s">
        <v>132</v>
      </c>
      <c r="D1388" s="209" t="s">
        <v>134</v>
      </c>
      <c r="E1388" s="209" t="s">
        <v>760</v>
      </c>
      <c r="F1388" s="209" t="s">
        <v>101</v>
      </c>
      <c r="G1388" s="209" t="s">
        <v>12</v>
      </c>
      <c r="H1388" s="331"/>
      <c r="I1388" s="331"/>
      <c r="J1388" s="349">
        <f t="shared" si="293"/>
        <v>0</v>
      </c>
      <c r="K1388" s="365"/>
      <c r="L1388" s="365"/>
      <c r="O1388" s="264"/>
    </row>
    <row r="1389" spans="1:15" s="247" customFormat="1" ht="40.5" customHeight="1">
      <c r="A1389" s="253" t="s">
        <v>761</v>
      </c>
      <c r="B1389" s="370" t="s">
        <v>91</v>
      </c>
      <c r="C1389" s="209" t="s">
        <v>132</v>
      </c>
      <c r="D1389" s="209" t="s">
        <v>134</v>
      </c>
      <c r="E1389" s="209" t="s">
        <v>770</v>
      </c>
      <c r="F1389" s="209"/>
      <c r="G1389" s="209"/>
      <c r="H1389" s="331">
        <f>H1390</f>
        <v>0</v>
      </c>
      <c r="I1389" s="331">
        <f>I1390</f>
        <v>0</v>
      </c>
      <c r="J1389" s="349">
        <f t="shared" si="293"/>
        <v>0</v>
      </c>
      <c r="K1389" s="365"/>
      <c r="L1389" s="365"/>
      <c r="O1389" s="264"/>
    </row>
    <row r="1390" spans="1:15" ht="38.25" customHeight="1">
      <c r="A1390" s="225" t="s">
        <v>190</v>
      </c>
      <c r="B1390" s="370" t="s">
        <v>91</v>
      </c>
      <c r="C1390" s="209" t="s">
        <v>132</v>
      </c>
      <c r="D1390" s="209" t="s">
        <v>134</v>
      </c>
      <c r="E1390" s="209" t="s">
        <v>787</v>
      </c>
      <c r="F1390" s="209" t="s">
        <v>99</v>
      </c>
      <c r="G1390" s="209"/>
      <c r="H1390" s="331">
        <f>H1391</f>
        <v>0</v>
      </c>
      <c r="I1390" s="331">
        <f>I1391</f>
        <v>0</v>
      </c>
      <c r="J1390" s="349">
        <f t="shared" si="293"/>
        <v>0</v>
      </c>
      <c r="K1390" s="365"/>
      <c r="L1390" s="365"/>
      <c r="O1390" s="264"/>
    </row>
    <row r="1391" spans="1:15" ht="15" customHeight="1">
      <c r="A1391" s="225" t="s">
        <v>100</v>
      </c>
      <c r="B1391" s="370" t="s">
        <v>91</v>
      </c>
      <c r="C1391" s="209" t="s">
        <v>132</v>
      </c>
      <c r="D1391" s="209" t="s">
        <v>134</v>
      </c>
      <c r="E1391" s="209" t="s">
        <v>787</v>
      </c>
      <c r="F1391" s="209" t="s">
        <v>101</v>
      </c>
      <c r="G1391" s="209"/>
      <c r="H1391" s="331">
        <f>H1392+H1393</f>
        <v>0</v>
      </c>
      <c r="I1391" s="331">
        <f>I1392+I1393</f>
        <v>0</v>
      </c>
      <c r="J1391" s="349">
        <f t="shared" si="293"/>
        <v>0</v>
      </c>
      <c r="K1391" s="365"/>
      <c r="L1391" s="365"/>
      <c r="O1391" s="264"/>
    </row>
    <row r="1392" spans="1:15" ht="12.75" customHeight="1">
      <c r="A1392" s="369" t="s">
        <v>128</v>
      </c>
      <c r="B1392" s="370" t="s">
        <v>91</v>
      </c>
      <c r="C1392" s="209" t="s">
        <v>132</v>
      </c>
      <c r="D1392" s="209" t="s">
        <v>134</v>
      </c>
      <c r="E1392" s="209" t="s">
        <v>787</v>
      </c>
      <c r="F1392" s="209" t="s">
        <v>101</v>
      </c>
      <c r="G1392" s="209" t="s">
        <v>10</v>
      </c>
      <c r="H1392" s="331"/>
      <c r="I1392" s="331"/>
      <c r="J1392" s="349">
        <f t="shared" si="293"/>
        <v>0</v>
      </c>
      <c r="K1392" s="365"/>
      <c r="L1392" s="365"/>
      <c r="O1392" s="264"/>
    </row>
    <row r="1393" spans="1:15" ht="12.75" customHeight="1">
      <c r="A1393" s="369" t="s">
        <v>11</v>
      </c>
      <c r="B1393" s="370" t="s">
        <v>91</v>
      </c>
      <c r="C1393" s="209" t="s">
        <v>132</v>
      </c>
      <c r="D1393" s="209" t="s">
        <v>134</v>
      </c>
      <c r="E1393" s="209" t="s">
        <v>787</v>
      </c>
      <c r="F1393" s="209" t="s">
        <v>101</v>
      </c>
      <c r="G1393" s="209" t="s">
        <v>12</v>
      </c>
      <c r="H1393" s="331"/>
      <c r="I1393" s="331"/>
      <c r="J1393" s="349">
        <f t="shared" si="293"/>
        <v>0</v>
      </c>
      <c r="K1393" s="365"/>
      <c r="L1393" s="365"/>
      <c r="O1393" s="264"/>
    </row>
    <row r="1394" spans="1:15" ht="42.75" customHeight="1">
      <c r="A1394" s="253" t="s">
        <v>761</v>
      </c>
      <c r="B1394" s="370" t="s">
        <v>91</v>
      </c>
      <c r="C1394" s="209" t="s">
        <v>132</v>
      </c>
      <c r="D1394" s="209" t="s">
        <v>134</v>
      </c>
      <c r="E1394" s="209" t="s">
        <v>825</v>
      </c>
      <c r="F1394" s="209"/>
      <c r="G1394" s="209"/>
      <c r="H1394" s="331">
        <f t="shared" ref="H1394:L1395" si="299">H1395</f>
        <v>0</v>
      </c>
      <c r="I1394" s="331">
        <f t="shared" si="299"/>
        <v>0</v>
      </c>
      <c r="J1394" s="349">
        <f t="shared" si="293"/>
        <v>0</v>
      </c>
      <c r="K1394" s="331">
        <f t="shared" si="299"/>
        <v>0</v>
      </c>
      <c r="L1394" s="331">
        <f t="shared" si="299"/>
        <v>0</v>
      </c>
      <c r="O1394" s="264"/>
    </row>
    <row r="1395" spans="1:15" ht="38.25" customHeight="1">
      <c r="A1395" s="225" t="s">
        <v>190</v>
      </c>
      <c r="B1395" s="370" t="s">
        <v>91</v>
      </c>
      <c r="C1395" s="209" t="s">
        <v>132</v>
      </c>
      <c r="D1395" s="209" t="s">
        <v>134</v>
      </c>
      <c r="E1395" s="209" t="s">
        <v>825</v>
      </c>
      <c r="F1395" s="209" t="s">
        <v>99</v>
      </c>
      <c r="G1395" s="209"/>
      <c r="H1395" s="331">
        <f t="shared" si="299"/>
        <v>0</v>
      </c>
      <c r="I1395" s="331">
        <f t="shared" si="299"/>
        <v>0</v>
      </c>
      <c r="J1395" s="349">
        <f t="shared" si="293"/>
        <v>0</v>
      </c>
      <c r="K1395" s="331">
        <f t="shared" si="299"/>
        <v>0</v>
      </c>
      <c r="L1395" s="331">
        <f t="shared" si="299"/>
        <v>0</v>
      </c>
      <c r="O1395" s="264"/>
    </row>
    <row r="1396" spans="1:15" ht="14.25" customHeight="1">
      <c r="A1396" s="225" t="s">
        <v>100</v>
      </c>
      <c r="B1396" s="370" t="s">
        <v>91</v>
      </c>
      <c r="C1396" s="209" t="s">
        <v>132</v>
      </c>
      <c r="D1396" s="209" t="s">
        <v>134</v>
      </c>
      <c r="E1396" s="209" t="s">
        <v>825</v>
      </c>
      <c r="F1396" s="209" t="s">
        <v>101</v>
      </c>
      <c r="G1396" s="209"/>
      <c r="H1396" s="331">
        <f>H1397+H1398</f>
        <v>0</v>
      </c>
      <c r="I1396" s="331">
        <f>I1397+I1398</f>
        <v>0</v>
      </c>
      <c r="J1396" s="349">
        <f t="shared" si="293"/>
        <v>0</v>
      </c>
      <c r="K1396" s="331">
        <f>K1397+K1398</f>
        <v>0</v>
      </c>
      <c r="L1396" s="331">
        <f>L1397+L1398</f>
        <v>0</v>
      </c>
      <c r="O1396" s="264"/>
    </row>
    <row r="1397" spans="1:15" ht="12.75" customHeight="1">
      <c r="A1397" s="369" t="s">
        <v>128</v>
      </c>
      <c r="B1397" s="370" t="s">
        <v>91</v>
      </c>
      <c r="C1397" s="209" t="s">
        <v>132</v>
      </c>
      <c r="D1397" s="209" t="s">
        <v>134</v>
      </c>
      <c r="E1397" s="209" t="s">
        <v>825</v>
      </c>
      <c r="F1397" s="209" t="s">
        <v>101</v>
      </c>
      <c r="G1397" s="209" t="s">
        <v>10</v>
      </c>
      <c r="H1397" s="331"/>
      <c r="I1397" s="331"/>
      <c r="J1397" s="349">
        <f t="shared" si="293"/>
        <v>0</v>
      </c>
      <c r="K1397" s="365"/>
      <c r="L1397" s="365"/>
      <c r="O1397" s="264"/>
    </row>
    <row r="1398" spans="1:15" ht="12.75" customHeight="1">
      <c r="A1398" s="369" t="s">
        <v>11</v>
      </c>
      <c r="B1398" s="370" t="s">
        <v>91</v>
      </c>
      <c r="C1398" s="209" t="s">
        <v>132</v>
      </c>
      <c r="D1398" s="209" t="s">
        <v>134</v>
      </c>
      <c r="E1398" s="209" t="s">
        <v>825</v>
      </c>
      <c r="F1398" s="209" t="s">
        <v>101</v>
      </c>
      <c r="G1398" s="209" t="s">
        <v>12</v>
      </c>
      <c r="H1398" s="331"/>
      <c r="I1398" s="331"/>
      <c r="J1398" s="349">
        <f t="shared" si="293"/>
        <v>0</v>
      </c>
      <c r="K1398" s="365"/>
      <c r="L1398" s="365"/>
      <c r="O1398" s="264"/>
    </row>
    <row r="1399" spans="1:15" ht="12.75" customHeight="1">
      <c r="A1399" s="369" t="s">
        <v>628</v>
      </c>
      <c r="B1399" s="370" t="s">
        <v>91</v>
      </c>
      <c r="C1399" s="209" t="s">
        <v>132</v>
      </c>
      <c r="D1399" s="209" t="s">
        <v>134</v>
      </c>
      <c r="E1399" s="209" t="s">
        <v>762</v>
      </c>
      <c r="F1399" s="209" t="s">
        <v>101</v>
      </c>
      <c r="G1399" s="209" t="s">
        <v>197</v>
      </c>
      <c r="H1399" s="331"/>
      <c r="I1399" s="331"/>
      <c r="J1399" s="349">
        <f t="shared" si="293"/>
        <v>0</v>
      </c>
      <c r="K1399" s="365"/>
      <c r="L1399" s="365"/>
      <c r="O1399" s="264"/>
    </row>
    <row r="1400" spans="1:15" ht="25.5" customHeight="1">
      <c r="A1400" s="38" t="s">
        <v>483</v>
      </c>
      <c r="B1400" s="370" t="s">
        <v>91</v>
      </c>
      <c r="C1400" s="209" t="s">
        <v>132</v>
      </c>
      <c r="D1400" s="209" t="s">
        <v>134</v>
      </c>
      <c r="E1400" s="209" t="s">
        <v>758</v>
      </c>
      <c r="F1400" s="209"/>
      <c r="G1400" s="209"/>
      <c r="H1400" s="331">
        <f>H1401</f>
        <v>0</v>
      </c>
      <c r="I1400" s="331">
        <f>I1401</f>
        <v>0</v>
      </c>
      <c r="J1400" s="349">
        <f t="shared" si="293"/>
        <v>0</v>
      </c>
      <c r="K1400" s="331">
        <f>K1401</f>
        <v>0</v>
      </c>
      <c r="L1400" s="365"/>
      <c r="O1400" s="264"/>
    </row>
    <row r="1401" spans="1:15" ht="38.25" customHeight="1">
      <c r="A1401" s="225" t="s">
        <v>190</v>
      </c>
      <c r="B1401" s="370" t="s">
        <v>91</v>
      </c>
      <c r="C1401" s="209" t="s">
        <v>132</v>
      </c>
      <c r="D1401" s="209" t="s">
        <v>134</v>
      </c>
      <c r="E1401" s="209" t="s">
        <v>758</v>
      </c>
      <c r="F1401" s="209" t="s">
        <v>99</v>
      </c>
      <c r="G1401" s="209"/>
      <c r="H1401" s="331">
        <f>H1402</f>
        <v>0</v>
      </c>
      <c r="I1401" s="331">
        <f>I1402</f>
        <v>0</v>
      </c>
      <c r="J1401" s="349">
        <f t="shared" si="293"/>
        <v>0</v>
      </c>
      <c r="K1401" s="331">
        <f>K1402</f>
        <v>0</v>
      </c>
      <c r="L1401" s="365"/>
      <c r="O1401" s="264"/>
    </row>
    <row r="1402" spans="1:15" ht="14.25" customHeight="1">
      <c r="A1402" s="225" t="s">
        <v>100</v>
      </c>
      <c r="B1402" s="370" t="s">
        <v>91</v>
      </c>
      <c r="C1402" s="209" t="s">
        <v>132</v>
      </c>
      <c r="D1402" s="209" t="s">
        <v>134</v>
      </c>
      <c r="E1402" s="209" t="s">
        <v>758</v>
      </c>
      <c r="F1402" s="209" t="s">
        <v>101</v>
      </c>
      <c r="G1402" s="209"/>
      <c r="H1402" s="331">
        <f>H1403+H1404+H1405</f>
        <v>0</v>
      </c>
      <c r="I1402" s="331">
        <f>I1403+I1404+I1405</f>
        <v>0</v>
      </c>
      <c r="J1402" s="349">
        <f t="shared" si="293"/>
        <v>0</v>
      </c>
      <c r="K1402" s="331">
        <f>K1403+K1404+K1405</f>
        <v>0</v>
      </c>
      <c r="L1402" s="365"/>
      <c r="O1402" s="264"/>
    </row>
    <row r="1403" spans="1:15" ht="12.75" customHeight="1">
      <c r="A1403" s="369" t="s">
        <v>128</v>
      </c>
      <c r="B1403" s="370" t="s">
        <v>91</v>
      </c>
      <c r="C1403" s="209" t="s">
        <v>132</v>
      </c>
      <c r="D1403" s="209" t="s">
        <v>134</v>
      </c>
      <c r="E1403" s="209" t="s">
        <v>758</v>
      </c>
      <c r="F1403" s="209" t="s">
        <v>101</v>
      </c>
      <c r="G1403" s="209" t="s">
        <v>10</v>
      </c>
      <c r="H1403" s="331"/>
      <c r="I1403" s="331"/>
      <c r="J1403" s="349">
        <f t="shared" si="293"/>
        <v>0</v>
      </c>
      <c r="K1403" s="365"/>
      <c r="L1403" s="365"/>
      <c r="O1403" s="264"/>
    </row>
    <row r="1404" spans="1:15" ht="12.75" customHeight="1">
      <c r="A1404" s="369" t="s">
        <v>11</v>
      </c>
      <c r="B1404" s="370" t="s">
        <v>91</v>
      </c>
      <c r="C1404" s="209" t="s">
        <v>132</v>
      </c>
      <c r="D1404" s="209" t="s">
        <v>134</v>
      </c>
      <c r="E1404" s="209" t="s">
        <v>758</v>
      </c>
      <c r="F1404" s="209" t="s">
        <v>101</v>
      </c>
      <c r="G1404" s="209" t="s">
        <v>12</v>
      </c>
      <c r="H1404" s="331"/>
      <c r="I1404" s="331"/>
      <c r="J1404" s="349">
        <f t="shared" si="293"/>
        <v>0</v>
      </c>
      <c r="K1404" s="365"/>
      <c r="L1404" s="365"/>
      <c r="O1404" s="264"/>
    </row>
    <row r="1405" spans="1:15" ht="12.75" customHeight="1">
      <c r="A1405" s="369" t="s">
        <v>628</v>
      </c>
      <c r="B1405" s="370" t="s">
        <v>91</v>
      </c>
      <c r="C1405" s="209" t="s">
        <v>132</v>
      </c>
      <c r="D1405" s="209" t="s">
        <v>134</v>
      </c>
      <c r="E1405" s="209" t="s">
        <v>758</v>
      </c>
      <c r="F1405" s="209" t="s">
        <v>101</v>
      </c>
      <c r="G1405" s="209" t="s">
        <v>197</v>
      </c>
      <c r="H1405" s="331"/>
      <c r="I1405" s="331"/>
      <c r="J1405" s="349">
        <f t="shared" si="293"/>
        <v>0</v>
      </c>
      <c r="K1405" s="365"/>
      <c r="L1405" s="365"/>
      <c r="O1405" s="264"/>
    </row>
    <row r="1406" spans="1:15" ht="40.5" customHeight="1">
      <c r="A1406" s="352" t="s">
        <v>437</v>
      </c>
      <c r="B1406" s="370" t="s">
        <v>91</v>
      </c>
      <c r="C1406" s="209" t="s">
        <v>132</v>
      </c>
      <c r="D1406" s="209" t="s">
        <v>134</v>
      </c>
      <c r="E1406" s="209" t="s">
        <v>759</v>
      </c>
      <c r="F1406" s="209"/>
      <c r="G1406" s="209"/>
      <c r="H1406" s="331"/>
      <c r="I1406" s="331"/>
      <c r="J1406" s="349">
        <f t="shared" si="293"/>
        <v>0</v>
      </c>
      <c r="K1406" s="365"/>
      <c r="L1406" s="365"/>
      <c r="O1406" s="264"/>
    </row>
    <row r="1407" spans="1:15" ht="37.5" customHeight="1">
      <c r="A1407" s="225" t="s">
        <v>190</v>
      </c>
      <c r="B1407" s="227" t="s">
        <v>91</v>
      </c>
      <c r="C1407" s="209" t="s">
        <v>132</v>
      </c>
      <c r="D1407" s="209" t="s">
        <v>134</v>
      </c>
      <c r="E1407" s="209" t="s">
        <v>759</v>
      </c>
      <c r="F1407" s="209" t="s">
        <v>99</v>
      </c>
      <c r="G1407" s="209"/>
      <c r="H1407" s="331"/>
      <c r="I1407" s="331"/>
      <c r="J1407" s="349">
        <f t="shared" si="293"/>
        <v>0</v>
      </c>
      <c r="K1407" s="365"/>
      <c r="L1407" s="365"/>
      <c r="O1407" s="264"/>
    </row>
    <row r="1408" spans="1:15" ht="11.25" customHeight="1">
      <c r="A1408" s="225" t="s">
        <v>100</v>
      </c>
      <c r="B1408" s="227" t="s">
        <v>91</v>
      </c>
      <c r="C1408" s="209" t="s">
        <v>132</v>
      </c>
      <c r="D1408" s="209" t="s">
        <v>134</v>
      </c>
      <c r="E1408" s="209" t="s">
        <v>759</v>
      </c>
      <c r="F1408" s="209" t="s">
        <v>101</v>
      </c>
      <c r="G1408" s="209"/>
      <c r="H1408" s="331"/>
      <c r="I1408" s="331"/>
      <c r="J1408" s="349">
        <f t="shared" si="293"/>
        <v>0</v>
      </c>
      <c r="K1408" s="365"/>
      <c r="L1408" s="365"/>
      <c r="O1408" s="264"/>
    </row>
    <row r="1409" spans="1:15" ht="12.75" customHeight="1">
      <c r="A1409" s="369" t="s">
        <v>11</v>
      </c>
      <c r="B1409" s="370" t="s">
        <v>91</v>
      </c>
      <c r="C1409" s="209" t="s">
        <v>132</v>
      </c>
      <c r="D1409" s="209" t="s">
        <v>134</v>
      </c>
      <c r="E1409" s="209" t="s">
        <v>759</v>
      </c>
      <c r="F1409" s="209" t="s">
        <v>101</v>
      </c>
      <c r="G1409" s="209" t="s">
        <v>12</v>
      </c>
      <c r="H1409" s="331"/>
      <c r="I1409" s="331"/>
      <c r="J1409" s="349">
        <f t="shared" si="293"/>
        <v>0</v>
      </c>
      <c r="K1409" s="365"/>
      <c r="L1409" s="365"/>
      <c r="O1409" s="264"/>
    </row>
    <row r="1410" spans="1:15" ht="25.5" hidden="1" customHeight="1">
      <c r="A1410" s="369" t="s">
        <v>943</v>
      </c>
      <c r="B1410" s="370" t="s">
        <v>91</v>
      </c>
      <c r="C1410" s="209" t="s">
        <v>132</v>
      </c>
      <c r="D1410" s="209" t="s">
        <v>134</v>
      </c>
      <c r="E1410" s="209" t="s">
        <v>760</v>
      </c>
      <c r="F1410" s="209"/>
      <c r="G1410" s="209"/>
      <c r="H1410" s="331"/>
      <c r="I1410" s="331"/>
      <c r="J1410" s="349">
        <f t="shared" si="293"/>
        <v>0</v>
      </c>
      <c r="K1410" s="365"/>
      <c r="L1410" s="365"/>
      <c r="O1410" s="264"/>
    </row>
    <row r="1411" spans="1:15" ht="38.25" hidden="1" customHeight="1">
      <c r="A1411" s="38" t="s">
        <v>190</v>
      </c>
      <c r="B1411" s="370" t="s">
        <v>91</v>
      </c>
      <c r="C1411" s="209" t="s">
        <v>132</v>
      </c>
      <c r="D1411" s="209" t="s">
        <v>134</v>
      </c>
      <c r="E1411" s="209" t="s">
        <v>760</v>
      </c>
      <c r="F1411" s="209" t="s">
        <v>99</v>
      </c>
      <c r="G1411" s="209"/>
      <c r="H1411" s="331"/>
      <c r="I1411" s="331"/>
      <c r="J1411" s="349">
        <f t="shared" si="293"/>
        <v>0</v>
      </c>
      <c r="K1411" s="365"/>
      <c r="L1411" s="365"/>
      <c r="O1411" s="264"/>
    </row>
    <row r="1412" spans="1:15" ht="12.75" hidden="1" customHeight="1">
      <c r="A1412" s="38" t="s">
        <v>100</v>
      </c>
      <c r="B1412" s="370" t="s">
        <v>91</v>
      </c>
      <c r="C1412" s="209" t="s">
        <v>132</v>
      </c>
      <c r="D1412" s="209" t="s">
        <v>134</v>
      </c>
      <c r="E1412" s="209" t="s">
        <v>760</v>
      </c>
      <c r="F1412" s="209" t="s">
        <v>101</v>
      </c>
      <c r="G1412" s="209"/>
      <c r="H1412" s="331"/>
      <c r="I1412" s="331"/>
      <c r="J1412" s="349">
        <f t="shared" si="293"/>
        <v>0</v>
      </c>
      <c r="K1412" s="365"/>
      <c r="L1412" s="365"/>
      <c r="O1412" s="264"/>
    </row>
    <row r="1413" spans="1:15" ht="12.75" hidden="1" customHeight="1">
      <c r="A1413" s="369" t="s">
        <v>11</v>
      </c>
      <c r="B1413" s="370" t="s">
        <v>91</v>
      </c>
      <c r="C1413" s="209" t="s">
        <v>132</v>
      </c>
      <c r="D1413" s="209" t="s">
        <v>134</v>
      </c>
      <c r="E1413" s="209" t="s">
        <v>760</v>
      </c>
      <c r="F1413" s="209" t="s">
        <v>101</v>
      </c>
      <c r="G1413" s="209" t="s">
        <v>10</v>
      </c>
      <c r="H1413" s="331"/>
      <c r="I1413" s="331"/>
      <c r="J1413" s="349">
        <f t="shared" si="293"/>
        <v>0</v>
      </c>
      <c r="K1413" s="365"/>
      <c r="L1413" s="365"/>
      <c r="O1413" s="264"/>
    </row>
    <row r="1414" spans="1:15" ht="65.25" customHeight="1">
      <c r="A1414" s="306" t="s">
        <v>1046</v>
      </c>
      <c r="B1414" s="78" t="s">
        <v>91</v>
      </c>
      <c r="C1414" s="209" t="s">
        <v>132</v>
      </c>
      <c r="D1414" s="209" t="s">
        <v>134</v>
      </c>
      <c r="E1414" s="209" t="s">
        <v>706</v>
      </c>
      <c r="F1414" s="209"/>
      <c r="G1414" s="209"/>
      <c r="H1414" s="331">
        <f>H1415</f>
        <v>214.8</v>
      </c>
      <c r="I1414" s="331">
        <f>I1415</f>
        <v>0</v>
      </c>
      <c r="J1414" s="349">
        <f t="shared" si="293"/>
        <v>214.8</v>
      </c>
      <c r="K1414" s="331">
        <f>K1415</f>
        <v>153</v>
      </c>
      <c r="L1414" s="331">
        <f>L1415</f>
        <v>153</v>
      </c>
      <c r="O1414" s="264"/>
    </row>
    <row r="1415" spans="1:15" ht="27" customHeight="1">
      <c r="A1415" s="369" t="s">
        <v>700</v>
      </c>
      <c r="B1415" s="370" t="s">
        <v>91</v>
      </c>
      <c r="C1415" s="209" t="s">
        <v>132</v>
      </c>
      <c r="D1415" s="209" t="s">
        <v>134</v>
      </c>
      <c r="E1415" s="209" t="s">
        <v>701</v>
      </c>
      <c r="F1415" s="209"/>
      <c r="G1415" s="209"/>
      <c r="H1415" s="331">
        <f>H1425+H1416+H1421</f>
        <v>214.8</v>
      </c>
      <c r="I1415" s="331">
        <f>I1425+I1416+I1421</f>
        <v>0</v>
      </c>
      <c r="J1415" s="349">
        <f t="shared" si="293"/>
        <v>214.8</v>
      </c>
      <c r="K1415" s="331">
        <f>K1425+K1416+K1421</f>
        <v>153</v>
      </c>
      <c r="L1415" s="331">
        <f>L1425+L1416+L1421</f>
        <v>153</v>
      </c>
      <c r="O1415" s="264"/>
    </row>
    <row r="1416" spans="1:15" ht="51">
      <c r="A1416" s="369" t="s">
        <v>702</v>
      </c>
      <c r="B1416" s="370" t="s">
        <v>91</v>
      </c>
      <c r="C1416" s="209" t="s">
        <v>132</v>
      </c>
      <c r="D1416" s="209" t="s">
        <v>134</v>
      </c>
      <c r="E1416" s="209" t="s">
        <v>703</v>
      </c>
      <c r="F1416" s="209"/>
      <c r="G1416" s="209"/>
      <c r="H1416" s="331">
        <f t="shared" ref="H1416:L1417" si="300">H1417</f>
        <v>214.8</v>
      </c>
      <c r="I1416" s="331">
        <f t="shared" si="300"/>
        <v>0</v>
      </c>
      <c r="J1416" s="349">
        <f t="shared" ref="J1416:J1479" si="301">H1416+I1416</f>
        <v>214.8</v>
      </c>
      <c r="K1416" s="331">
        <f t="shared" si="300"/>
        <v>153</v>
      </c>
      <c r="L1416" s="331">
        <f t="shared" si="300"/>
        <v>153</v>
      </c>
      <c r="O1416" s="264"/>
    </row>
    <row r="1417" spans="1:15" ht="30.75" customHeight="1">
      <c r="A1417" s="369" t="s">
        <v>35</v>
      </c>
      <c r="B1417" s="370" t="s">
        <v>91</v>
      </c>
      <c r="C1417" s="209" t="s">
        <v>132</v>
      </c>
      <c r="D1417" s="209" t="s">
        <v>134</v>
      </c>
      <c r="E1417" s="209" t="s">
        <v>703</v>
      </c>
      <c r="F1417" s="209" t="s">
        <v>27</v>
      </c>
      <c r="G1417" s="209"/>
      <c r="H1417" s="331">
        <f t="shared" si="300"/>
        <v>214.8</v>
      </c>
      <c r="I1417" s="331">
        <f t="shared" si="300"/>
        <v>0</v>
      </c>
      <c r="J1417" s="349">
        <f t="shared" si="301"/>
        <v>214.8</v>
      </c>
      <c r="K1417" s="331">
        <f t="shared" si="300"/>
        <v>153</v>
      </c>
      <c r="L1417" s="331">
        <f t="shared" si="300"/>
        <v>153</v>
      </c>
      <c r="O1417" s="264"/>
    </row>
    <row r="1418" spans="1:15" ht="40.5" customHeight="1">
      <c r="A1418" s="369" t="s">
        <v>137</v>
      </c>
      <c r="B1418" s="370" t="s">
        <v>91</v>
      </c>
      <c r="C1418" s="209" t="s">
        <v>132</v>
      </c>
      <c r="D1418" s="209" t="s">
        <v>134</v>
      </c>
      <c r="E1418" s="209" t="s">
        <v>703</v>
      </c>
      <c r="F1418" s="209" t="s">
        <v>29</v>
      </c>
      <c r="G1418" s="209"/>
      <c r="H1418" s="331">
        <f>H1419+H1420</f>
        <v>214.8</v>
      </c>
      <c r="I1418" s="331">
        <f>I1419+I1420</f>
        <v>0</v>
      </c>
      <c r="J1418" s="349">
        <f t="shared" si="301"/>
        <v>214.8</v>
      </c>
      <c r="K1418" s="331">
        <f>K1419+K1420</f>
        <v>153</v>
      </c>
      <c r="L1418" s="331">
        <f>L1419+L1420</f>
        <v>153</v>
      </c>
      <c r="O1418" s="264"/>
    </row>
    <row r="1419" spans="1:15">
      <c r="A1419" s="369" t="s">
        <v>9</v>
      </c>
      <c r="B1419" s="370" t="s">
        <v>91</v>
      </c>
      <c r="C1419" s="209" t="s">
        <v>132</v>
      </c>
      <c r="D1419" s="209" t="s">
        <v>134</v>
      </c>
      <c r="E1419" s="209" t="s">
        <v>703</v>
      </c>
      <c r="F1419" s="209" t="s">
        <v>29</v>
      </c>
      <c r="G1419" s="209" t="s">
        <v>10</v>
      </c>
      <c r="H1419" s="331">
        <f>17.5-2.7+200</f>
        <v>214.8</v>
      </c>
      <c r="I1419" s="331"/>
      <c r="J1419" s="349">
        <f t="shared" si="301"/>
        <v>214.8</v>
      </c>
      <c r="K1419" s="368">
        <v>153</v>
      </c>
      <c r="L1419" s="368">
        <v>153</v>
      </c>
      <c r="O1419" s="264"/>
    </row>
    <row r="1420" spans="1:15" ht="12.75" hidden="1" customHeight="1">
      <c r="A1420" s="369" t="s">
        <v>472</v>
      </c>
      <c r="B1420" s="370" t="s">
        <v>91</v>
      </c>
      <c r="C1420" s="209" t="s">
        <v>132</v>
      </c>
      <c r="D1420" s="209" t="s">
        <v>134</v>
      </c>
      <c r="E1420" s="209" t="s">
        <v>703</v>
      </c>
      <c r="F1420" s="209" t="s">
        <v>29</v>
      </c>
      <c r="G1420" s="209" t="s">
        <v>198</v>
      </c>
      <c r="H1420" s="331"/>
      <c r="I1420" s="331"/>
      <c r="J1420" s="349">
        <f t="shared" si="301"/>
        <v>0</v>
      </c>
      <c r="K1420" s="368"/>
      <c r="L1420" s="365"/>
      <c r="O1420" s="264"/>
    </row>
    <row r="1421" spans="1:15" s="247" customFormat="1" ht="25.5" hidden="1" customHeight="1">
      <c r="A1421" s="369" t="s">
        <v>831</v>
      </c>
      <c r="B1421" s="370" t="s">
        <v>91</v>
      </c>
      <c r="C1421" s="209" t="s">
        <v>132</v>
      </c>
      <c r="D1421" s="209" t="s">
        <v>134</v>
      </c>
      <c r="E1421" s="209" t="s">
        <v>763</v>
      </c>
      <c r="F1421" s="209"/>
      <c r="G1421" s="209"/>
      <c r="H1421" s="331">
        <f t="shared" ref="H1421:I1423" si="302">H1422</f>
        <v>0</v>
      </c>
      <c r="I1421" s="331">
        <f t="shared" si="302"/>
        <v>0</v>
      </c>
      <c r="J1421" s="349">
        <f t="shared" si="301"/>
        <v>0</v>
      </c>
      <c r="K1421" s="331">
        <f t="shared" ref="K1421:L1423" si="303">K1422</f>
        <v>0</v>
      </c>
      <c r="L1421" s="331">
        <f t="shared" si="303"/>
        <v>0</v>
      </c>
      <c r="O1421" s="264"/>
    </row>
    <row r="1422" spans="1:15" ht="25.5" hidden="1" customHeight="1">
      <c r="A1422" s="369" t="s">
        <v>35</v>
      </c>
      <c r="B1422" s="370" t="s">
        <v>91</v>
      </c>
      <c r="C1422" s="209" t="s">
        <v>132</v>
      </c>
      <c r="D1422" s="209" t="s">
        <v>134</v>
      </c>
      <c r="E1422" s="209" t="s">
        <v>763</v>
      </c>
      <c r="F1422" s="209" t="s">
        <v>27</v>
      </c>
      <c r="G1422" s="209"/>
      <c r="H1422" s="331">
        <f t="shared" si="302"/>
        <v>0</v>
      </c>
      <c r="I1422" s="331">
        <f t="shared" si="302"/>
        <v>0</v>
      </c>
      <c r="J1422" s="349">
        <f t="shared" si="301"/>
        <v>0</v>
      </c>
      <c r="K1422" s="331">
        <f t="shared" si="303"/>
        <v>0</v>
      </c>
      <c r="L1422" s="331">
        <f t="shared" si="303"/>
        <v>0</v>
      </c>
      <c r="O1422" s="264"/>
    </row>
    <row r="1423" spans="1:15" ht="41.25" hidden="1" customHeight="1">
      <c r="A1423" s="369" t="s">
        <v>137</v>
      </c>
      <c r="B1423" s="370" t="s">
        <v>91</v>
      </c>
      <c r="C1423" s="209" t="s">
        <v>132</v>
      </c>
      <c r="D1423" s="209" t="s">
        <v>134</v>
      </c>
      <c r="E1423" s="209" t="s">
        <v>763</v>
      </c>
      <c r="F1423" s="209" t="s">
        <v>29</v>
      </c>
      <c r="G1423" s="209"/>
      <c r="H1423" s="331">
        <f t="shared" si="302"/>
        <v>0</v>
      </c>
      <c r="I1423" s="331">
        <f t="shared" si="302"/>
        <v>0</v>
      </c>
      <c r="J1423" s="349">
        <f t="shared" si="301"/>
        <v>0</v>
      </c>
      <c r="K1423" s="331">
        <f t="shared" si="303"/>
        <v>0</v>
      </c>
      <c r="L1423" s="331">
        <f t="shared" si="303"/>
        <v>0</v>
      </c>
      <c r="O1423" s="264"/>
    </row>
    <row r="1424" spans="1:15" ht="12.75" hidden="1" customHeight="1">
      <c r="A1424" s="369" t="s">
        <v>11</v>
      </c>
      <c r="B1424" s="370" t="s">
        <v>91</v>
      </c>
      <c r="C1424" s="209" t="s">
        <v>132</v>
      </c>
      <c r="D1424" s="209" t="s">
        <v>134</v>
      </c>
      <c r="E1424" s="209" t="s">
        <v>763</v>
      </c>
      <c r="F1424" s="209" t="s">
        <v>29</v>
      </c>
      <c r="G1424" s="209" t="s">
        <v>12</v>
      </c>
      <c r="H1424" s="331"/>
      <c r="I1424" s="331"/>
      <c r="J1424" s="349">
        <f t="shared" si="301"/>
        <v>0</v>
      </c>
      <c r="K1424" s="368"/>
      <c r="L1424" s="365"/>
      <c r="O1424" s="264"/>
    </row>
    <row r="1425" spans="1:15" ht="26.25" hidden="1" customHeight="1">
      <c r="A1425" s="369" t="s">
        <v>809</v>
      </c>
      <c r="B1425" s="370" t="s">
        <v>91</v>
      </c>
      <c r="C1425" s="209" t="s">
        <v>132</v>
      </c>
      <c r="D1425" s="209" t="s">
        <v>134</v>
      </c>
      <c r="E1425" s="209" t="s">
        <v>808</v>
      </c>
      <c r="F1425" s="209"/>
      <c r="G1425" s="209"/>
      <c r="H1425" s="331">
        <f t="shared" ref="H1425:L1426" si="304">H1426</f>
        <v>0</v>
      </c>
      <c r="I1425" s="331">
        <f t="shared" si="304"/>
        <v>0</v>
      </c>
      <c r="J1425" s="349">
        <f t="shared" si="301"/>
        <v>0</v>
      </c>
      <c r="K1425" s="331">
        <f t="shared" si="304"/>
        <v>0</v>
      </c>
      <c r="L1425" s="331">
        <f t="shared" si="304"/>
        <v>0</v>
      </c>
      <c r="O1425" s="264"/>
    </row>
    <row r="1426" spans="1:15" ht="25.5" hidden="1" customHeight="1">
      <c r="A1426" s="369" t="s">
        <v>35</v>
      </c>
      <c r="B1426" s="370" t="s">
        <v>91</v>
      </c>
      <c r="C1426" s="209" t="s">
        <v>132</v>
      </c>
      <c r="D1426" s="209" t="s">
        <v>134</v>
      </c>
      <c r="E1426" s="209" t="s">
        <v>808</v>
      </c>
      <c r="F1426" s="209" t="s">
        <v>27</v>
      </c>
      <c r="G1426" s="209"/>
      <c r="H1426" s="331">
        <f t="shared" si="304"/>
        <v>0</v>
      </c>
      <c r="I1426" s="331">
        <f t="shared" si="304"/>
        <v>0</v>
      </c>
      <c r="J1426" s="349">
        <f t="shared" si="301"/>
        <v>0</v>
      </c>
      <c r="K1426" s="331">
        <f t="shared" si="304"/>
        <v>0</v>
      </c>
      <c r="L1426" s="331">
        <f t="shared" si="304"/>
        <v>0</v>
      </c>
      <c r="O1426" s="264"/>
    </row>
    <row r="1427" spans="1:15" ht="40.5" hidden="1" customHeight="1">
      <c r="A1427" s="369" t="s">
        <v>137</v>
      </c>
      <c r="B1427" s="370" t="s">
        <v>91</v>
      </c>
      <c r="C1427" s="209" t="s">
        <v>132</v>
      </c>
      <c r="D1427" s="209" t="s">
        <v>134</v>
      </c>
      <c r="E1427" s="209" t="s">
        <v>808</v>
      </c>
      <c r="F1427" s="209" t="s">
        <v>29</v>
      </c>
      <c r="G1427" s="209"/>
      <c r="H1427" s="331">
        <f>H1428+H1429+H1430</f>
        <v>0</v>
      </c>
      <c r="I1427" s="331">
        <f>I1428+I1429+I1430</f>
        <v>0</v>
      </c>
      <c r="J1427" s="349">
        <f t="shared" si="301"/>
        <v>0</v>
      </c>
      <c r="K1427" s="331">
        <f>K1428+K1429+K1430</f>
        <v>0</v>
      </c>
      <c r="L1427" s="331">
        <f>L1428+L1429+L1430</f>
        <v>0</v>
      </c>
      <c r="O1427" s="264"/>
    </row>
    <row r="1428" spans="1:15" ht="12.75" hidden="1" customHeight="1">
      <c r="A1428" s="369" t="s">
        <v>9</v>
      </c>
      <c r="B1428" s="370" t="s">
        <v>91</v>
      </c>
      <c r="C1428" s="209" t="s">
        <v>132</v>
      </c>
      <c r="D1428" s="209" t="s">
        <v>134</v>
      </c>
      <c r="E1428" s="209" t="s">
        <v>808</v>
      </c>
      <c r="F1428" s="209" t="s">
        <v>29</v>
      </c>
      <c r="G1428" s="209" t="s">
        <v>10</v>
      </c>
      <c r="H1428" s="365"/>
      <c r="I1428" s="365"/>
      <c r="J1428" s="349">
        <f t="shared" si="301"/>
        <v>0</v>
      </c>
      <c r="K1428" s="365"/>
      <c r="L1428" s="365"/>
      <c r="O1428" s="264"/>
    </row>
    <row r="1429" spans="1:15" ht="12.75" hidden="1" customHeight="1">
      <c r="A1429" s="369" t="s">
        <v>11</v>
      </c>
      <c r="B1429" s="370" t="s">
        <v>91</v>
      </c>
      <c r="C1429" s="209" t="s">
        <v>132</v>
      </c>
      <c r="D1429" s="209" t="s">
        <v>134</v>
      </c>
      <c r="E1429" s="209" t="s">
        <v>808</v>
      </c>
      <c r="F1429" s="209" t="s">
        <v>29</v>
      </c>
      <c r="G1429" s="209" t="s">
        <v>12</v>
      </c>
      <c r="H1429" s="368"/>
      <c r="I1429" s="368"/>
      <c r="J1429" s="349">
        <f t="shared" si="301"/>
        <v>0</v>
      </c>
      <c r="K1429" s="368"/>
      <c r="L1429" s="368"/>
      <c r="O1429" s="264"/>
    </row>
    <row r="1430" spans="1:15" ht="12.75" hidden="1" customHeight="1">
      <c r="A1430" s="369" t="s">
        <v>628</v>
      </c>
      <c r="B1430" s="370" t="s">
        <v>91</v>
      </c>
      <c r="C1430" s="209" t="s">
        <v>132</v>
      </c>
      <c r="D1430" s="209" t="s">
        <v>134</v>
      </c>
      <c r="E1430" s="209" t="s">
        <v>808</v>
      </c>
      <c r="F1430" s="209" t="s">
        <v>29</v>
      </c>
      <c r="G1430" s="209" t="s">
        <v>197</v>
      </c>
      <c r="H1430" s="368"/>
      <c r="I1430" s="368"/>
      <c r="J1430" s="349">
        <f t="shared" si="301"/>
        <v>0</v>
      </c>
      <c r="K1430" s="368"/>
      <c r="L1430" s="368"/>
      <c r="O1430" s="264"/>
    </row>
    <row r="1431" spans="1:15" s="254" customFormat="1" ht="27.75" hidden="1" customHeight="1">
      <c r="A1431" s="352" t="s">
        <v>16</v>
      </c>
      <c r="B1431" s="353" t="s">
        <v>91</v>
      </c>
      <c r="C1431" s="250" t="s">
        <v>132</v>
      </c>
      <c r="D1431" s="250" t="s">
        <v>134</v>
      </c>
      <c r="E1431" s="250" t="s">
        <v>651</v>
      </c>
      <c r="F1431" s="250"/>
      <c r="G1431" s="250"/>
      <c r="H1431" s="404">
        <f>H1437+H1478+H1432</f>
        <v>0</v>
      </c>
      <c r="I1431" s="404">
        <f>I1437+I1478+I1432</f>
        <v>0</v>
      </c>
      <c r="J1431" s="349">
        <f t="shared" si="301"/>
        <v>0</v>
      </c>
      <c r="K1431" s="404">
        <f>K1437+K1478+K1432</f>
        <v>0</v>
      </c>
      <c r="L1431" s="404">
        <f>L1437+L1478+L1432</f>
        <v>0</v>
      </c>
      <c r="O1431" s="264"/>
    </row>
    <row r="1432" spans="1:15" s="254" customFormat="1" ht="27.75" hidden="1" customHeight="1">
      <c r="A1432" s="253" t="s">
        <v>761</v>
      </c>
      <c r="B1432" s="370" t="s">
        <v>91</v>
      </c>
      <c r="C1432" s="209" t="s">
        <v>132</v>
      </c>
      <c r="D1432" s="209" t="s">
        <v>134</v>
      </c>
      <c r="E1432" s="209" t="s">
        <v>1028</v>
      </c>
      <c r="F1432" s="209"/>
      <c r="G1432" s="209"/>
      <c r="H1432" s="331">
        <f t="shared" ref="H1432:L1433" si="305">H1433</f>
        <v>0</v>
      </c>
      <c r="I1432" s="331">
        <f t="shared" si="305"/>
        <v>0</v>
      </c>
      <c r="J1432" s="349">
        <f t="shared" si="301"/>
        <v>0</v>
      </c>
      <c r="K1432" s="331">
        <f t="shared" si="305"/>
        <v>0</v>
      </c>
      <c r="L1432" s="331">
        <f t="shared" si="305"/>
        <v>0</v>
      </c>
      <c r="O1432" s="264"/>
    </row>
    <row r="1433" spans="1:15" s="254" customFormat="1" ht="38.25" hidden="1">
      <c r="A1433" s="225" t="s">
        <v>190</v>
      </c>
      <c r="B1433" s="370" t="s">
        <v>91</v>
      </c>
      <c r="C1433" s="209" t="s">
        <v>132</v>
      </c>
      <c r="D1433" s="209" t="s">
        <v>134</v>
      </c>
      <c r="E1433" s="209" t="s">
        <v>1028</v>
      </c>
      <c r="F1433" s="209" t="s">
        <v>99</v>
      </c>
      <c r="G1433" s="209"/>
      <c r="H1433" s="331">
        <f t="shared" si="305"/>
        <v>0</v>
      </c>
      <c r="I1433" s="331">
        <f t="shared" si="305"/>
        <v>0</v>
      </c>
      <c r="J1433" s="349">
        <f t="shared" si="301"/>
        <v>0</v>
      </c>
      <c r="K1433" s="331">
        <f t="shared" si="305"/>
        <v>0</v>
      </c>
      <c r="L1433" s="331">
        <f t="shared" si="305"/>
        <v>0</v>
      </c>
      <c r="O1433" s="264"/>
    </row>
    <row r="1434" spans="1:15" s="254" customFormat="1" ht="15.75" hidden="1" customHeight="1">
      <c r="A1434" s="225" t="s">
        <v>100</v>
      </c>
      <c r="B1434" s="370" t="s">
        <v>91</v>
      </c>
      <c r="C1434" s="209" t="s">
        <v>132</v>
      </c>
      <c r="D1434" s="209" t="s">
        <v>134</v>
      </c>
      <c r="E1434" s="209" t="s">
        <v>1028</v>
      </c>
      <c r="F1434" s="209" t="s">
        <v>101</v>
      </c>
      <c r="G1434" s="209"/>
      <c r="H1434" s="331">
        <f>H1435+H1436</f>
        <v>0</v>
      </c>
      <c r="I1434" s="331">
        <f>I1435+I1436</f>
        <v>0</v>
      </c>
      <c r="J1434" s="349">
        <f t="shared" si="301"/>
        <v>0</v>
      </c>
      <c r="K1434" s="331">
        <f>K1435+K1436</f>
        <v>0</v>
      </c>
      <c r="L1434" s="331">
        <f>L1435+L1436</f>
        <v>0</v>
      </c>
      <c r="O1434" s="264"/>
    </row>
    <row r="1435" spans="1:15" s="254" customFormat="1" ht="16.5" hidden="1" customHeight="1">
      <c r="A1435" s="369" t="s">
        <v>128</v>
      </c>
      <c r="B1435" s="370" t="s">
        <v>91</v>
      </c>
      <c r="C1435" s="209" t="s">
        <v>132</v>
      </c>
      <c r="D1435" s="209" t="s">
        <v>134</v>
      </c>
      <c r="E1435" s="209" t="s">
        <v>1028</v>
      </c>
      <c r="F1435" s="209" t="s">
        <v>101</v>
      </c>
      <c r="G1435" s="209" t="s">
        <v>10</v>
      </c>
      <c r="H1435" s="331"/>
      <c r="I1435" s="331"/>
      <c r="J1435" s="349">
        <f t="shared" si="301"/>
        <v>0</v>
      </c>
      <c r="K1435" s="365"/>
      <c r="L1435" s="365"/>
      <c r="O1435" s="264"/>
    </row>
    <row r="1436" spans="1:15" s="254" customFormat="1" ht="15.75" hidden="1" customHeight="1">
      <c r="A1436" s="369" t="s">
        <v>11</v>
      </c>
      <c r="B1436" s="370" t="s">
        <v>91</v>
      </c>
      <c r="C1436" s="209" t="s">
        <v>132</v>
      </c>
      <c r="D1436" s="209" t="s">
        <v>134</v>
      </c>
      <c r="E1436" s="209" t="s">
        <v>1028</v>
      </c>
      <c r="F1436" s="209" t="s">
        <v>101</v>
      </c>
      <c r="G1436" s="209" t="s">
        <v>12</v>
      </c>
      <c r="H1436" s="331"/>
      <c r="I1436" s="331"/>
      <c r="J1436" s="349">
        <f t="shared" si="301"/>
        <v>0</v>
      </c>
      <c r="K1436" s="365"/>
      <c r="L1436" s="365"/>
      <c r="O1436" s="264"/>
    </row>
    <row r="1437" spans="1:15" ht="25.5" hidden="1">
      <c r="A1437" s="225" t="s">
        <v>307</v>
      </c>
      <c r="B1437" s="227" t="s">
        <v>91</v>
      </c>
      <c r="C1437" s="209" t="s">
        <v>132</v>
      </c>
      <c r="D1437" s="209" t="s">
        <v>134</v>
      </c>
      <c r="E1437" s="209" t="s">
        <v>747</v>
      </c>
      <c r="F1437" s="209"/>
      <c r="G1437" s="209"/>
      <c r="H1437" s="368">
        <f t="shared" ref="H1437:I1439" si="306">H1438</f>
        <v>0</v>
      </c>
      <c r="I1437" s="368">
        <f t="shared" si="306"/>
        <v>0</v>
      </c>
      <c r="J1437" s="349">
        <f t="shared" si="301"/>
        <v>0</v>
      </c>
      <c r="K1437" s="368">
        <f t="shared" ref="K1437:L1439" si="307">K1438</f>
        <v>0</v>
      </c>
      <c r="L1437" s="368">
        <f t="shared" si="307"/>
        <v>0</v>
      </c>
      <c r="O1437" s="264"/>
    </row>
    <row r="1438" spans="1:15" ht="38.25" hidden="1">
      <c r="A1438" s="225" t="s">
        <v>190</v>
      </c>
      <c r="B1438" s="227" t="s">
        <v>91</v>
      </c>
      <c r="C1438" s="209" t="s">
        <v>132</v>
      </c>
      <c r="D1438" s="209" t="s">
        <v>134</v>
      </c>
      <c r="E1438" s="209" t="s">
        <v>747</v>
      </c>
      <c r="F1438" s="209" t="s">
        <v>99</v>
      </c>
      <c r="G1438" s="209"/>
      <c r="H1438" s="368">
        <f t="shared" si="306"/>
        <v>0</v>
      </c>
      <c r="I1438" s="368">
        <f t="shared" si="306"/>
        <v>0</v>
      </c>
      <c r="J1438" s="349">
        <f t="shared" si="301"/>
        <v>0</v>
      </c>
      <c r="K1438" s="368">
        <f t="shared" si="307"/>
        <v>0</v>
      </c>
      <c r="L1438" s="368">
        <f t="shared" si="307"/>
        <v>0</v>
      </c>
      <c r="O1438" s="264"/>
    </row>
    <row r="1439" spans="1:15" hidden="1">
      <c r="A1439" s="225" t="s">
        <v>100</v>
      </c>
      <c r="B1439" s="227" t="s">
        <v>91</v>
      </c>
      <c r="C1439" s="209" t="s">
        <v>132</v>
      </c>
      <c r="D1439" s="209" t="s">
        <v>134</v>
      </c>
      <c r="E1439" s="209" t="s">
        <v>747</v>
      </c>
      <c r="F1439" s="209" t="s">
        <v>101</v>
      </c>
      <c r="G1439" s="209"/>
      <c r="H1439" s="368">
        <f t="shared" si="306"/>
        <v>0</v>
      </c>
      <c r="I1439" s="368">
        <f t="shared" si="306"/>
        <v>0</v>
      </c>
      <c r="J1439" s="349">
        <f t="shared" si="301"/>
        <v>0</v>
      </c>
      <c r="K1439" s="368">
        <f t="shared" si="307"/>
        <v>0</v>
      </c>
      <c r="L1439" s="368">
        <f t="shared" si="307"/>
        <v>0</v>
      </c>
      <c r="O1439" s="264"/>
    </row>
    <row r="1440" spans="1:15" ht="12.75" hidden="1" customHeight="1">
      <c r="A1440" s="369" t="s">
        <v>128</v>
      </c>
      <c r="B1440" s="370" t="s">
        <v>91</v>
      </c>
      <c r="C1440" s="209" t="s">
        <v>132</v>
      </c>
      <c r="D1440" s="209" t="s">
        <v>134</v>
      </c>
      <c r="E1440" s="209" t="s">
        <v>747</v>
      </c>
      <c r="F1440" s="209" t="s">
        <v>101</v>
      </c>
      <c r="G1440" s="209" t="s">
        <v>10</v>
      </c>
      <c r="H1440" s="368"/>
      <c r="I1440" s="368"/>
      <c r="J1440" s="349">
        <f t="shared" si="301"/>
        <v>0</v>
      </c>
      <c r="K1440" s="368"/>
      <c r="L1440" s="368"/>
      <c r="O1440" s="264"/>
    </row>
    <row r="1441" spans="1:15" ht="12.75" hidden="1" customHeight="1">
      <c r="A1441" s="38" t="s">
        <v>804</v>
      </c>
      <c r="B1441" s="370" t="s">
        <v>91</v>
      </c>
      <c r="C1441" s="209" t="s">
        <v>132</v>
      </c>
      <c r="D1441" s="209" t="s">
        <v>134</v>
      </c>
      <c r="E1441" s="209" t="s">
        <v>966</v>
      </c>
      <c r="F1441" s="209"/>
      <c r="G1441" s="209"/>
      <c r="H1441" s="368">
        <f t="shared" ref="H1441:L1443" si="308">H1442</f>
        <v>0</v>
      </c>
      <c r="I1441" s="368">
        <f t="shared" si="308"/>
        <v>0</v>
      </c>
      <c r="J1441" s="349">
        <f t="shared" si="301"/>
        <v>0</v>
      </c>
      <c r="K1441" s="368">
        <f t="shared" si="308"/>
        <v>0</v>
      </c>
      <c r="L1441" s="368">
        <f t="shared" si="308"/>
        <v>0</v>
      </c>
      <c r="O1441" s="264"/>
    </row>
    <row r="1442" spans="1:15" ht="12.75" hidden="1" customHeight="1">
      <c r="A1442" s="225" t="s">
        <v>190</v>
      </c>
      <c r="B1442" s="370" t="s">
        <v>91</v>
      </c>
      <c r="C1442" s="209" t="s">
        <v>132</v>
      </c>
      <c r="D1442" s="209" t="s">
        <v>134</v>
      </c>
      <c r="E1442" s="209" t="s">
        <v>966</v>
      </c>
      <c r="F1442" s="209" t="s">
        <v>99</v>
      </c>
      <c r="G1442" s="209"/>
      <c r="H1442" s="368">
        <f t="shared" si="308"/>
        <v>0</v>
      </c>
      <c r="I1442" s="368">
        <f t="shared" si="308"/>
        <v>0</v>
      </c>
      <c r="J1442" s="349">
        <f t="shared" si="301"/>
        <v>0</v>
      </c>
      <c r="K1442" s="368">
        <f t="shared" si="308"/>
        <v>0</v>
      </c>
      <c r="L1442" s="368">
        <f t="shared" si="308"/>
        <v>0</v>
      </c>
      <c r="O1442" s="264"/>
    </row>
    <row r="1443" spans="1:15" ht="12.75" hidden="1" customHeight="1">
      <c r="A1443" s="225" t="s">
        <v>100</v>
      </c>
      <c r="B1443" s="370" t="s">
        <v>91</v>
      </c>
      <c r="C1443" s="209" t="s">
        <v>132</v>
      </c>
      <c r="D1443" s="209" t="s">
        <v>134</v>
      </c>
      <c r="E1443" s="209" t="s">
        <v>966</v>
      </c>
      <c r="F1443" s="209" t="s">
        <v>101</v>
      </c>
      <c r="G1443" s="209"/>
      <c r="H1443" s="368">
        <f t="shared" si="308"/>
        <v>0</v>
      </c>
      <c r="I1443" s="368">
        <f t="shared" si="308"/>
        <v>0</v>
      </c>
      <c r="J1443" s="349">
        <f t="shared" si="301"/>
        <v>0</v>
      </c>
      <c r="K1443" s="368">
        <f t="shared" si="308"/>
        <v>0</v>
      </c>
      <c r="L1443" s="368">
        <f t="shared" si="308"/>
        <v>0</v>
      </c>
      <c r="O1443" s="264"/>
    </row>
    <row r="1444" spans="1:15" ht="12.75" hidden="1" customHeight="1">
      <c r="A1444" s="369" t="s">
        <v>11</v>
      </c>
      <c r="B1444" s="370" t="s">
        <v>91</v>
      </c>
      <c r="C1444" s="209" t="s">
        <v>132</v>
      </c>
      <c r="D1444" s="209" t="s">
        <v>134</v>
      </c>
      <c r="E1444" s="209" t="s">
        <v>966</v>
      </c>
      <c r="F1444" s="209" t="s">
        <v>101</v>
      </c>
      <c r="G1444" s="209" t="s">
        <v>12</v>
      </c>
      <c r="H1444" s="368"/>
      <c r="I1444" s="368"/>
      <c r="J1444" s="349">
        <f t="shared" si="301"/>
        <v>0</v>
      </c>
      <c r="K1444" s="368"/>
      <c r="L1444" s="368"/>
      <c r="O1444" s="264"/>
    </row>
    <row r="1445" spans="1:15" ht="12.75" hidden="1" customHeight="1">
      <c r="A1445" s="390" t="s">
        <v>586</v>
      </c>
      <c r="B1445" s="227" t="s">
        <v>91</v>
      </c>
      <c r="C1445" s="209" t="s">
        <v>132</v>
      </c>
      <c r="D1445" s="209" t="s">
        <v>134</v>
      </c>
      <c r="E1445" s="223" t="s">
        <v>789</v>
      </c>
      <c r="F1445" s="209"/>
      <c r="G1445" s="209"/>
      <c r="H1445" s="368"/>
      <c r="I1445" s="368"/>
      <c r="J1445" s="349">
        <f t="shared" si="301"/>
        <v>0</v>
      </c>
      <c r="K1445" s="368"/>
      <c r="L1445" s="368"/>
      <c r="O1445" s="264"/>
    </row>
    <row r="1446" spans="1:15" ht="12.75" hidden="1" customHeight="1">
      <c r="A1446" s="225" t="s">
        <v>111</v>
      </c>
      <c r="B1446" s="227" t="s">
        <v>91</v>
      </c>
      <c r="C1446" s="209" t="s">
        <v>132</v>
      </c>
      <c r="D1446" s="209" t="s">
        <v>134</v>
      </c>
      <c r="E1446" s="223" t="s">
        <v>789</v>
      </c>
      <c r="F1446" s="209" t="s">
        <v>99</v>
      </c>
      <c r="G1446" s="209"/>
      <c r="H1446" s="368"/>
      <c r="I1446" s="368"/>
      <c r="J1446" s="349">
        <f t="shared" si="301"/>
        <v>0</v>
      </c>
      <c r="K1446" s="368"/>
      <c r="L1446" s="368"/>
      <c r="O1446" s="264"/>
    </row>
    <row r="1447" spans="1:15" ht="12.75" hidden="1" customHeight="1">
      <c r="A1447" s="225" t="s">
        <v>100</v>
      </c>
      <c r="B1447" s="227" t="s">
        <v>91</v>
      </c>
      <c r="C1447" s="209" t="s">
        <v>132</v>
      </c>
      <c r="D1447" s="209" t="s">
        <v>134</v>
      </c>
      <c r="E1447" s="223" t="s">
        <v>789</v>
      </c>
      <c r="F1447" s="209" t="s">
        <v>101</v>
      </c>
      <c r="G1447" s="209"/>
      <c r="H1447" s="368"/>
      <c r="I1447" s="368"/>
      <c r="J1447" s="349">
        <f t="shared" si="301"/>
        <v>0</v>
      </c>
      <c r="K1447" s="368"/>
      <c r="L1447" s="368"/>
      <c r="O1447" s="264"/>
    </row>
    <row r="1448" spans="1:15" ht="12.75" hidden="1" customHeight="1">
      <c r="A1448" s="225" t="s">
        <v>11</v>
      </c>
      <c r="B1448" s="227" t="s">
        <v>91</v>
      </c>
      <c r="C1448" s="209" t="s">
        <v>132</v>
      </c>
      <c r="D1448" s="209" t="s">
        <v>134</v>
      </c>
      <c r="E1448" s="223" t="s">
        <v>789</v>
      </c>
      <c r="F1448" s="209" t="s">
        <v>101</v>
      </c>
      <c r="G1448" s="209" t="s">
        <v>12</v>
      </c>
      <c r="H1448" s="368"/>
      <c r="I1448" s="368"/>
      <c r="J1448" s="349">
        <f t="shared" si="301"/>
        <v>0</v>
      </c>
      <c r="K1448" s="368"/>
      <c r="L1448" s="368"/>
      <c r="O1448" s="264"/>
    </row>
    <row r="1449" spans="1:15" ht="12.75" hidden="1" customHeight="1">
      <c r="A1449" s="38" t="s">
        <v>483</v>
      </c>
      <c r="B1449" s="370" t="s">
        <v>91</v>
      </c>
      <c r="C1449" s="209" t="s">
        <v>132</v>
      </c>
      <c r="D1449" s="209" t="s">
        <v>134</v>
      </c>
      <c r="E1449" s="209" t="s">
        <v>760</v>
      </c>
      <c r="F1449" s="209"/>
      <c r="G1449" s="209"/>
      <c r="H1449" s="368"/>
      <c r="I1449" s="368"/>
      <c r="J1449" s="349">
        <f t="shared" si="301"/>
        <v>0</v>
      </c>
      <c r="K1449" s="368"/>
      <c r="L1449" s="368"/>
      <c r="O1449" s="264"/>
    </row>
    <row r="1450" spans="1:15" ht="12.75" hidden="1" customHeight="1">
      <c r="A1450" s="378" t="s">
        <v>61</v>
      </c>
      <c r="B1450" s="370" t="s">
        <v>91</v>
      </c>
      <c r="C1450" s="209" t="s">
        <v>132</v>
      </c>
      <c r="D1450" s="209" t="s">
        <v>134</v>
      </c>
      <c r="E1450" s="209" t="s">
        <v>760</v>
      </c>
      <c r="F1450" s="209" t="s">
        <v>99</v>
      </c>
      <c r="G1450" s="209"/>
      <c r="H1450" s="368"/>
      <c r="I1450" s="368"/>
      <c r="J1450" s="349">
        <f t="shared" si="301"/>
        <v>0</v>
      </c>
      <c r="K1450" s="368"/>
      <c r="L1450" s="368"/>
      <c r="O1450" s="264"/>
    </row>
    <row r="1451" spans="1:15" ht="12.75" hidden="1" customHeight="1">
      <c r="A1451" s="378" t="s">
        <v>77</v>
      </c>
      <c r="B1451" s="370" t="s">
        <v>91</v>
      </c>
      <c r="C1451" s="209" t="s">
        <v>132</v>
      </c>
      <c r="D1451" s="209" t="s">
        <v>134</v>
      </c>
      <c r="E1451" s="209" t="s">
        <v>760</v>
      </c>
      <c r="F1451" s="209" t="s">
        <v>101</v>
      </c>
      <c r="G1451" s="209"/>
      <c r="H1451" s="368"/>
      <c r="I1451" s="368"/>
      <c r="J1451" s="349">
        <f t="shared" si="301"/>
        <v>0</v>
      </c>
      <c r="K1451" s="368"/>
      <c r="L1451" s="368"/>
      <c r="O1451" s="264"/>
    </row>
    <row r="1452" spans="1:15" ht="12.75" hidden="1" customHeight="1">
      <c r="A1452" s="369" t="s">
        <v>11</v>
      </c>
      <c r="B1452" s="370" t="s">
        <v>91</v>
      </c>
      <c r="C1452" s="209" t="s">
        <v>132</v>
      </c>
      <c r="D1452" s="209" t="s">
        <v>134</v>
      </c>
      <c r="E1452" s="209" t="s">
        <v>760</v>
      </c>
      <c r="F1452" s="209" t="s">
        <v>101</v>
      </c>
      <c r="G1452" s="209" t="s">
        <v>12</v>
      </c>
      <c r="H1452" s="368"/>
      <c r="I1452" s="368"/>
      <c r="J1452" s="349">
        <f t="shared" si="301"/>
        <v>0</v>
      </c>
      <c r="K1452" s="368"/>
      <c r="L1452" s="368"/>
      <c r="O1452" s="264"/>
    </row>
    <row r="1453" spans="1:15" ht="12.75" hidden="1" customHeight="1">
      <c r="A1453" s="253" t="s">
        <v>761</v>
      </c>
      <c r="B1453" s="370" t="s">
        <v>91</v>
      </c>
      <c r="C1453" s="209" t="s">
        <v>132</v>
      </c>
      <c r="D1453" s="209" t="s">
        <v>134</v>
      </c>
      <c r="E1453" s="209" t="s">
        <v>770</v>
      </c>
      <c r="F1453" s="209"/>
      <c r="G1453" s="209"/>
      <c r="H1453" s="368"/>
      <c r="I1453" s="368"/>
      <c r="J1453" s="349">
        <f t="shared" si="301"/>
        <v>0</v>
      </c>
      <c r="K1453" s="368"/>
      <c r="L1453" s="368"/>
      <c r="O1453" s="264"/>
    </row>
    <row r="1454" spans="1:15" ht="12.75" hidden="1" customHeight="1">
      <c r="A1454" s="225" t="s">
        <v>190</v>
      </c>
      <c r="B1454" s="370" t="s">
        <v>91</v>
      </c>
      <c r="C1454" s="209" t="s">
        <v>132</v>
      </c>
      <c r="D1454" s="209" t="s">
        <v>134</v>
      </c>
      <c r="E1454" s="209" t="s">
        <v>787</v>
      </c>
      <c r="F1454" s="209" t="s">
        <v>99</v>
      </c>
      <c r="G1454" s="209"/>
      <c r="H1454" s="368"/>
      <c r="I1454" s="368"/>
      <c r="J1454" s="349">
        <f t="shared" si="301"/>
        <v>0</v>
      </c>
      <c r="K1454" s="368"/>
      <c r="L1454" s="368"/>
      <c r="O1454" s="264"/>
    </row>
    <row r="1455" spans="1:15" ht="12.75" hidden="1" customHeight="1">
      <c r="A1455" s="225" t="s">
        <v>100</v>
      </c>
      <c r="B1455" s="370" t="s">
        <v>91</v>
      </c>
      <c r="C1455" s="209" t="s">
        <v>132</v>
      </c>
      <c r="D1455" s="209" t="s">
        <v>134</v>
      </c>
      <c r="E1455" s="209" t="s">
        <v>787</v>
      </c>
      <c r="F1455" s="209" t="s">
        <v>101</v>
      </c>
      <c r="G1455" s="209"/>
      <c r="H1455" s="368"/>
      <c r="I1455" s="368"/>
      <c r="J1455" s="349">
        <f t="shared" si="301"/>
        <v>0</v>
      </c>
      <c r="K1455" s="368"/>
      <c r="L1455" s="368"/>
      <c r="O1455" s="264"/>
    </row>
    <row r="1456" spans="1:15" ht="12.75" hidden="1" customHeight="1">
      <c r="A1456" s="369" t="s">
        <v>128</v>
      </c>
      <c r="B1456" s="370" t="s">
        <v>91</v>
      </c>
      <c r="C1456" s="209" t="s">
        <v>132</v>
      </c>
      <c r="D1456" s="209" t="s">
        <v>134</v>
      </c>
      <c r="E1456" s="209" t="s">
        <v>787</v>
      </c>
      <c r="F1456" s="209" t="s">
        <v>101</v>
      </c>
      <c r="G1456" s="209" t="s">
        <v>10</v>
      </c>
      <c r="H1456" s="368"/>
      <c r="I1456" s="368"/>
      <c r="J1456" s="349">
        <f t="shared" si="301"/>
        <v>0</v>
      </c>
      <c r="K1456" s="368"/>
      <c r="L1456" s="368"/>
      <c r="O1456" s="264"/>
    </row>
    <row r="1457" spans="1:15" ht="12.75" hidden="1" customHeight="1">
      <c r="A1457" s="369" t="s">
        <v>11</v>
      </c>
      <c r="B1457" s="370" t="s">
        <v>91</v>
      </c>
      <c r="C1457" s="209" t="s">
        <v>132</v>
      </c>
      <c r="D1457" s="209" t="s">
        <v>134</v>
      </c>
      <c r="E1457" s="209" t="s">
        <v>787</v>
      </c>
      <c r="F1457" s="209" t="s">
        <v>101</v>
      </c>
      <c r="G1457" s="209" t="s">
        <v>12</v>
      </c>
      <c r="H1457" s="368"/>
      <c r="I1457" s="368"/>
      <c r="J1457" s="349">
        <f t="shared" si="301"/>
        <v>0</v>
      </c>
      <c r="K1457" s="368"/>
      <c r="L1457" s="368"/>
      <c r="O1457" s="264"/>
    </row>
    <row r="1458" spans="1:15" ht="12.75" hidden="1" customHeight="1">
      <c r="A1458" s="253" t="s">
        <v>761</v>
      </c>
      <c r="B1458" s="370" t="s">
        <v>91</v>
      </c>
      <c r="C1458" s="209" t="s">
        <v>132</v>
      </c>
      <c r="D1458" s="209" t="s">
        <v>134</v>
      </c>
      <c r="E1458" s="209" t="s">
        <v>825</v>
      </c>
      <c r="F1458" s="209"/>
      <c r="G1458" s="209"/>
      <c r="H1458" s="368"/>
      <c r="I1458" s="368"/>
      <c r="J1458" s="349">
        <f t="shared" si="301"/>
        <v>0</v>
      </c>
      <c r="K1458" s="368"/>
      <c r="L1458" s="368"/>
      <c r="O1458" s="264"/>
    </row>
    <row r="1459" spans="1:15" ht="12.75" hidden="1" customHeight="1">
      <c r="A1459" s="225" t="s">
        <v>190</v>
      </c>
      <c r="B1459" s="370" t="s">
        <v>91</v>
      </c>
      <c r="C1459" s="209" t="s">
        <v>132</v>
      </c>
      <c r="D1459" s="209" t="s">
        <v>134</v>
      </c>
      <c r="E1459" s="209" t="s">
        <v>825</v>
      </c>
      <c r="F1459" s="209" t="s">
        <v>99</v>
      </c>
      <c r="G1459" s="209"/>
      <c r="H1459" s="368"/>
      <c r="I1459" s="368"/>
      <c r="J1459" s="349">
        <f t="shared" si="301"/>
        <v>0</v>
      </c>
      <c r="K1459" s="368"/>
      <c r="L1459" s="368"/>
      <c r="O1459" s="264"/>
    </row>
    <row r="1460" spans="1:15" ht="12.75" hidden="1" customHeight="1">
      <c r="A1460" s="225" t="s">
        <v>100</v>
      </c>
      <c r="B1460" s="370" t="s">
        <v>91</v>
      </c>
      <c r="C1460" s="209" t="s">
        <v>132</v>
      </c>
      <c r="D1460" s="209" t="s">
        <v>134</v>
      </c>
      <c r="E1460" s="209" t="s">
        <v>825</v>
      </c>
      <c r="F1460" s="209" t="s">
        <v>101</v>
      </c>
      <c r="G1460" s="209"/>
      <c r="H1460" s="368"/>
      <c r="I1460" s="368"/>
      <c r="J1460" s="349">
        <f t="shared" si="301"/>
        <v>0</v>
      </c>
      <c r="K1460" s="368"/>
      <c r="L1460" s="368"/>
      <c r="O1460" s="264"/>
    </row>
    <row r="1461" spans="1:15" ht="12.75" hidden="1" customHeight="1">
      <c r="A1461" s="369" t="s">
        <v>128</v>
      </c>
      <c r="B1461" s="370" t="s">
        <v>91</v>
      </c>
      <c r="C1461" s="209" t="s">
        <v>132</v>
      </c>
      <c r="D1461" s="209" t="s">
        <v>134</v>
      </c>
      <c r="E1461" s="209" t="s">
        <v>825</v>
      </c>
      <c r="F1461" s="209" t="s">
        <v>101</v>
      </c>
      <c r="G1461" s="209" t="s">
        <v>10</v>
      </c>
      <c r="H1461" s="368"/>
      <c r="I1461" s="368"/>
      <c r="J1461" s="349">
        <f t="shared" si="301"/>
        <v>0</v>
      </c>
      <c r="K1461" s="368"/>
      <c r="L1461" s="368"/>
      <c r="O1461" s="264"/>
    </row>
    <row r="1462" spans="1:15" ht="12.75" hidden="1" customHeight="1">
      <c r="A1462" s="369" t="s">
        <v>11</v>
      </c>
      <c r="B1462" s="370" t="s">
        <v>91</v>
      </c>
      <c r="C1462" s="209" t="s">
        <v>132</v>
      </c>
      <c r="D1462" s="209" t="s">
        <v>134</v>
      </c>
      <c r="E1462" s="209" t="s">
        <v>825</v>
      </c>
      <c r="F1462" s="209" t="s">
        <v>101</v>
      </c>
      <c r="G1462" s="209" t="s">
        <v>12</v>
      </c>
      <c r="H1462" s="368"/>
      <c r="I1462" s="368"/>
      <c r="J1462" s="349">
        <f t="shared" si="301"/>
        <v>0</v>
      </c>
      <c r="K1462" s="368"/>
      <c r="L1462" s="368"/>
      <c r="O1462" s="264"/>
    </row>
    <row r="1463" spans="1:15" ht="12.75" hidden="1" customHeight="1">
      <c r="A1463" s="369" t="s">
        <v>628</v>
      </c>
      <c r="B1463" s="370" t="s">
        <v>91</v>
      </c>
      <c r="C1463" s="209" t="s">
        <v>132</v>
      </c>
      <c r="D1463" s="209" t="s">
        <v>134</v>
      </c>
      <c r="E1463" s="209" t="s">
        <v>762</v>
      </c>
      <c r="F1463" s="209" t="s">
        <v>101</v>
      </c>
      <c r="G1463" s="209" t="s">
        <v>197</v>
      </c>
      <c r="H1463" s="368"/>
      <c r="I1463" s="368"/>
      <c r="J1463" s="349">
        <f t="shared" si="301"/>
        <v>0</v>
      </c>
      <c r="K1463" s="368"/>
      <c r="L1463" s="368"/>
      <c r="O1463" s="264"/>
    </row>
    <row r="1464" spans="1:15" ht="12.75" hidden="1" customHeight="1">
      <c r="A1464" s="38" t="s">
        <v>483</v>
      </c>
      <c r="B1464" s="370" t="s">
        <v>91</v>
      </c>
      <c r="C1464" s="209" t="s">
        <v>132</v>
      </c>
      <c r="D1464" s="209" t="s">
        <v>134</v>
      </c>
      <c r="E1464" s="209" t="s">
        <v>758</v>
      </c>
      <c r="F1464" s="209"/>
      <c r="G1464" s="209"/>
      <c r="H1464" s="368"/>
      <c r="I1464" s="368"/>
      <c r="J1464" s="349">
        <f t="shared" si="301"/>
        <v>0</v>
      </c>
      <c r="K1464" s="368"/>
      <c r="L1464" s="368"/>
      <c r="O1464" s="264"/>
    </row>
    <row r="1465" spans="1:15" ht="12.75" hidden="1" customHeight="1">
      <c r="A1465" s="225" t="s">
        <v>190</v>
      </c>
      <c r="B1465" s="370" t="s">
        <v>91</v>
      </c>
      <c r="C1465" s="209" t="s">
        <v>132</v>
      </c>
      <c r="D1465" s="209" t="s">
        <v>134</v>
      </c>
      <c r="E1465" s="209" t="s">
        <v>758</v>
      </c>
      <c r="F1465" s="209" t="s">
        <v>99</v>
      </c>
      <c r="G1465" s="209"/>
      <c r="H1465" s="368"/>
      <c r="I1465" s="368"/>
      <c r="J1465" s="349">
        <f t="shared" si="301"/>
        <v>0</v>
      </c>
      <c r="K1465" s="368"/>
      <c r="L1465" s="368"/>
      <c r="O1465" s="264"/>
    </row>
    <row r="1466" spans="1:15" ht="12.75" hidden="1" customHeight="1">
      <c r="A1466" s="225" t="s">
        <v>100</v>
      </c>
      <c r="B1466" s="370" t="s">
        <v>91</v>
      </c>
      <c r="C1466" s="209" t="s">
        <v>132</v>
      </c>
      <c r="D1466" s="209" t="s">
        <v>134</v>
      </c>
      <c r="E1466" s="209" t="s">
        <v>758</v>
      </c>
      <c r="F1466" s="209" t="s">
        <v>101</v>
      </c>
      <c r="G1466" s="209"/>
      <c r="H1466" s="368"/>
      <c r="I1466" s="368"/>
      <c r="J1466" s="349">
        <f t="shared" si="301"/>
        <v>0</v>
      </c>
      <c r="K1466" s="368"/>
      <c r="L1466" s="368"/>
      <c r="O1466" s="264"/>
    </row>
    <row r="1467" spans="1:15" ht="12.75" hidden="1" customHeight="1">
      <c r="A1467" s="369" t="s">
        <v>128</v>
      </c>
      <c r="B1467" s="370" t="s">
        <v>91</v>
      </c>
      <c r="C1467" s="209" t="s">
        <v>132</v>
      </c>
      <c r="D1467" s="209" t="s">
        <v>134</v>
      </c>
      <c r="E1467" s="209" t="s">
        <v>758</v>
      </c>
      <c r="F1467" s="209" t="s">
        <v>101</v>
      </c>
      <c r="G1467" s="209" t="s">
        <v>10</v>
      </c>
      <c r="H1467" s="368"/>
      <c r="I1467" s="368"/>
      <c r="J1467" s="349">
        <f t="shared" si="301"/>
        <v>0</v>
      </c>
      <c r="K1467" s="368"/>
      <c r="L1467" s="368"/>
      <c r="O1467" s="264"/>
    </row>
    <row r="1468" spans="1:15" ht="12.75" hidden="1" customHeight="1">
      <c r="A1468" s="369" t="s">
        <v>11</v>
      </c>
      <c r="B1468" s="370" t="s">
        <v>91</v>
      </c>
      <c r="C1468" s="209" t="s">
        <v>132</v>
      </c>
      <c r="D1468" s="209" t="s">
        <v>134</v>
      </c>
      <c r="E1468" s="209" t="s">
        <v>758</v>
      </c>
      <c r="F1468" s="209" t="s">
        <v>101</v>
      </c>
      <c r="G1468" s="209" t="s">
        <v>12</v>
      </c>
      <c r="H1468" s="368"/>
      <c r="I1468" s="368"/>
      <c r="J1468" s="349">
        <f t="shared" si="301"/>
        <v>0</v>
      </c>
      <c r="K1468" s="368"/>
      <c r="L1468" s="368"/>
      <c r="O1468" s="264"/>
    </row>
    <row r="1469" spans="1:15" ht="12.75" hidden="1" customHeight="1">
      <c r="A1469" s="369" t="s">
        <v>628</v>
      </c>
      <c r="B1469" s="370" t="s">
        <v>91</v>
      </c>
      <c r="C1469" s="209" t="s">
        <v>132</v>
      </c>
      <c r="D1469" s="209" t="s">
        <v>134</v>
      </c>
      <c r="E1469" s="209" t="s">
        <v>758</v>
      </c>
      <c r="F1469" s="209" t="s">
        <v>101</v>
      </c>
      <c r="G1469" s="209" t="s">
        <v>197</v>
      </c>
      <c r="H1469" s="368"/>
      <c r="I1469" s="368"/>
      <c r="J1469" s="349">
        <f t="shared" si="301"/>
        <v>0</v>
      </c>
      <c r="K1469" s="368"/>
      <c r="L1469" s="368"/>
      <c r="O1469" s="264"/>
    </row>
    <row r="1470" spans="1:15" ht="12.75" hidden="1" customHeight="1">
      <c r="A1470" s="352" t="s">
        <v>437</v>
      </c>
      <c r="B1470" s="370" t="s">
        <v>91</v>
      </c>
      <c r="C1470" s="209" t="s">
        <v>132</v>
      </c>
      <c r="D1470" s="209" t="s">
        <v>134</v>
      </c>
      <c r="E1470" s="209" t="s">
        <v>759</v>
      </c>
      <c r="F1470" s="209"/>
      <c r="G1470" s="209"/>
      <c r="H1470" s="368"/>
      <c r="I1470" s="368"/>
      <c r="J1470" s="349">
        <f t="shared" si="301"/>
        <v>0</v>
      </c>
      <c r="K1470" s="368"/>
      <c r="L1470" s="368"/>
      <c r="O1470" s="264"/>
    </row>
    <row r="1471" spans="1:15" ht="12.75" hidden="1" customHeight="1">
      <c r="A1471" s="225" t="s">
        <v>190</v>
      </c>
      <c r="B1471" s="227" t="s">
        <v>91</v>
      </c>
      <c r="C1471" s="209" t="s">
        <v>132</v>
      </c>
      <c r="D1471" s="209" t="s">
        <v>134</v>
      </c>
      <c r="E1471" s="209" t="s">
        <v>759</v>
      </c>
      <c r="F1471" s="209" t="s">
        <v>99</v>
      </c>
      <c r="G1471" s="209"/>
      <c r="H1471" s="368"/>
      <c r="I1471" s="368"/>
      <c r="J1471" s="349">
        <f t="shared" si="301"/>
        <v>0</v>
      </c>
      <c r="K1471" s="368"/>
      <c r="L1471" s="368"/>
      <c r="O1471" s="264"/>
    </row>
    <row r="1472" spans="1:15" ht="12.75" hidden="1" customHeight="1">
      <c r="A1472" s="225" t="s">
        <v>100</v>
      </c>
      <c r="B1472" s="227" t="s">
        <v>91</v>
      </c>
      <c r="C1472" s="209" t="s">
        <v>132</v>
      </c>
      <c r="D1472" s="209" t="s">
        <v>134</v>
      </c>
      <c r="E1472" s="209" t="s">
        <v>759</v>
      </c>
      <c r="F1472" s="209" t="s">
        <v>101</v>
      </c>
      <c r="G1472" s="209"/>
      <c r="H1472" s="368"/>
      <c r="I1472" s="368"/>
      <c r="J1472" s="349">
        <f t="shared" si="301"/>
        <v>0</v>
      </c>
      <c r="K1472" s="368"/>
      <c r="L1472" s="368"/>
      <c r="O1472" s="264"/>
    </row>
    <row r="1473" spans="1:15" ht="12.75" hidden="1" customHeight="1">
      <c r="A1473" s="369" t="s">
        <v>11</v>
      </c>
      <c r="B1473" s="370" t="s">
        <v>91</v>
      </c>
      <c r="C1473" s="209" t="s">
        <v>132</v>
      </c>
      <c r="D1473" s="209" t="s">
        <v>134</v>
      </c>
      <c r="E1473" s="209" t="s">
        <v>759</v>
      </c>
      <c r="F1473" s="209" t="s">
        <v>101</v>
      </c>
      <c r="G1473" s="209" t="s">
        <v>12</v>
      </c>
      <c r="H1473" s="368"/>
      <c r="I1473" s="368"/>
      <c r="J1473" s="349">
        <f t="shared" si="301"/>
        <v>0</v>
      </c>
      <c r="K1473" s="368"/>
      <c r="L1473" s="368"/>
      <c r="O1473" s="264"/>
    </row>
    <row r="1474" spans="1:15" ht="12.75" hidden="1" customHeight="1">
      <c r="A1474" s="369" t="s">
        <v>943</v>
      </c>
      <c r="B1474" s="370" t="s">
        <v>91</v>
      </c>
      <c r="C1474" s="209" t="s">
        <v>132</v>
      </c>
      <c r="D1474" s="209" t="s">
        <v>134</v>
      </c>
      <c r="E1474" s="209" t="s">
        <v>760</v>
      </c>
      <c r="F1474" s="209"/>
      <c r="G1474" s="209"/>
      <c r="H1474" s="368"/>
      <c r="I1474" s="368"/>
      <c r="J1474" s="349">
        <f t="shared" si="301"/>
        <v>0</v>
      </c>
      <c r="K1474" s="368"/>
      <c r="L1474" s="368"/>
      <c r="O1474" s="264"/>
    </row>
    <row r="1475" spans="1:15" ht="12.75" hidden="1" customHeight="1">
      <c r="A1475" s="38" t="s">
        <v>190</v>
      </c>
      <c r="B1475" s="370" t="s">
        <v>91</v>
      </c>
      <c r="C1475" s="209" t="s">
        <v>132</v>
      </c>
      <c r="D1475" s="209" t="s">
        <v>134</v>
      </c>
      <c r="E1475" s="209" t="s">
        <v>760</v>
      </c>
      <c r="F1475" s="209" t="s">
        <v>99</v>
      </c>
      <c r="G1475" s="209"/>
      <c r="H1475" s="368"/>
      <c r="I1475" s="368"/>
      <c r="J1475" s="349">
        <f t="shared" si="301"/>
        <v>0</v>
      </c>
      <c r="K1475" s="368"/>
      <c r="L1475" s="368"/>
      <c r="O1475" s="264"/>
    </row>
    <row r="1476" spans="1:15" ht="12.75" hidden="1" customHeight="1">
      <c r="A1476" s="38" t="s">
        <v>100</v>
      </c>
      <c r="B1476" s="370" t="s">
        <v>91</v>
      </c>
      <c r="C1476" s="209" t="s">
        <v>132</v>
      </c>
      <c r="D1476" s="209" t="s">
        <v>134</v>
      </c>
      <c r="E1476" s="209" t="s">
        <v>760</v>
      </c>
      <c r="F1476" s="209" t="s">
        <v>101</v>
      </c>
      <c r="G1476" s="209"/>
      <c r="H1476" s="368"/>
      <c r="I1476" s="368"/>
      <c r="J1476" s="349">
        <f t="shared" si="301"/>
        <v>0</v>
      </c>
      <c r="K1476" s="368"/>
      <c r="L1476" s="368"/>
      <c r="O1476" s="264"/>
    </row>
    <row r="1477" spans="1:15" ht="12.75" hidden="1" customHeight="1">
      <c r="A1477" s="369" t="s">
        <v>11</v>
      </c>
      <c r="B1477" s="370" t="s">
        <v>91</v>
      </c>
      <c r="C1477" s="209" t="s">
        <v>132</v>
      </c>
      <c r="D1477" s="209" t="s">
        <v>134</v>
      </c>
      <c r="E1477" s="209" t="s">
        <v>760</v>
      </c>
      <c r="F1477" s="209" t="s">
        <v>101</v>
      </c>
      <c r="G1477" s="209" t="s">
        <v>10</v>
      </c>
      <c r="H1477" s="368"/>
      <c r="I1477" s="368"/>
      <c r="J1477" s="349">
        <f t="shared" si="301"/>
        <v>0</v>
      </c>
      <c r="K1477" s="368"/>
      <c r="L1477" s="368"/>
      <c r="O1477" s="264"/>
    </row>
    <row r="1478" spans="1:15" ht="51" hidden="1">
      <c r="A1478" s="369" t="s">
        <v>702</v>
      </c>
      <c r="B1478" s="370" t="s">
        <v>91</v>
      </c>
      <c r="C1478" s="209" t="s">
        <v>132</v>
      </c>
      <c r="D1478" s="209" t="s">
        <v>134</v>
      </c>
      <c r="E1478" s="209" t="s">
        <v>967</v>
      </c>
      <c r="F1478" s="209"/>
      <c r="G1478" s="209"/>
      <c r="H1478" s="368">
        <f t="shared" ref="H1478:L1479" si="309">H1479</f>
        <v>0</v>
      </c>
      <c r="I1478" s="368">
        <f t="shared" si="309"/>
        <v>0</v>
      </c>
      <c r="J1478" s="349">
        <f t="shared" si="301"/>
        <v>0</v>
      </c>
      <c r="K1478" s="368">
        <f t="shared" si="309"/>
        <v>0</v>
      </c>
      <c r="L1478" s="368">
        <f t="shared" si="309"/>
        <v>0</v>
      </c>
      <c r="O1478" s="264"/>
    </row>
    <row r="1479" spans="1:15" ht="27" hidden="1" customHeight="1">
      <c r="A1479" s="369" t="s">
        <v>35</v>
      </c>
      <c r="B1479" s="370" t="s">
        <v>91</v>
      </c>
      <c r="C1479" s="209" t="s">
        <v>132</v>
      </c>
      <c r="D1479" s="209" t="s">
        <v>134</v>
      </c>
      <c r="E1479" s="209" t="s">
        <v>967</v>
      </c>
      <c r="F1479" s="209" t="s">
        <v>27</v>
      </c>
      <c r="G1479" s="209"/>
      <c r="H1479" s="368">
        <f t="shared" si="309"/>
        <v>0</v>
      </c>
      <c r="I1479" s="368">
        <f t="shared" si="309"/>
        <v>0</v>
      </c>
      <c r="J1479" s="349">
        <f t="shared" si="301"/>
        <v>0</v>
      </c>
      <c r="K1479" s="368">
        <f t="shared" si="309"/>
        <v>0</v>
      </c>
      <c r="L1479" s="368">
        <f t="shared" si="309"/>
        <v>0</v>
      </c>
      <c r="O1479" s="264"/>
    </row>
    <row r="1480" spans="1:15" ht="38.25" hidden="1">
      <c r="A1480" s="369" t="s">
        <v>137</v>
      </c>
      <c r="B1480" s="370" t="s">
        <v>91</v>
      </c>
      <c r="C1480" s="209" t="s">
        <v>132</v>
      </c>
      <c r="D1480" s="209" t="s">
        <v>134</v>
      </c>
      <c r="E1480" s="209" t="s">
        <v>967</v>
      </c>
      <c r="F1480" s="209" t="s">
        <v>29</v>
      </c>
      <c r="G1480" s="209"/>
      <c r="H1480" s="368">
        <f>H1481+H1482</f>
        <v>0</v>
      </c>
      <c r="I1480" s="368">
        <f>I1481+I1482</f>
        <v>0</v>
      </c>
      <c r="J1480" s="349">
        <f t="shared" ref="J1480:J1543" si="310">H1480+I1480</f>
        <v>0</v>
      </c>
      <c r="K1480" s="368">
        <f>K1481+K1482</f>
        <v>0</v>
      </c>
      <c r="L1480" s="368">
        <f>L1481+L1482</f>
        <v>0</v>
      </c>
      <c r="O1480" s="264"/>
    </row>
    <row r="1481" spans="1:15" ht="12.75" hidden="1" customHeight="1">
      <c r="A1481" s="369" t="s">
        <v>9</v>
      </c>
      <c r="B1481" s="370" t="s">
        <v>91</v>
      </c>
      <c r="C1481" s="209" t="s">
        <v>132</v>
      </c>
      <c r="D1481" s="209" t="s">
        <v>134</v>
      </c>
      <c r="E1481" s="209" t="s">
        <v>967</v>
      </c>
      <c r="F1481" s="209" t="s">
        <v>29</v>
      </c>
      <c r="G1481" s="209" t="s">
        <v>10</v>
      </c>
      <c r="H1481" s="368"/>
      <c r="I1481" s="368"/>
      <c r="J1481" s="349">
        <f t="shared" si="310"/>
        <v>0</v>
      </c>
      <c r="K1481" s="368"/>
      <c r="L1481" s="368"/>
      <c r="O1481" s="264"/>
    </row>
    <row r="1482" spans="1:15" ht="12.75" hidden="1" customHeight="1">
      <c r="A1482" s="369" t="s">
        <v>472</v>
      </c>
      <c r="B1482" s="370" t="s">
        <v>91</v>
      </c>
      <c r="C1482" s="209" t="s">
        <v>132</v>
      </c>
      <c r="D1482" s="209" t="s">
        <v>134</v>
      </c>
      <c r="E1482" s="209" t="s">
        <v>967</v>
      </c>
      <c r="F1482" s="209" t="s">
        <v>29</v>
      </c>
      <c r="G1482" s="209" t="s">
        <v>198</v>
      </c>
      <c r="H1482" s="368"/>
      <c r="I1482" s="368"/>
      <c r="J1482" s="349">
        <f t="shared" si="310"/>
        <v>0</v>
      </c>
      <c r="K1482" s="368"/>
      <c r="L1482" s="368"/>
      <c r="O1482" s="264"/>
    </row>
    <row r="1483" spans="1:15" ht="25.5" hidden="1">
      <c r="A1483" s="369" t="s">
        <v>831</v>
      </c>
      <c r="B1483" s="370" t="s">
        <v>91</v>
      </c>
      <c r="C1483" s="209" t="s">
        <v>132</v>
      </c>
      <c r="D1483" s="209" t="s">
        <v>134</v>
      </c>
      <c r="E1483" s="209" t="s">
        <v>763</v>
      </c>
      <c r="F1483" s="209"/>
      <c r="G1483" s="209"/>
      <c r="H1483" s="368"/>
      <c r="I1483" s="368"/>
      <c r="J1483" s="349">
        <f t="shared" si="310"/>
        <v>0</v>
      </c>
      <c r="K1483" s="368"/>
      <c r="L1483" s="368"/>
      <c r="O1483" s="264"/>
    </row>
    <row r="1484" spans="1:15" ht="12.75" hidden="1" customHeight="1">
      <c r="A1484" s="369" t="s">
        <v>35</v>
      </c>
      <c r="B1484" s="370" t="s">
        <v>91</v>
      </c>
      <c r="C1484" s="209" t="s">
        <v>132</v>
      </c>
      <c r="D1484" s="209" t="s">
        <v>134</v>
      </c>
      <c r="E1484" s="209" t="s">
        <v>763</v>
      </c>
      <c r="F1484" s="209" t="s">
        <v>27</v>
      </c>
      <c r="G1484" s="209"/>
      <c r="H1484" s="368"/>
      <c r="I1484" s="368"/>
      <c r="J1484" s="349">
        <f t="shared" si="310"/>
        <v>0</v>
      </c>
      <c r="K1484" s="368"/>
      <c r="L1484" s="368"/>
      <c r="O1484" s="264"/>
    </row>
    <row r="1485" spans="1:15" ht="12.75" hidden="1" customHeight="1">
      <c r="A1485" s="369" t="s">
        <v>137</v>
      </c>
      <c r="B1485" s="370" t="s">
        <v>91</v>
      </c>
      <c r="C1485" s="209" t="s">
        <v>132</v>
      </c>
      <c r="D1485" s="209" t="s">
        <v>134</v>
      </c>
      <c r="E1485" s="209" t="s">
        <v>763</v>
      </c>
      <c r="F1485" s="209" t="s">
        <v>29</v>
      </c>
      <c r="G1485" s="209"/>
      <c r="H1485" s="368"/>
      <c r="I1485" s="368"/>
      <c r="J1485" s="349">
        <f t="shared" si="310"/>
        <v>0</v>
      </c>
      <c r="K1485" s="368"/>
      <c r="L1485" s="368"/>
      <c r="O1485" s="264"/>
    </row>
    <row r="1486" spans="1:15" ht="12.75" hidden="1" customHeight="1">
      <c r="A1486" s="369" t="s">
        <v>11</v>
      </c>
      <c r="B1486" s="370" t="s">
        <v>91</v>
      </c>
      <c r="C1486" s="209" t="s">
        <v>132</v>
      </c>
      <c r="D1486" s="209" t="s">
        <v>134</v>
      </c>
      <c r="E1486" s="209" t="s">
        <v>763</v>
      </c>
      <c r="F1486" s="209" t="s">
        <v>29</v>
      </c>
      <c r="G1486" s="209" t="s">
        <v>12</v>
      </c>
      <c r="H1486" s="368"/>
      <c r="I1486" s="368"/>
      <c r="J1486" s="349">
        <f t="shared" si="310"/>
        <v>0</v>
      </c>
      <c r="K1486" s="368"/>
      <c r="L1486" s="368"/>
      <c r="O1486" s="264"/>
    </row>
    <row r="1487" spans="1:15" ht="12.75" hidden="1" customHeight="1">
      <c r="A1487" s="369" t="s">
        <v>809</v>
      </c>
      <c r="B1487" s="370" t="s">
        <v>91</v>
      </c>
      <c r="C1487" s="209" t="s">
        <v>132</v>
      </c>
      <c r="D1487" s="209" t="s">
        <v>134</v>
      </c>
      <c r="E1487" s="209" t="s">
        <v>808</v>
      </c>
      <c r="F1487" s="209"/>
      <c r="G1487" s="209"/>
      <c r="H1487" s="368"/>
      <c r="I1487" s="368"/>
      <c r="J1487" s="349">
        <f t="shared" si="310"/>
        <v>0</v>
      </c>
      <c r="K1487" s="368"/>
      <c r="L1487" s="368"/>
      <c r="O1487" s="264"/>
    </row>
    <row r="1488" spans="1:15" ht="12.75" hidden="1" customHeight="1">
      <c r="A1488" s="369" t="s">
        <v>35</v>
      </c>
      <c r="B1488" s="370" t="s">
        <v>91</v>
      </c>
      <c r="C1488" s="209" t="s">
        <v>132</v>
      </c>
      <c r="D1488" s="209" t="s">
        <v>134</v>
      </c>
      <c r="E1488" s="209" t="s">
        <v>808</v>
      </c>
      <c r="F1488" s="209" t="s">
        <v>27</v>
      </c>
      <c r="G1488" s="209"/>
      <c r="H1488" s="368"/>
      <c r="I1488" s="368"/>
      <c r="J1488" s="349">
        <f t="shared" si="310"/>
        <v>0</v>
      </c>
      <c r="K1488" s="368"/>
      <c r="L1488" s="368"/>
      <c r="O1488" s="264"/>
    </row>
    <row r="1489" spans="1:15" ht="12.75" hidden="1" customHeight="1">
      <c r="A1489" s="369" t="s">
        <v>137</v>
      </c>
      <c r="B1489" s="370" t="s">
        <v>91</v>
      </c>
      <c r="C1489" s="209" t="s">
        <v>132</v>
      </c>
      <c r="D1489" s="209" t="s">
        <v>134</v>
      </c>
      <c r="E1489" s="209" t="s">
        <v>808</v>
      </c>
      <c r="F1489" s="209" t="s">
        <v>29</v>
      </c>
      <c r="G1489" s="209"/>
      <c r="H1489" s="368"/>
      <c r="I1489" s="368"/>
      <c r="J1489" s="349">
        <f t="shared" si="310"/>
        <v>0</v>
      </c>
      <c r="K1489" s="368"/>
      <c r="L1489" s="368"/>
      <c r="O1489" s="264"/>
    </row>
    <row r="1490" spans="1:15" ht="12.75" hidden="1" customHeight="1">
      <c r="A1490" s="369" t="s">
        <v>9</v>
      </c>
      <c r="B1490" s="370" t="s">
        <v>91</v>
      </c>
      <c r="C1490" s="209" t="s">
        <v>132</v>
      </c>
      <c r="D1490" s="209" t="s">
        <v>134</v>
      </c>
      <c r="E1490" s="209" t="s">
        <v>808</v>
      </c>
      <c r="F1490" s="209" t="s">
        <v>29</v>
      </c>
      <c r="G1490" s="209" t="s">
        <v>10</v>
      </c>
      <c r="H1490" s="368"/>
      <c r="I1490" s="368"/>
      <c r="J1490" s="349">
        <f t="shared" si="310"/>
        <v>0</v>
      </c>
      <c r="K1490" s="368"/>
      <c r="L1490" s="368"/>
      <c r="O1490" s="264"/>
    </row>
    <row r="1491" spans="1:15" ht="12.75" hidden="1" customHeight="1">
      <c r="A1491" s="369" t="s">
        <v>11</v>
      </c>
      <c r="B1491" s="370" t="s">
        <v>91</v>
      </c>
      <c r="C1491" s="209" t="s">
        <v>132</v>
      </c>
      <c r="D1491" s="209" t="s">
        <v>134</v>
      </c>
      <c r="E1491" s="209" t="s">
        <v>808</v>
      </c>
      <c r="F1491" s="209" t="s">
        <v>29</v>
      </c>
      <c r="G1491" s="209" t="s">
        <v>12</v>
      </c>
      <c r="H1491" s="368"/>
      <c r="I1491" s="368"/>
      <c r="J1491" s="349">
        <f t="shared" si="310"/>
        <v>0</v>
      </c>
      <c r="K1491" s="368"/>
      <c r="L1491" s="368"/>
      <c r="O1491" s="264"/>
    </row>
    <row r="1492" spans="1:15" ht="12.75" hidden="1" customHeight="1">
      <c r="A1492" s="369" t="s">
        <v>628</v>
      </c>
      <c r="B1492" s="370" t="s">
        <v>91</v>
      </c>
      <c r="C1492" s="209" t="s">
        <v>132</v>
      </c>
      <c r="D1492" s="209" t="s">
        <v>134</v>
      </c>
      <c r="E1492" s="209" t="s">
        <v>808</v>
      </c>
      <c r="F1492" s="209" t="s">
        <v>29</v>
      </c>
      <c r="G1492" s="209" t="s">
        <v>197</v>
      </c>
      <c r="H1492" s="368"/>
      <c r="I1492" s="368"/>
      <c r="J1492" s="349">
        <f t="shared" si="310"/>
        <v>0</v>
      </c>
      <c r="K1492" s="368"/>
      <c r="L1492" s="368"/>
      <c r="O1492" s="264"/>
    </row>
    <row r="1493" spans="1:15" ht="62.25" hidden="1" customHeight="1">
      <c r="A1493" s="356" t="s">
        <v>836</v>
      </c>
      <c r="B1493" s="357" t="s">
        <v>91</v>
      </c>
      <c r="C1493" s="358" t="s">
        <v>132</v>
      </c>
      <c r="D1493" s="358" t="s">
        <v>134</v>
      </c>
      <c r="E1493" s="60" t="s">
        <v>795</v>
      </c>
      <c r="F1493" s="358"/>
      <c r="G1493" s="358"/>
      <c r="H1493" s="331">
        <f t="shared" ref="H1493:L1496" si="311">H1494</f>
        <v>0</v>
      </c>
      <c r="I1493" s="331">
        <f t="shared" si="311"/>
        <v>0</v>
      </c>
      <c r="J1493" s="349">
        <f t="shared" si="310"/>
        <v>0</v>
      </c>
      <c r="K1493" s="331">
        <f t="shared" si="311"/>
        <v>0</v>
      </c>
      <c r="L1493" s="331">
        <f t="shared" si="311"/>
        <v>0</v>
      </c>
      <c r="O1493" s="264"/>
    </row>
    <row r="1494" spans="1:15" ht="12.75" hidden="1" customHeight="1">
      <c r="A1494" s="369" t="s">
        <v>214</v>
      </c>
      <c r="B1494" s="370" t="s">
        <v>91</v>
      </c>
      <c r="C1494" s="209" t="s">
        <v>132</v>
      </c>
      <c r="D1494" s="358" t="s">
        <v>134</v>
      </c>
      <c r="E1494" s="60" t="s">
        <v>796</v>
      </c>
      <c r="F1494" s="209"/>
      <c r="G1494" s="209"/>
      <c r="H1494" s="331">
        <f t="shared" si="311"/>
        <v>0</v>
      </c>
      <c r="I1494" s="331">
        <f t="shared" si="311"/>
        <v>0</v>
      </c>
      <c r="J1494" s="349">
        <f t="shared" si="310"/>
        <v>0</v>
      </c>
      <c r="K1494" s="331">
        <f t="shared" si="311"/>
        <v>0</v>
      </c>
      <c r="L1494" s="331">
        <f t="shared" si="311"/>
        <v>0</v>
      </c>
      <c r="O1494" s="264"/>
    </row>
    <row r="1495" spans="1:15" ht="38.25" hidden="1" customHeight="1">
      <c r="A1495" s="38" t="s">
        <v>190</v>
      </c>
      <c r="B1495" s="370" t="s">
        <v>91</v>
      </c>
      <c r="C1495" s="358" t="s">
        <v>132</v>
      </c>
      <c r="D1495" s="358" t="s">
        <v>134</v>
      </c>
      <c r="E1495" s="60" t="s">
        <v>796</v>
      </c>
      <c r="F1495" s="209" t="s">
        <v>99</v>
      </c>
      <c r="G1495" s="209"/>
      <c r="H1495" s="331">
        <f t="shared" si="311"/>
        <v>0</v>
      </c>
      <c r="I1495" s="331">
        <f t="shared" si="311"/>
        <v>0</v>
      </c>
      <c r="J1495" s="349">
        <f t="shared" si="310"/>
        <v>0</v>
      </c>
      <c r="K1495" s="331">
        <f t="shared" si="311"/>
        <v>0</v>
      </c>
      <c r="L1495" s="331">
        <f t="shared" si="311"/>
        <v>0</v>
      </c>
      <c r="O1495" s="264"/>
    </row>
    <row r="1496" spans="1:15" ht="12.75" hidden="1" customHeight="1">
      <c r="A1496" s="38" t="s">
        <v>100</v>
      </c>
      <c r="B1496" s="370" t="s">
        <v>91</v>
      </c>
      <c r="C1496" s="358" t="s">
        <v>132</v>
      </c>
      <c r="D1496" s="358" t="s">
        <v>134</v>
      </c>
      <c r="E1496" s="60" t="s">
        <v>796</v>
      </c>
      <c r="F1496" s="209" t="s">
        <v>101</v>
      </c>
      <c r="G1496" s="209"/>
      <c r="H1496" s="331">
        <f t="shared" si="311"/>
        <v>0</v>
      </c>
      <c r="I1496" s="331">
        <f t="shared" si="311"/>
        <v>0</v>
      </c>
      <c r="J1496" s="349">
        <f t="shared" si="310"/>
        <v>0</v>
      </c>
      <c r="K1496" s="331">
        <f t="shared" si="311"/>
        <v>0</v>
      </c>
      <c r="L1496" s="331">
        <f t="shared" si="311"/>
        <v>0</v>
      </c>
      <c r="O1496" s="264"/>
    </row>
    <row r="1497" spans="1:15" ht="12.75" hidden="1" customHeight="1">
      <c r="A1497" s="369" t="s">
        <v>9</v>
      </c>
      <c r="B1497" s="370" t="s">
        <v>91</v>
      </c>
      <c r="C1497" s="358" t="s">
        <v>132</v>
      </c>
      <c r="D1497" s="358" t="s">
        <v>134</v>
      </c>
      <c r="E1497" s="60" t="s">
        <v>796</v>
      </c>
      <c r="F1497" s="209" t="s">
        <v>101</v>
      </c>
      <c r="G1497" s="209" t="s">
        <v>10</v>
      </c>
      <c r="H1497" s="349"/>
      <c r="I1497" s="349"/>
      <c r="J1497" s="349">
        <f t="shared" si="310"/>
        <v>0</v>
      </c>
      <c r="K1497" s="365"/>
      <c r="L1497" s="365"/>
      <c r="O1497" s="264"/>
    </row>
    <row r="1498" spans="1:15" ht="51.75" customHeight="1">
      <c r="A1498" s="37" t="s">
        <v>1047</v>
      </c>
      <c r="B1498" s="79" t="s">
        <v>91</v>
      </c>
      <c r="C1498" s="250" t="s">
        <v>132</v>
      </c>
      <c r="D1498" s="250" t="s">
        <v>134</v>
      </c>
      <c r="E1498" s="22" t="s">
        <v>753</v>
      </c>
      <c r="F1498" s="250"/>
      <c r="G1498" s="250"/>
      <c r="H1498" s="349">
        <f t="shared" ref="H1498:I1501" si="312">H1499</f>
        <v>77.5</v>
      </c>
      <c r="I1498" s="349">
        <f t="shared" si="312"/>
        <v>0</v>
      </c>
      <c r="J1498" s="349">
        <f t="shared" si="310"/>
        <v>77.5</v>
      </c>
      <c r="K1498" s="349">
        <f t="shared" ref="K1498:L1501" si="313">K1499</f>
        <v>74.099999999999994</v>
      </c>
      <c r="L1498" s="349">
        <f t="shared" si="313"/>
        <v>57.6</v>
      </c>
      <c r="O1498" s="264"/>
    </row>
    <row r="1499" spans="1:15" ht="36" customHeight="1">
      <c r="A1499" s="38" t="s">
        <v>1068</v>
      </c>
      <c r="B1499" s="78" t="s">
        <v>91</v>
      </c>
      <c r="C1499" s="209" t="s">
        <v>132</v>
      </c>
      <c r="D1499" s="209" t="s">
        <v>134</v>
      </c>
      <c r="E1499" s="223" t="s">
        <v>771</v>
      </c>
      <c r="F1499" s="209"/>
      <c r="G1499" s="209"/>
      <c r="H1499" s="331">
        <f t="shared" si="312"/>
        <v>77.5</v>
      </c>
      <c r="I1499" s="331">
        <f t="shared" si="312"/>
        <v>0</v>
      </c>
      <c r="J1499" s="349">
        <f t="shared" si="310"/>
        <v>77.5</v>
      </c>
      <c r="K1499" s="331">
        <f t="shared" si="313"/>
        <v>74.099999999999994</v>
      </c>
      <c r="L1499" s="331">
        <f t="shared" si="313"/>
        <v>57.6</v>
      </c>
      <c r="O1499" s="264"/>
    </row>
    <row r="1500" spans="1:15" ht="27.75" customHeight="1">
      <c r="A1500" s="369" t="s">
        <v>35</v>
      </c>
      <c r="B1500" s="370" t="s">
        <v>91</v>
      </c>
      <c r="C1500" s="209" t="s">
        <v>132</v>
      </c>
      <c r="D1500" s="209" t="s">
        <v>134</v>
      </c>
      <c r="E1500" s="223" t="s">
        <v>771</v>
      </c>
      <c r="F1500" s="209" t="s">
        <v>27</v>
      </c>
      <c r="G1500" s="209"/>
      <c r="H1500" s="331">
        <f t="shared" si="312"/>
        <v>77.5</v>
      </c>
      <c r="I1500" s="331">
        <f t="shared" si="312"/>
        <v>0</v>
      </c>
      <c r="J1500" s="349">
        <f t="shared" si="310"/>
        <v>77.5</v>
      </c>
      <c r="K1500" s="331">
        <f t="shared" si="313"/>
        <v>74.099999999999994</v>
      </c>
      <c r="L1500" s="331">
        <f t="shared" si="313"/>
        <v>57.6</v>
      </c>
      <c r="O1500" s="264"/>
    </row>
    <row r="1501" spans="1:15" ht="40.5" customHeight="1">
      <c r="A1501" s="369" t="s">
        <v>137</v>
      </c>
      <c r="B1501" s="370" t="s">
        <v>91</v>
      </c>
      <c r="C1501" s="209" t="s">
        <v>132</v>
      </c>
      <c r="D1501" s="209" t="s">
        <v>134</v>
      </c>
      <c r="E1501" s="223" t="s">
        <v>771</v>
      </c>
      <c r="F1501" s="209" t="s">
        <v>29</v>
      </c>
      <c r="G1501" s="209"/>
      <c r="H1501" s="331">
        <f t="shared" si="312"/>
        <v>77.5</v>
      </c>
      <c r="I1501" s="331">
        <f t="shared" si="312"/>
        <v>0</v>
      </c>
      <c r="J1501" s="349">
        <f t="shared" si="310"/>
        <v>77.5</v>
      </c>
      <c r="K1501" s="331">
        <f t="shared" si="313"/>
        <v>74.099999999999994</v>
      </c>
      <c r="L1501" s="331">
        <f t="shared" si="313"/>
        <v>57.6</v>
      </c>
      <c r="O1501" s="264"/>
    </row>
    <row r="1502" spans="1:15">
      <c r="A1502" s="369" t="s">
        <v>9</v>
      </c>
      <c r="B1502" s="370" t="s">
        <v>91</v>
      </c>
      <c r="C1502" s="209" t="s">
        <v>132</v>
      </c>
      <c r="D1502" s="209" t="s">
        <v>134</v>
      </c>
      <c r="E1502" s="223" t="s">
        <v>771</v>
      </c>
      <c r="F1502" s="209" t="s">
        <v>29</v>
      </c>
      <c r="G1502" s="209" t="s">
        <v>10</v>
      </c>
      <c r="H1502" s="331">
        <v>77.5</v>
      </c>
      <c r="I1502" s="331"/>
      <c r="J1502" s="349">
        <f t="shared" si="310"/>
        <v>77.5</v>
      </c>
      <c r="K1502" s="368">
        <v>74.099999999999994</v>
      </c>
      <c r="L1502" s="368">
        <v>57.6</v>
      </c>
      <c r="O1502" s="264"/>
    </row>
    <row r="1503" spans="1:15" ht="25.5">
      <c r="A1503" s="352" t="s">
        <v>135</v>
      </c>
      <c r="B1503" s="353" t="s">
        <v>91</v>
      </c>
      <c r="C1503" s="250" t="s">
        <v>132</v>
      </c>
      <c r="D1503" s="250" t="s">
        <v>136</v>
      </c>
      <c r="E1503" s="22"/>
      <c r="F1503" s="250"/>
      <c r="G1503" s="250"/>
      <c r="H1503" s="349">
        <f>H1504</f>
        <v>1050</v>
      </c>
      <c r="I1503" s="349">
        <f>I1504</f>
        <v>0</v>
      </c>
      <c r="J1503" s="349">
        <f t="shared" si="310"/>
        <v>1050</v>
      </c>
      <c r="K1503" s="349">
        <f>K1504</f>
        <v>1150</v>
      </c>
      <c r="L1503" s="349">
        <f>L1504</f>
        <v>1150</v>
      </c>
      <c r="O1503" s="264"/>
    </row>
    <row r="1504" spans="1:15" ht="29.25" customHeight="1">
      <c r="A1504" s="352" t="s">
        <v>16</v>
      </c>
      <c r="B1504" s="353" t="s">
        <v>91</v>
      </c>
      <c r="C1504" s="250" t="s">
        <v>132</v>
      </c>
      <c r="D1504" s="250" t="s">
        <v>136</v>
      </c>
      <c r="E1504" s="250" t="s">
        <v>651</v>
      </c>
      <c r="F1504" s="250"/>
      <c r="G1504" s="250"/>
      <c r="H1504" s="331">
        <f>H1509+H1505</f>
        <v>1050</v>
      </c>
      <c r="I1504" s="331">
        <f>I1509+I1505</f>
        <v>0</v>
      </c>
      <c r="J1504" s="349">
        <f t="shared" si="310"/>
        <v>1050</v>
      </c>
      <c r="K1504" s="331">
        <f>K1509+K1505</f>
        <v>1150</v>
      </c>
      <c r="L1504" s="331">
        <f>L1509+L1505</f>
        <v>1150</v>
      </c>
      <c r="O1504" s="264"/>
    </row>
    <row r="1505" spans="1:15" ht="38.25" hidden="1">
      <c r="A1505" s="369" t="s">
        <v>871</v>
      </c>
      <c r="B1505" s="353" t="s">
        <v>91</v>
      </c>
      <c r="C1505" s="250" t="s">
        <v>132</v>
      </c>
      <c r="D1505" s="250" t="s">
        <v>136</v>
      </c>
      <c r="E1505" s="209" t="s">
        <v>868</v>
      </c>
      <c r="F1505" s="209"/>
      <c r="G1505" s="209"/>
      <c r="H1505" s="331">
        <f t="shared" ref="H1505:I1507" si="314">H1506</f>
        <v>0</v>
      </c>
      <c r="I1505" s="331">
        <f t="shared" si="314"/>
        <v>0</v>
      </c>
      <c r="J1505" s="349">
        <f t="shared" si="310"/>
        <v>0</v>
      </c>
      <c r="K1505" s="331">
        <f t="shared" ref="K1505:L1507" si="315">K1506</f>
        <v>0</v>
      </c>
      <c r="L1505" s="331">
        <f t="shared" si="315"/>
        <v>0</v>
      </c>
      <c r="O1505" s="264"/>
    </row>
    <row r="1506" spans="1:15" ht="78" hidden="1" customHeight="1">
      <c r="A1506" s="369" t="s">
        <v>18</v>
      </c>
      <c r="B1506" s="353" t="s">
        <v>91</v>
      </c>
      <c r="C1506" s="250" t="s">
        <v>132</v>
      </c>
      <c r="D1506" s="250" t="s">
        <v>136</v>
      </c>
      <c r="E1506" s="209" t="s">
        <v>868</v>
      </c>
      <c r="F1506" s="209" t="s">
        <v>19</v>
      </c>
      <c r="G1506" s="209"/>
      <c r="H1506" s="331">
        <f t="shared" si="314"/>
        <v>0</v>
      </c>
      <c r="I1506" s="331">
        <f t="shared" si="314"/>
        <v>0</v>
      </c>
      <c r="J1506" s="349">
        <f t="shared" si="310"/>
        <v>0</v>
      </c>
      <c r="K1506" s="331">
        <f t="shared" si="315"/>
        <v>0</v>
      </c>
      <c r="L1506" s="331">
        <f t="shared" si="315"/>
        <v>0</v>
      </c>
      <c r="O1506" s="264"/>
    </row>
    <row r="1507" spans="1:15" ht="38.25" hidden="1">
      <c r="A1507" s="369" t="s">
        <v>20</v>
      </c>
      <c r="B1507" s="353" t="s">
        <v>91</v>
      </c>
      <c r="C1507" s="250" t="s">
        <v>132</v>
      </c>
      <c r="D1507" s="250" t="s">
        <v>136</v>
      </c>
      <c r="E1507" s="209" t="s">
        <v>868</v>
      </c>
      <c r="F1507" s="209" t="s">
        <v>21</v>
      </c>
      <c r="G1507" s="209"/>
      <c r="H1507" s="331">
        <f t="shared" si="314"/>
        <v>0</v>
      </c>
      <c r="I1507" s="331">
        <f t="shared" si="314"/>
        <v>0</v>
      </c>
      <c r="J1507" s="349">
        <f t="shared" si="310"/>
        <v>0</v>
      </c>
      <c r="K1507" s="331">
        <f t="shared" si="315"/>
        <v>0</v>
      </c>
      <c r="L1507" s="331">
        <f t="shared" si="315"/>
        <v>0</v>
      </c>
      <c r="O1507" s="264"/>
    </row>
    <row r="1508" spans="1:15" hidden="1">
      <c r="A1508" s="369" t="s">
        <v>869</v>
      </c>
      <c r="B1508" s="353" t="s">
        <v>91</v>
      </c>
      <c r="C1508" s="250" t="s">
        <v>132</v>
      </c>
      <c r="D1508" s="250" t="s">
        <v>136</v>
      </c>
      <c r="E1508" s="209" t="s">
        <v>868</v>
      </c>
      <c r="F1508" s="209" t="s">
        <v>21</v>
      </c>
      <c r="G1508" s="209" t="s">
        <v>197</v>
      </c>
      <c r="H1508" s="331"/>
      <c r="I1508" s="331"/>
      <c r="J1508" s="349">
        <f t="shared" si="310"/>
        <v>0</v>
      </c>
      <c r="K1508" s="331"/>
      <c r="L1508" s="365"/>
      <c r="O1508" s="264"/>
    </row>
    <row r="1509" spans="1:15">
      <c r="A1509" s="352" t="s">
        <v>207</v>
      </c>
      <c r="B1509" s="353" t="s">
        <v>91</v>
      </c>
      <c r="C1509" s="250" t="s">
        <v>132</v>
      </c>
      <c r="D1509" s="250" t="s">
        <v>136</v>
      </c>
      <c r="E1509" s="250" t="s">
        <v>653</v>
      </c>
      <c r="F1509" s="250"/>
      <c r="G1509" s="250"/>
      <c r="H1509" s="331">
        <f t="shared" ref="H1509:I1511" si="316">H1510</f>
        <v>1050</v>
      </c>
      <c r="I1509" s="331">
        <f t="shared" si="316"/>
        <v>0</v>
      </c>
      <c r="J1509" s="349">
        <f t="shared" si="310"/>
        <v>1050</v>
      </c>
      <c r="K1509" s="331">
        <f t="shared" ref="K1509:L1511" si="317">K1510</f>
        <v>1150</v>
      </c>
      <c r="L1509" s="331">
        <f t="shared" si="317"/>
        <v>1150</v>
      </c>
      <c r="O1509" s="264"/>
    </row>
    <row r="1510" spans="1:15" ht="62.25" customHeight="1">
      <c r="A1510" s="369" t="s">
        <v>18</v>
      </c>
      <c r="B1510" s="370" t="s">
        <v>91</v>
      </c>
      <c r="C1510" s="209" t="s">
        <v>132</v>
      </c>
      <c r="D1510" s="209" t="s">
        <v>136</v>
      </c>
      <c r="E1510" s="209" t="s">
        <v>653</v>
      </c>
      <c r="F1510" s="209" t="s">
        <v>19</v>
      </c>
      <c r="G1510" s="209"/>
      <c r="H1510" s="331">
        <f t="shared" si="316"/>
        <v>1050</v>
      </c>
      <c r="I1510" s="331">
        <f t="shared" si="316"/>
        <v>0</v>
      </c>
      <c r="J1510" s="349">
        <f t="shared" si="310"/>
        <v>1050</v>
      </c>
      <c r="K1510" s="331">
        <f t="shared" si="317"/>
        <v>1150</v>
      </c>
      <c r="L1510" s="331">
        <f t="shared" si="317"/>
        <v>1150</v>
      </c>
      <c r="O1510" s="264"/>
    </row>
    <row r="1511" spans="1:15" ht="38.25">
      <c r="A1511" s="369" t="s">
        <v>20</v>
      </c>
      <c r="B1511" s="370" t="s">
        <v>91</v>
      </c>
      <c r="C1511" s="209" t="s">
        <v>132</v>
      </c>
      <c r="D1511" s="209" t="s">
        <v>136</v>
      </c>
      <c r="E1511" s="209" t="s">
        <v>653</v>
      </c>
      <c r="F1511" s="209" t="s">
        <v>21</v>
      </c>
      <c r="G1511" s="209"/>
      <c r="H1511" s="331">
        <f t="shared" si="316"/>
        <v>1050</v>
      </c>
      <c r="I1511" s="331">
        <f t="shared" si="316"/>
        <v>0</v>
      </c>
      <c r="J1511" s="349">
        <f t="shared" si="310"/>
        <v>1050</v>
      </c>
      <c r="K1511" s="331">
        <f t="shared" si="317"/>
        <v>1150</v>
      </c>
      <c r="L1511" s="331">
        <f t="shared" si="317"/>
        <v>1150</v>
      </c>
      <c r="O1511" s="264"/>
    </row>
    <row r="1512" spans="1:15">
      <c r="A1512" s="369" t="s">
        <v>9</v>
      </c>
      <c r="B1512" s="370" t="s">
        <v>91</v>
      </c>
      <c r="C1512" s="209" t="s">
        <v>132</v>
      </c>
      <c r="D1512" s="209" t="s">
        <v>136</v>
      </c>
      <c r="E1512" s="209" t="s">
        <v>653</v>
      </c>
      <c r="F1512" s="209" t="s">
        <v>21</v>
      </c>
      <c r="G1512" s="209" t="s">
        <v>10</v>
      </c>
      <c r="H1512" s="331">
        <v>1050</v>
      </c>
      <c r="I1512" s="331"/>
      <c r="J1512" s="349">
        <f t="shared" si="310"/>
        <v>1050</v>
      </c>
      <c r="K1512" s="368">
        <v>1150</v>
      </c>
      <c r="L1512" s="368">
        <v>1150</v>
      </c>
      <c r="O1512" s="264"/>
    </row>
    <row r="1513" spans="1:15" ht="13.5">
      <c r="A1513" s="355" t="s">
        <v>139</v>
      </c>
      <c r="B1513" s="370" t="s">
        <v>91</v>
      </c>
      <c r="C1513" s="354" t="s">
        <v>138</v>
      </c>
      <c r="D1513" s="354" t="s">
        <v>140</v>
      </c>
      <c r="E1513" s="354"/>
      <c r="F1513" s="354"/>
      <c r="G1513" s="354"/>
      <c r="H1513" s="331">
        <f t="shared" ref="H1513:I1515" si="318">H1514</f>
        <v>43.7</v>
      </c>
      <c r="I1513" s="331">
        <f t="shared" si="318"/>
        <v>0</v>
      </c>
      <c r="J1513" s="349">
        <f t="shared" si="310"/>
        <v>43.7</v>
      </c>
      <c r="K1513" s="331">
        <f t="shared" ref="K1513:L1515" si="319">K1514</f>
        <v>43.7</v>
      </c>
      <c r="L1513" s="331">
        <f t="shared" si="319"/>
        <v>43.7</v>
      </c>
      <c r="O1513" s="264"/>
    </row>
    <row r="1514" spans="1:15" ht="29.25" customHeight="1">
      <c r="A1514" s="355" t="s">
        <v>16</v>
      </c>
      <c r="B1514" s="370" t="s">
        <v>91</v>
      </c>
      <c r="C1514" s="354" t="s">
        <v>138</v>
      </c>
      <c r="D1514" s="354" t="s">
        <v>140</v>
      </c>
      <c r="E1514" s="354" t="s">
        <v>651</v>
      </c>
      <c r="F1514" s="354"/>
      <c r="G1514" s="354"/>
      <c r="H1514" s="331">
        <f t="shared" si="318"/>
        <v>43.7</v>
      </c>
      <c r="I1514" s="331">
        <f t="shared" si="318"/>
        <v>0</v>
      </c>
      <c r="J1514" s="349">
        <f t="shared" si="310"/>
        <v>43.7</v>
      </c>
      <c r="K1514" s="331">
        <f t="shared" si="319"/>
        <v>43.7</v>
      </c>
      <c r="L1514" s="331">
        <f t="shared" si="319"/>
        <v>43.7</v>
      </c>
      <c r="O1514" s="264"/>
    </row>
    <row r="1515" spans="1:15" ht="27" customHeight="1">
      <c r="A1515" s="225" t="s">
        <v>141</v>
      </c>
      <c r="B1515" s="370" t="s">
        <v>91</v>
      </c>
      <c r="C1515" s="209" t="s">
        <v>138</v>
      </c>
      <c r="D1515" s="209" t="s">
        <v>140</v>
      </c>
      <c r="E1515" s="223" t="s">
        <v>748</v>
      </c>
      <c r="F1515" s="209"/>
      <c r="G1515" s="209"/>
      <c r="H1515" s="331">
        <f t="shared" si="318"/>
        <v>43.7</v>
      </c>
      <c r="I1515" s="331">
        <f t="shared" si="318"/>
        <v>0</v>
      </c>
      <c r="J1515" s="349">
        <f t="shared" si="310"/>
        <v>43.7</v>
      </c>
      <c r="K1515" s="331">
        <f t="shared" si="319"/>
        <v>43.7</v>
      </c>
      <c r="L1515" s="331">
        <f t="shared" si="319"/>
        <v>43.7</v>
      </c>
      <c r="O1515" s="264"/>
    </row>
    <row r="1516" spans="1:15" ht="25.5">
      <c r="A1516" s="369" t="s">
        <v>123</v>
      </c>
      <c r="B1516" s="370" t="s">
        <v>91</v>
      </c>
      <c r="C1516" s="209" t="s">
        <v>138</v>
      </c>
      <c r="D1516" s="209" t="s">
        <v>140</v>
      </c>
      <c r="E1516" s="223" t="s">
        <v>748</v>
      </c>
      <c r="F1516" s="209" t="s">
        <v>124</v>
      </c>
      <c r="G1516" s="209"/>
      <c r="H1516" s="331">
        <f>H1519+H1517</f>
        <v>43.7</v>
      </c>
      <c r="I1516" s="331">
        <f>I1519+I1517</f>
        <v>0</v>
      </c>
      <c r="J1516" s="349">
        <f t="shared" si="310"/>
        <v>43.7</v>
      </c>
      <c r="K1516" s="331">
        <f>K1519+K1517</f>
        <v>43.7</v>
      </c>
      <c r="L1516" s="331">
        <f>L1519+L1517</f>
        <v>43.7</v>
      </c>
      <c r="O1516" s="264"/>
    </row>
    <row r="1517" spans="1:15" ht="25.5" customHeight="1">
      <c r="A1517" s="225" t="s">
        <v>434</v>
      </c>
      <c r="B1517" s="370" t="s">
        <v>91</v>
      </c>
      <c r="C1517" s="209" t="s">
        <v>138</v>
      </c>
      <c r="D1517" s="209" t="s">
        <v>140</v>
      </c>
      <c r="E1517" s="223" t="s">
        <v>748</v>
      </c>
      <c r="F1517" s="209" t="s">
        <v>435</v>
      </c>
      <c r="G1517" s="209"/>
      <c r="H1517" s="368">
        <f>H1518</f>
        <v>43.7</v>
      </c>
      <c r="I1517" s="368">
        <f>I1518</f>
        <v>0</v>
      </c>
      <c r="J1517" s="349">
        <f t="shared" si="310"/>
        <v>43.7</v>
      </c>
      <c r="K1517" s="368">
        <f>K1518</f>
        <v>43.7</v>
      </c>
      <c r="L1517" s="368">
        <f>L1518</f>
        <v>43.7</v>
      </c>
      <c r="O1517" s="264"/>
    </row>
    <row r="1518" spans="1:15">
      <c r="A1518" s="225" t="s">
        <v>9</v>
      </c>
      <c r="B1518" s="370" t="s">
        <v>91</v>
      </c>
      <c r="C1518" s="209" t="s">
        <v>138</v>
      </c>
      <c r="D1518" s="209" t="s">
        <v>140</v>
      </c>
      <c r="E1518" s="223" t="s">
        <v>748</v>
      </c>
      <c r="F1518" s="209" t="s">
        <v>853</v>
      </c>
      <c r="G1518" s="209" t="s">
        <v>10</v>
      </c>
      <c r="H1518" s="331">
        <v>43.7</v>
      </c>
      <c r="I1518" s="331"/>
      <c r="J1518" s="349">
        <f t="shared" si="310"/>
        <v>43.7</v>
      </c>
      <c r="K1518" s="331">
        <v>43.7</v>
      </c>
      <c r="L1518" s="331">
        <v>43.7</v>
      </c>
      <c r="O1518" s="264"/>
    </row>
    <row r="1519" spans="1:15" ht="25.5" hidden="1" customHeight="1">
      <c r="A1519" s="225" t="s">
        <v>127</v>
      </c>
      <c r="B1519" s="370" t="s">
        <v>91</v>
      </c>
      <c r="C1519" s="209" t="s">
        <v>138</v>
      </c>
      <c r="D1519" s="209" t="s">
        <v>140</v>
      </c>
      <c r="E1519" s="223" t="s">
        <v>748</v>
      </c>
      <c r="F1519" s="209" t="s">
        <v>126</v>
      </c>
      <c r="G1519" s="209"/>
      <c r="H1519" s="331">
        <f>H1520</f>
        <v>0</v>
      </c>
      <c r="I1519" s="331">
        <f>I1520</f>
        <v>0</v>
      </c>
      <c r="J1519" s="349">
        <f t="shared" si="310"/>
        <v>0</v>
      </c>
      <c r="K1519" s="331">
        <f>K1520</f>
        <v>0</v>
      </c>
      <c r="L1519" s="365"/>
      <c r="O1519" s="264"/>
    </row>
    <row r="1520" spans="1:15" ht="12.75" hidden="1" customHeight="1">
      <c r="A1520" s="225" t="s">
        <v>9</v>
      </c>
      <c r="B1520" s="370" t="s">
        <v>91</v>
      </c>
      <c r="C1520" s="209" t="s">
        <v>138</v>
      </c>
      <c r="D1520" s="209" t="s">
        <v>140</v>
      </c>
      <c r="E1520" s="223" t="s">
        <v>748</v>
      </c>
      <c r="F1520" s="209" t="s">
        <v>126</v>
      </c>
      <c r="G1520" s="209" t="s">
        <v>10</v>
      </c>
      <c r="H1520" s="331"/>
      <c r="I1520" s="331"/>
      <c r="J1520" s="349">
        <f t="shared" si="310"/>
        <v>0</v>
      </c>
      <c r="K1520" s="365"/>
      <c r="L1520" s="365"/>
      <c r="O1520" s="264"/>
    </row>
    <row r="1521" spans="1:15" ht="50.25" customHeight="1">
      <c r="A1521" s="436" t="s">
        <v>415</v>
      </c>
      <c r="B1521" s="372" t="s">
        <v>405</v>
      </c>
      <c r="C1521" s="372"/>
      <c r="D1521" s="34"/>
      <c r="E1521" s="34"/>
      <c r="F1521" s="34"/>
      <c r="G1521" s="34"/>
      <c r="H1521" s="389">
        <f>H1522+H1523+H1524</f>
        <v>1823.5</v>
      </c>
      <c r="I1521" s="389">
        <f>I1522+I1523+I1524</f>
        <v>182</v>
      </c>
      <c r="J1521" s="349">
        <f t="shared" si="310"/>
        <v>2005.5</v>
      </c>
      <c r="K1521" s="389">
        <f>K1522+K1523+K1524</f>
        <v>1265.2</v>
      </c>
      <c r="L1521" s="389">
        <f>L1522+L1523+L1524</f>
        <v>1265.2</v>
      </c>
      <c r="M1521" s="264">
        <f>H1526+H1547+H1552+H1563+H1570</f>
        <v>1823.5</v>
      </c>
      <c r="O1521" s="264"/>
    </row>
    <row r="1522" spans="1:15">
      <c r="A1522" s="436" t="s">
        <v>9</v>
      </c>
      <c r="B1522" s="372" t="s">
        <v>405</v>
      </c>
      <c r="C1522" s="372"/>
      <c r="D1522" s="34"/>
      <c r="E1522" s="34"/>
      <c r="F1522" s="34"/>
      <c r="G1522" s="34" t="s">
        <v>10</v>
      </c>
      <c r="H1522" s="389">
        <f>H1531+H1538+H1542+H1568+H1575+H1581+H1557+H1534+H1551+H1545+H1562</f>
        <v>1823.5</v>
      </c>
      <c r="I1522" s="389">
        <f>I1531+I1538+I1542+I1568+I1575+I1581+I1557+I1534+I1551+I1545+I1562</f>
        <v>182</v>
      </c>
      <c r="J1522" s="349">
        <f t="shared" si="310"/>
        <v>2005.5</v>
      </c>
      <c r="K1522" s="389">
        <f>K1531+K1538+K1542+K1568+K1575+K1581+K1557+K1534+K1551+K1545+K1562</f>
        <v>1265.2</v>
      </c>
      <c r="L1522" s="389">
        <f>L1531+L1538+L1542+L1568+L1575+L1581+L1557+L1534+L1551+L1545+L1562</f>
        <v>1265.2</v>
      </c>
      <c r="O1522" s="264"/>
    </row>
    <row r="1523" spans="1:15">
      <c r="A1523" s="436" t="s">
        <v>11</v>
      </c>
      <c r="B1523" s="372" t="s">
        <v>405</v>
      </c>
      <c r="C1523" s="372"/>
      <c r="D1523" s="34"/>
      <c r="E1523" s="34"/>
      <c r="F1523" s="34"/>
      <c r="G1523" s="34" t="s">
        <v>12</v>
      </c>
      <c r="H1523" s="389">
        <f>H1604</f>
        <v>0</v>
      </c>
      <c r="I1523" s="389">
        <f>I1604</f>
        <v>0</v>
      </c>
      <c r="J1523" s="349">
        <f t="shared" si="310"/>
        <v>0</v>
      </c>
      <c r="K1523" s="389">
        <f>K1604</f>
        <v>0</v>
      </c>
      <c r="L1523" s="389">
        <f>L1604</f>
        <v>0</v>
      </c>
      <c r="O1523" s="264"/>
    </row>
    <row r="1524" spans="1:15">
      <c r="A1524" s="436" t="s">
        <v>628</v>
      </c>
      <c r="B1524" s="372" t="s">
        <v>405</v>
      </c>
      <c r="C1524" s="372"/>
      <c r="D1524" s="34"/>
      <c r="E1524" s="34"/>
      <c r="F1524" s="34"/>
      <c r="G1524" s="34" t="s">
        <v>197</v>
      </c>
      <c r="H1524" s="389">
        <f>H1593</f>
        <v>0</v>
      </c>
      <c r="I1524" s="389">
        <f>I1593</f>
        <v>0</v>
      </c>
      <c r="J1524" s="349">
        <f t="shared" si="310"/>
        <v>0</v>
      </c>
      <c r="K1524" s="389">
        <f>K1593</f>
        <v>0</v>
      </c>
      <c r="L1524" s="389">
        <f>L1593</f>
        <v>0</v>
      </c>
      <c r="O1524" s="264"/>
    </row>
    <row r="1525" spans="1:15">
      <c r="A1525" s="436" t="s">
        <v>411</v>
      </c>
      <c r="B1525" s="373" t="s">
        <v>405</v>
      </c>
      <c r="C1525" s="372" t="s">
        <v>13</v>
      </c>
      <c r="D1525" s="209"/>
      <c r="E1525" s="34"/>
      <c r="F1525" s="34"/>
      <c r="G1525" s="34"/>
      <c r="H1525" s="389">
        <f t="shared" ref="H1525:L1526" si="320">H1526</f>
        <v>892.8</v>
      </c>
      <c r="I1525" s="389">
        <f t="shared" si="320"/>
        <v>-44</v>
      </c>
      <c r="J1525" s="349">
        <f t="shared" si="310"/>
        <v>848.8</v>
      </c>
      <c r="K1525" s="389">
        <f t="shared" si="320"/>
        <v>591.20000000000005</v>
      </c>
      <c r="L1525" s="389">
        <f t="shared" si="320"/>
        <v>591.20000000000005</v>
      </c>
      <c r="O1525" s="264"/>
    </row>
    <row r="1526" spans="1:15" ht="17.25" customHeight="1">
      <c r="A1526" s="436" t="s">
        <v>50</v>
      </c>
      <c r="B1526" s="373" t="s">
        <v>405</v>
      </c>
      <c r="C1526" s="372" t="s">
        <v>13</v>
      </c>
      <c r="D1526" s="34" t="s">
        <v>51</v>
      </c>
      <c r="E1526" s="34"/>
      <c r="F1526" s="34"/>
      <c r="G1526" s="34"/>
      <c r="H1526" s="389">
        <f t="shared" si="320"/>
        <v>892.8</v>
      </c>
      <c r="I1526" s="389">
        <f t="shared" si="320"/>
        <v>-44</v>
      </c>
      <c r="J1526" s="349">
        <f t="shared" si="310"/>
        <v>848.8</v>
      </c>
      <c r="K1526" s="389">
        <f t="shared" si="320"/>
        <v>591.20000000000005</v>
      </c>
      <c r="L1526" s="389">
        <f t="shared" si="320"/>
        <v>591.20000000000005</v>
      </c>
      <c r="O1526" s="264"/>
    </row>
    <row r="1527" spans="1:15" ht="28.5" customHeight="1">
      <c r="A1527" s="352" t="s">
        <v>16</v>
      </c>
      <c r="B1527" s="373" t="s">
        <v>405</v>
      </c>
      <c r="C1527" s="372" t="s">
        <v>13</v>
      </c>
      <c r="D1527" s="34" t="s">
        <v>51</v>
      </c>
      <c r="E1527" s="34" t="s">
        <v>651</v>
      </c>
      <c r="F1527" s="34"/>
      <c r="G1527" s="34"/>
      <c r="H1527" s="389">
        <f>H1528+H1535+H1539</f>
        <v>892.8</v>
      </c>
      <c r="I1527" s="389">
        <f>I1528+I1535+I1539</f>
        <v>-44</v>
      </c>
      <c r="J1527" s="349">
        <f t="shared" si="310"/>
        <v>848.8</v>
      </c>
      <c r="K1527" s="389">
        <f>K1528+K1535+K1539</f>
        <v>591.20000000000005</v>
      </c>
      <c r="L1527" s="389">
        <f>L1528+L1535+L1539</f>
        <v>591.20000000000005</v>
      </c>
      <c r="O1527" s="264"/>
    </row>
    <row r="1528" spans="1:15" ht="39" customHeight="1">
      <c r="A1528" s="352" t="s">
        <v>240</v>
      </c>
      <c r="B1528" s="353" t="s">
        <v>405</v>
      </c>
      <c r="C1528" s="250" t="s">
        <v>13</v>
      </c>
      <c r="D1528" s="250" t="s">
        <v>51</v>
      </c>
      <c r="E1528" s="22" t="s">
        <v>772</v>
      </c>
      <c r="F1528" s="250"/>
      <c r="G1528" s="250"/>
      <c r="H1528" s="368">
        <f>H1529+H1532</f>
        <v>164.4</v>
      </c>
      <c r="I1528" s="368">
        <f>I1529+I1532</f>
        <v>0</v>
      </c>
      <c r="J1528" s="349">
        <f t="shared" si="310"/>
        <v>164.4</v>
      </c>
      <c r="K1528" s="368">
        <f>K1529+K1532</f>
        <v>164.4</v>
      </c>
      <c r="L1528" s="368">
        <f>L1529+L1532</f>
        <v>164.4</v>
      </c>
      <c r="O1528" s="264"/>
    </row>
    <row r="1529" spans="1:15" ht="28.5" customHeight="1">
      <c r="A1529" s="369" t="s">
        <v>35</v>
      </c>
      <c r="B1529" s="370" t="s">
        <v>405</v>
      </c>
      <c r="C1529" s="209" t="s">
        <v>13</v>
      </c>
      <c r="D1529" s="209" t="s">
        <v>51</v>
      </c>
      <c r="E1529" s="223" t="s">
        <v>772</v>
      </c>
      <c r="F1529" s="209" t="s">
        <v>27</v>
      </c>
      <c r="G1529" s="209"/>
      <c r="H1529" s="368">
        <f t="shared" ref="H1529:L1530" si="321">H1530</f>
        <v>164.4</v>
      </c>
      <c r="I1529" s="368">
        <f t="shared" si="321"/>
        <v>0</v>
      </c>
      <c r="J1529" s="349">
        <f t="shared" si="310"/>
        <v>164.4</v>
      </c>
      <c r="K1529" s="368">
        <f t="shared" si="321"/>
        <v>164.4</v>
      </c>
      <c r="L1529" s="368">
        <f t="shared" si="321"/>
        <v>164.4</v>
      </c>
      <c r="O1529" s="264"/>
    </row>
    <row r="1530" spans="1:15" ht="39" customHeight="1">
      <c r="A1530" s="369" t="s">
        <v>28</v>
      </c>
      <c r="B1530" s="370" t="s">
        <v>405</v>
      </c>
      <c r="C1530" s="209" t="s">
        <v>13</v>
      </c>
      <c r="D1530" s="209" t="s">
        <v>51</v>
      </c>
      <c r="E1530" s="223" t="s">
        <v>772</v>
      </c>
      <c r="F1530" s="209" t="s">
        <v>29</v>
      </c>
      <c r="G1530" s="209"/>
      <c r="H1530" s="368">
        <f t="shared" si="321"/>
        <v>164.4</v>
      </c>
      <c r="I1530" s="368">
        <f t="shared" si="321"/>
        <v>0</v>
      </c>
      <c r="J1530" s="349">
        <f t="shared" si="310"/>
        <v>164.4</v>
      </c>
      <c r="K1530" s="368">
        <f t="shared" si="321"/>
        <v>164.4</v>
      </c>
      <c r="L1530" s="368">
        <f t="shared" si="321"/>
        <v>164.4</v>
      </c>
      <c r="O1530" s="264"/>
    </row>
    <row r="1531" spans="1:15">
      <c r="A1531" s="369" t="s">
        <v>9</v>
      </c>
      <c r="B1531" s="370" t="s">
        <v>405</v>
      </c>
      <c r="C1531" s="209" t="s">
        <v>13</v>
      </c>
      <c r="D1531" s="209" t="s">
        <v>51</v>
      </c>
      <c r="E1531" s="223" t="s">
        <v>772</v>
      </c>
      <c r="F1531" s="209" t="s">
        <v>29</v>
      </c>
      <c r="G1531" s="209" t="s">
        <v>10</v>
      </c>
      <c r="H1531" s="331">
        <v>164.4</v>
      </c>
      <c r="I1531" s="331"/>
      <c r="J1531" s="349">
        <f t="shared" si="310"/>
        <v>164.4</v>
      </c>
      <c r="K1531" s="331">
        <v>164.4</v>
      </c>
      <c r="L1531" s="331">
        <v>164.4</v>
      </c>
      <c r="O1531" s="264"/>
    </row>
    <row r="1532" spans="1:15" ht="13.5" customHeight="1">
      <c r="A1532" s="369" t="s">
        <v>30</v>
      </c>
      <c r="B1532" s="370" t="s">
        <v>405</v>
      </c>
      <c r="C1532" s="209" t="s">
        <v>13</v>
      </c>
      <c r="D1532" s="209" t="s">
        <v>51</v>
      </c>
      <c r="E1532" s="223" t="s">
        <v>772</v>
      </c>
      <c r="F1532" s="209" t="s">
        <v>31</v>
      </c>
      <c r="G1532" s="209"/>
      <c r="H1532" s="331">
        <f t="shared" ref="H1532:L1533" si="322">H1533</f>
        <v>0</v>
      </c>
      <c r="I1532" s="331">
        <f t="shared" si="322"/>
        <v>0</v>
      </c>
      <c r="J1532" s="349">
        <f t="shared" si="310"/>
        <v>0</v>
      </c>
      <c r="K1532" s="331">
        <f t="shared" si="322"/>
        <v>0</v>
      </c>
      <c r="L1532" s="331">
        <f t="shared" si="322"/>
        <v>0</v>
      </c>
      <c r="O1532" s="264"/>
    </row>
    <row r="1533" spans="1:15" ht="13.5" customHeight="1">
      <c r="A1533" s="369" t="s">
        <v>822</v>
      </c>
      <c r="B1533" s="370" t="s">
        <v>405</v>
      </c>
      <c r="C1533" s="209" t="s">
        <v>13</v>
      </c>
      <c r="D1533" s="209" t="s">
        <v>51</v>
      </c>
      <c r="E1533" s="223" t="s">
        <v>772</v>
      </c>
      <c r="F1533" s="209" t="s">
        <v>820</v>
      </c>
      <c r="G1533" s="209"/>
      <c r="H1533" s="331">
        <f t="shared" si="322"/>
        <v>0</v>
      </c>
      <c r="I1533" s="331">
        <f t="shared" si="322"/>
        <v>0</v>
      </c>
      <c r="J1533" s="349">
        <f t="shared" si="310"/>
        <v>0</v>
      </c>
      <c r="K1533" s="331">
        <f t="shared" si="322"/>
        <v>0</v>
      </c>
      <c r="L1533" s="331">
        <f t="shared" si="322"/>
        <v>0</v>
      </c>
      <c r="O1533" s="264"/>
    </row>
    <row r="1534" spans="1:15" ht="12.75" customHeight="1">
      <c r="A1534" s="369" t="s">
        <v>9</v>
      </c>
      <c r="B1534" s="370" t="s">
        <v>405</v>
      </c>
      <c r="C1534" s="209" t="s">
        <v>13</v>
      </c>
      <c r="D1534" s="209" t="s">
        <v>51</v>
      </c>
      <c r="E1534" s="223" t="s">
        <v>772</v>
      </c>
      <c r="F1534" s="209" t="s">
        <v>820</v>
      </c>
      <c r="G1534" s="209" t="s">
        <v>10</v>
      </c>
      <c r="H1534" s="331"/>
      <c r="I1534" s="331"/>
      <c r="J1534" s="349">
        <f t="shared" si="310"/>
        <v>0</v>
      </c>
      <c r="K1534" s="365"/>
      <c r="L1534" s="365"/>
      <c r="O1534" s="264"/>
    </row>
    <row r="1535" spans="1:15" ht="60.75" customHeight="1">
      <c r="A1535" s="388" t="s">
        <v>55</v>
      </c>
      <c r="B1535" s="379" t="s">
        <v>405</v>
      </c>
      <c r="C1535" s="209" t="s">
        <v>13</v>
      </c>
      <c r="D1535" s="209" t="s">
        <v>51</v>
      </c>
      <c r="E1535" s="223" t="s">
        <v>656</v>
      </c>
      <c r="F1535" s="209"/>
      <c r="G1535" s="209"/>
      <c r="H1535" s="368">
        <f t="shared" ref="H1535:I1537" si="323">H1536</f>
        <v>568.4</v>
      </c>
      <c r="I1535" s="368">
        <f t="shared" si="323"/>
        <v>0</v>
      </c>
      <c r="J1535" s="349">
        <f t="shared" si="310"/>
        <v>568.4</v>
      </c>
      <c r="K1535" s="368">
        <f t="shared" ref="K1535:L1537" si="324">K1536</f>
        <v>270</v>
      </c>
      <c r="L1535" s="368">
        <f t="shared" si="324"/>
        <v>270</v>
      </c>
      <c r="O1535" s="264"/>
    </row>
    <row r="1536" spans="1:15" ht="31.5" customHeight="1">
      <c r="A1536" s="369" t="s">
        <v>35</v>
      </c>
      <c r="B1536" s="370" t="s">
        <v>405</v>
      </c>
      <c r="C1536" s="209" t="s">
        <v>13</v>
      </c>
      <c r="D1536" s="209" t="s">
        <v>51</v>
      </c>
      <c r="E1536" s="223" t="s">
        <v>656</v>
      </c>
      <c r="F1536" s="209" t="s">
        <v>27</v>
      </c>
      <c r="G1536" s="209"/>
      <c r="H1536" s="368">
        <f t="shared" si="323"/>
        <v>568.4</v>
      </c>
      <c r="I1536" s="368">
        <f t="shared" si="323"/>
        <v>0</v>
      </c>
      <c r="J1536" s="349">
        <f t="shared" si="310"/>
        <v>568.4</v>
      </c>
      <c r="K1536" s="368">
        <f t="shared" si="324"/>
        <v>270</v>
      </c>
      <c r="L1536" s="368">
        <f t="shared" si="324"/>
        <v>270</v>
      </c>
      <c r="O1536" s="264"/>
    </row>
    <row r="1537" spans="1:15" ht="39" customHeight="1">
      <c r="A1537" s="369" t="s">
        <v>28</v>
      </c>
      <c r="B1537" s="370" t="s">
        <v>405</v>
      </c>
      <c r="C1537" s="209" t="s">
        <v>13</v>
      </c>
      <c r="D1537" s="209" t="s">
        <v>51</v>
      </c>
      <c r="E1537" s="223" t="s">
        <v>656</v>
      </c>
      <c r="F1537" s="209" t="s">
        <v>29</v>
      </c>
      <c r="G1537" s="209"/>
      <c r="H1537" s="368">
        <f t="shared" si="323"/>
        <v>568.4</v>
      </c>
      <c r="I1537" s="368">
        <f t="shared" si="323"/>
        <v>0</v>
      </c>
      <c r="J1537" s="349">
        <f t="shared" si="310"/>
        <v>568.4</v>
      </c>
      <c r="K1537" s="368">
        <f t="shared" si="324"/>
        <v>270</v>
      </c>
      <c r="L1537" s="368">
        <f t="shared" si="324"/>
        <v>270</v>
      </c>
      <c r="O1537" s="264"/>
    </row>
    <row r="1538" spans="1:15">
      <c r="A1538" s="369" t="s">
        <v>9</v>
      </c>
      <c r="B1538" s="370" t="s">
        <v>405</v>
      </c>
      <c r="C1538" s="209" t="s">
        <v>13</v>
      </c>
      <c r="D1538" s="209" t="s">
        <v>51</v>
      </c>
      <c r="E1538" s="223" t="s">
        <v>656</v>
      </c>
      <c r="F1538" s="209" t="s">
        <v>29</v>
      </c>
      <c r="G1538" s="209" t="s">
        <v>10</v>
      </c>
      <c r="H1538" s="331">
        <v>568.4</v>
      </c>
      <c r="I1538" s="331"/>
      <c r="J1538" s="349">
        <f t="shared" si="310"/>
        <v>568.4</v>
      </c>
      <c r="K1538" s="368">
        <v>270</v>
      </c>
      <c r="L1538" s="368">
        <v>270</v>
      </c>
      <c r="O1538" s="264"/>
    </row>
    <row r="1539" spans="1:15" ht="66.75" customHeight="1">
      <c r="A1539" s="356" t="s">
        <v>592</v>
      </c>
      <c r="B1539" s="379" t="s">
        <v>405</v>
      </c>
      <c r="C1539" s="209" t="s">
        <v>13</v>
      </c>
      <c r="D1539" s="209" t="s">
        <v>51</v>
      </c>
      <c r="E1539" s="223" t="s">
        <v>780</v>
      </c>
      <c r="F1539" s="209"/>
      <c r="G1539" s="209"/>
      <c r="H1539" s="368">
        <f>H1540+H1543</f>
        <v>160</v>
      </c>
      <c r="I1539" s="368">
        <f>I1540+I1543</f>
        <v>-44</v>
      </c>
      <c r="J1539" s="349">
        <f t="shared" si="310"/>
        <v>116</v>
      </c>
      <c r="K1539" s="368">
        <f>K1540+K1543</f>
        <v>156.80000000000001</v>
      </c>
      <c r="L1539" s="368">
        <f>L1540+L1543</f>
        <v>156.80000000000001</v>
      </c>
      <c r="O1539" s="264"/>
    </row>
    <row r="1540" spans="1:15" ht="29.25" customHeight="1">
      <c r="A1540" s="369" t="s">
        <v>35</v>
      </c>
      <c r="B1540" s="370" t="s">
        <v>405</v>
      </c>
      <c r="C1540" s="209" t="s">
        <v>13</v>
      </c>
      <c r="D1540" s="209" t="s">
        <v>51</v>
      </c>
      <c r="E1540" s="223" t="s">
        <v>780</v>
      </c>
      <c r="F1540" s="209" t="s">
        <v>27</v>
      </c>
      <c r="G1540" s="209"/>
      <c r="H1540" s="368">
        <f t="shared" ref="H1540:L1541" si="325">H1541</f>
        <v>160</v>
      </c>
      <c r="I1540" s="368">
        <f>I1541</f>
        <v>-44</v>
      </c>
      <c r="J1540" s="349">
        <f t="shared" si="310"/>
        <v>116</v>
      </c>
      <c r="K1540" s="368">
        <f t="shared" si="325"/>
        <v>156.80000000000001</v>
      </c>
      <c r="L1540" s="368">
        <f t="shared" si="325"/>
        <v>156.80000000000001</v>
      </c>
      <c r="O1540" s="264"/>
    </row>
    <row r="1541" spans="1:15" ht="42" customHeight="1">
      <c r="A1541" s="369" t="s">
        <v>28</v>
      </c>
      <c r="B1541" s="370" t="s">
        <v>405</v>
      </c>
      <c r="C1541" s="209" t="s">
        <v>13</v>
      </c>
      <c r="D1541" s="209" t="s">
        <v>51</v>
      </c>
      <c r="E1541" s="223" t="s">
        <v>780</v>
      </c>
      <c r="F1541" s="209" t="s">
        <v>29</v>
      </c>
      <c r="G1541" s="209"/>
      <c r="H1541" s="368">
        <f t="shared" si="325"/>
        <v>160</v>
      </c>
      <c r="I1541" s="368">
        <f t="shared" si="325"/>
        <v>-44</v>
      </c>
      <c r="J1541" s="349">
        <f t="shared" si="310"/>
        <v>116</v>
      </c>
      <c r="K1541" s="368">
        <f t="shared" si="325"/>
        <v>156.80000000000001</v>
      </c>
      <c r="L1541" s="368">
        <f t="shared" si="325"/>
        <v>156.80000000000001</v>
      </c>
      <c r="O1541" s="264"/>
    </row>
    <row r="1542" spans="1:15">
      <c r="A1542" s="369" t="s">
        <v>9</v>
      </c>
      <c r="B1542" s="370" t="s">
        <v>405</v>
      </c>
      <c r="C1542" s="209" t="s">
        <v>13</v>
      </c>
      <c r="D1542" s="209" t="s">
        <v>51</v>
      </c>
      <c r="E1542" s="223" t="s">
        <v>780</v>
      </c>
      <c r="F1542" s="209" t="s">
        <v>29</v>
      </c>
      <c r="G1542" s="209" t="s">
        <v>10</v>
      </c>
      <c r="H1542" s="331">
        <v>160</v>
      </c>
      <c r="I1542" s="331">
        <f>-4-14-26</f>
        <v>-44</v>
      </c>
      <c r="J1542" s="349">
        <f t="shared" si="310"/>
        <v>116</v>
      </c>
      <c r="K1542" s="368">
        <v>156.80000000000001</v>
      </c>
      <c r="L1542" s="368">
        <v>156.80000000000001</v>
      </c>
      <c r="O1542" s="264"/>
    </row>
    <row r="1543" spans="1:15">
      <c r="A1543" s="369" t="s">
        <v>30</v>
      </c>
      <c r="B1543" s="370" t="s">
        <v>405</v>
      </c>
      <c r="C1543" s="209" t="s">
        <v>13</v>
      </c>
      <c r="D1543" s="209" t="s">
        <v>51</v>
      </c>
      <c r="E1543" s="223" t="s">
        <v>780</v>
      </c>
      <c r="F1543" s="209" t="s">
        <v>31</v>
      </c>
      <c r="G1543" s="209"/>
      <c r="H1543" s="331">
        <f t="shared" ref="H1543:L1544" si="326">H1544</f>
        <v>0</v>
      </c>
      <c r="I1543" s="331">
        <f t="shared" si="326"/>
        <v>0</v>
      </c>
      <c r="J1543" s="349">
        <f t="shared" si="310"/>
        <v>0</v>
      </c>
      <c r="K1543" s="331">
        <f t="shared" si="326"/>
        <v>0</v>
      </c>
      <c r="L1543" s="331">
        <f t="shared" si="326"/>
        <v>0</v>
      </c>
      <c r="O1543" s="264"/>
    </row>
    <row r="1544" spans="1:15" ht="15.75" customHeight="1">
      <c r="A1544" s="369" t="s">
        <v>32</v>
      </c>
      <c r="B1544" s="370" t="s">
        <v>405</v>
      </c>
      <c r="C1544" s="209" t="s">
        <v>13</v>
      </c>
      <c r="D1544" s="209" t="s">
        <v>51</v>
      </c>
      <c r="E1544" s="60" t="s">
        <v>780</v>
      </c>
      <c r="F1544" s="209" t="s">
        <v>33</v>
      </c>
      <c r="G1544" s="209"/>
      <c r="H1544" s="331">
        <f t="shared" si="326"/>
        <v>0</v>
      </c>
      <c r="I1544" s="331">
        <f t="shared" si="326"/>
        <v>0</v>
      </c>
      <c r="J1544" s="349">
        <f t="shared" ref="J1544:J1607" si="327">H1544+I1544</f>
        <v>0</v>
      </c>
      <c r="K1544" s="331">
        <f t="shared" si="326"/>
        <v>0</v>
      </c>
      <c r="L1544" s="331">
        <f t="shared" si="326"/>
        <v>0</v>
      </c>
      <c r="O1544" s="264"/>
    </row>
    <row r="1545" spans="1:15">
      <c r="A1545" s="369" t="s">
        <v>94</v>
      </c>
      <c r="B1545" s="370" t="s">
        <v>405</v>
      </c>
      <c r="C1545" s="209" t="s">
        <v>13</v>
      </c>
      <c r="D1545" s="209" t="s">
        <v>51</v>
      </c>
      <c r="E1545" s="60" t="s">
        <v>780</v>
      </c>
      <c r="F1545" s="209" t="s">
        <v>33</v>
      </c>
      <c r="G1545" s="209" t="s">
        <v>10</v>
      </c>
      <c r="H1545" s="331"/>
      <c r="I1545" s="331"/>
      <c r="J1545" s="349">
        <f t="shared" si="327"/>
        <v>0</v>
      </c>
      <c r="K1545" s="368"/>
      <c r="L1545" s="368"/>
      <c r="O1545" s="264"/>
    </row>
    <row r="1546" spans="1:15">
      <c r="A1546" s="372" t="s">
        <v>399</v>
      </c>
      <c r="B1546" s="372" t="s">
        <v>405</v>
      </c>
      <c r="C1546" s="372" t="s">
        <v>65</v>
      </c>
      <c r="D1546" s="209"/>
      <c r="E1546" s="34"/>
      <c r="F1546" s="34"/>
      <c r="G1546" s="34"/>
      <c r="H1546" s="389">
        <f>H1552+H1563+H1547</f>
        <v>484</v>
      </c>
      <c r="I1546" s="389">
        <f>I1552+I1563+I1547</f>
        <v>226</v>
      </c>
      <c r="J1546" s="349">
        <f t="shared" si="327"/>
        <v>710</v>
      </c>
      <c r="K1546" s="389">
        <f>K1552+K1563+K1547</f>
        <v>484</v>
      </c>
      <c r="L1546" s="389">
        <f>L1552+L1563+L1547</f>
        <v>484</v>
      </c>
      <c r="O1546" s="264"/>
    </row>
    <row r="1547" spans="1:15">
      <c r="A1547" s="372" t="s">
        <v>896</v>
      </c>
      <c r="B1547" s="372" t="s">
        <v>405</v>
      </c>
      <c r="C1547" s="372" t="s">
        <v>65</v>
      </c>
      <c r="D1547" s="250" t="s">
        <v>898</v>
      </c>
      <c r="E1547" s="34"/>
      <c r="F1547" s="34"/>
      <c r="G1547" s="34"/>
      <c r="H1547" s="389">
        <f t="shared" ref="H1547:I1550" si="328">H1548</f>
        <v>79</v>
      </c>
      <c r="I1547" s="389">
        <f t="shared" si="328"/>
        <v>-54</v>
      </c>
      <c r="J1547" s="349">
        <f t="shared" si="327"/>
        <v>25</v>
      </c>
      <c r="K1547" s="389">
        <f t="shared" ref="K1547:L1550" si="329">K1548</f>
        <v>79</v>
      </c>
      <c r="L1547" s="389">
        <f t="shared" si="329"/>
        <v>79</v>
      </c>
      <c r="O1547" s="264"/>
    </row>
    <row r="1548" spans="1:15" ht="55.5" customHeight="1">
      <c r="A1548" s="373" t="s">
        <v>897</v>
      </c>
      <c r="B1548" s="373" t="s">
        <v>405</v>
      </c>
      <c r="C1548" s="373" t="s">
        <v>65</v>
      </c>
      <c r="D1548" s="209" t="s">
        <v>898</v>
      </c>
      <c r="E1548" s="35" t="s">
        <v>899</v>
      </c>
      <c r="F1548" s="34"/>
      <c r="G1548" s="34"/>
      <c r="H1548" s="458">
        <f t="shared" si="328"/>
        <v>79</v>
      </c>
      <c r="I1548" s="458">
        <f t="shared" si="328"/>
        <v>-54</v>
      </c>
      <c r="J1548" s="349">
        <f t="shared" si="327"/>
        <v>25</v>
      </c>
      <c r="K1548" s="458">
        <f t="shared" si="329"/>
        <v>79</v>
      </c>
      <c r="L1548" s="458">
        <f t="shared" si="329"/>
        <v>79</v>
      </c>
      <c r="O1548" s="264"/>
    </row>
    <row r="1549" spans="1:15" ht="27.75" customHeight="1">
      <c r="A1549" s="406" t="s">
        <v>35</v>
      </c>
      <c r="B1549" s="373" t="s">
        <v>405</v>
      </c>
      <c r="C1549" s="373" t="s">
        <v>65</v>
      </c>
      <c r="D1549" s="209" t="s">
        <v>898</v>
      </c>
      <c r="E1549" s="35" t="s">
        <v>899</v>
      </c>
      <c r="F1549" s="35" t="s">
        <v>27</v>
      </c>
      <c r="G1549" s="35"/>
      <c r="H1549" s="458">
        <f t="shared" si="328"/>
        <v>79</v>
      </c>
      <c r="I1549" s="458">
        <f t="shared" si="328"/>
        <v>-54</v>
      </c>
      <c r="J1549" s="349">
        <f t="shared" si="327"/>
        <v>25</v>
      </c>
      <c r="K1549" s="458">
        <f t="shared" si="329"/>
        <v>79</v>
      </c>
      <c r="L1549" s="458">
        <f t="shared" si="329"/>
        <v>79</v>
      </c>
      <c r="O1549" s="264"/>
    </row>
    <row r="1550" spans="1:15" ht="28.5" customHeight="1">
      <c r="A1550" s="406" t="s">
        <v>74</v>
      </c>
      <c r="B1550" s="373" t="s">
        <v>405</v>
      </c>
      <c r="C1550" s="373" t="s">
        <v>65</v>
      </c>
      <c r="D1550" s="209" t="s">
        <v>898</v>
      </c>
      <c r="E1550" s="35" t="s">
        <v>899</v>
      </c>
      <c r="F1550" s="35" t="s">
        <v>76</v>
      </c>
      <c r="G1550" s="35"/>
      <c r="H1550" s="458">
        <f t="shared" si="328"/>
        <v>79</v>
      </c>
      <c r="I1550" s="458">
        <f t="shared" si="328"/>
        <v>-54</v>
      </c>
      <c r="J1550" s="349">
        <f t="shared" si="327"/>
        <v>25</v>
      </c>
      <c r="K1550" s="458">
        <f t="shared" si="329"/>
        <v>79</v>
      </c>
      <c r="L1550" s="458">
        <f t="shared" si="329"/>
        <v>79</v>
      </c>
      <c r="O1550" s="264"/>
    </row>
    <row r="1551" spans="1:15">
      <c r="A1551" s="390" t="s">
        <v>9</v>
      </c>
      <c r="B1551" s="373" t="s">
        <v>405</v>
      </c>
      <c r="C1551" s="373" t="s">
        <v>65</v>
      </c>
      <c r="D1551" s="209" t="s">
        <v>898</v>
      </c>
      <c r="E1551" s="35" t="s">
        <v>899</v>
      </c>
      <c r="F1551" s="35" t="s">
        <v>76</v>
      </c>
      <c r="G1551" s="35" t="s">
        <v>10</v>
      </c>
      <c r="H1551" s="458">
        <v>79</v>
      </c>
      <c r="I1551" s="458">
        <v>-54</v>
      </c>
      <c r="J1551" s="349">
        <f t="shared" si="327"/>
        <v>25</v>
      </c>
      <c r="K1551" s="389">
        <v>79</v>
      </c>
      <c r="L1551" s="389">
        <v>79</v>
      </c>
      <c r="O1551" s="264"/>
    </row>
    <row r="1552" spans="1:15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389">
        <f>H1554</f>
        <v>300</v>
      </c>
      <c r="I1552" s="389">
        <f>I1554</f>
        <v>0</v>
      </c>
      <c r="J1552" s="349">
        <f t="shared" si="327"/>
        <v>300</v>
      </c>
      <c r="K1552" s="389">
        <f>K1554</f>
        <v>300</v>
      </c>
      <c r="L1552" s="389">
        <f>L1554</f>
        <v>300</v>
      </c>
      <c r="O1552" s="264"/>
    </row>
    <row r="1553" spans="1:15" s="244" customFormat="1" ht="27.75" customHeight="1">
      <c r="A1553" s="352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389">
        <f t="shared" ref="H1553:I1556" si="330">H1554</f>
        <v>300</v>
      </c>
      <c r="I1553" s="389">
        <f t="shared" si="330"/>
        <v>0</v>
      </c>
      <c r="J1553" s="349">
        <f t="shared" si="327"/>
        <v>300</v>
      </c>
      <c r="K1553" s="389">
        <f t="shared" ref="K1553:L1556" si="331">K1554</f>
        <v>300</v>
      </c>
      <c r="L1553" s="389">
        <f t="shared" si="331"/>
        <v>300</v>
      </c>
      <c r="O1553" s="264"/>
    </row>
    <row r="1554" spans="1:15" s="244" customFormat="1" ht="38.25">
      <c r="A1554" s="439" t="s">
        <v>493</v>
      </c>
      <c r="B1554" s="402" t="s">
        <v>405</v>
      </c>
      <c r="C1554" s="209" t="s">
        <v>65</v>
      </c>
      <c r="D1554" s="209" t="s">
        <v>72</v>
      </c>
      <c r="E1554" s="209" t="s">
        <v>775</v>
      </c>
      <c r="F1554" s="209"/>
      <c r="G1554" s="209"/>
      <c r="H1554" s="458">
        <f t="shared" si="330"/>
        <v>300</v>
      </c>
      <c r="I1554" s="458">
        <f t="shared" si="330"/>
        <v>0</v>
      </c>
      <c r="J1554" s="349">
        <f t="shared" si="327"/>
        <v>300</v>
      </c>
      <c r="K1554" s="458">
        <f t="shared" si="331"/>
        <v>300</v>
      </c>
      <c r="L1554" s="458">
        <f t="shared" si="331"/>
        <v>300</v>
      </c>
      <c r="O1554" s="264"/>
    </row>
    <row r="1555" spans="1:15" s="244" customFormat="1" ht="25.5" customHeight="1">
      <c r="A1555" s="406" t="s">
        <v>35</v>
      </c>
      <c r="B1555" s="402" t="s">
        <v>405</v>
      </c>
      <c r="C1555" s="209" t="s">
        <v>65</v>
      </c>
      <c r="D1555" s="209" t="s">
        <v>72</v>
      </c>
      <c r="E1555" s="209" t="s">
        <v>775</v>
      </c>
      <c r="F1555" s="209">
        <v>200</v>
      </c>
      <c r="G1555" s="209"/>
      <c r="H1555" s="458">
        <f t="shared" si="330"/>
        <v>300</v>
      </c>
      <c r="I1555" s="458">
        <f t="shared" si="330"/>
        <v>0</v>
      </c>
      <c r="J1555" s="349">
        <f t="shared" si="327"/>
        <v>300</v>
      </c>
      <c r="K1555" s="458">
        <f t="shared" si="331"/>
        <v>300</v>
      </c>
      <c r="L1555" s="458">
        <f t="shared" si="331"/>
        <v>300</v>
      </c>
      <c r="O1555" s="264"/>
    </row>
    <row r="1556" spans="1:15" s="244" customFormat="1" ht="24" customHeight="1">
      <c r="A1556" s="406" t="s">
        <v>74</v>
      </c>
      <c r="B1556" s="402" t="s">
        <v>405</v>
      </c>
      <c r="C1556" s="209" t="s">
        <v>65</v>
      </c>
      <c r="D1556" s="209" t="s">
        <v>72</v>
      </c>
      <c r="E1556" s="209" t="s">
        <v>775</v>
      </c>
      <c r="F1556" s="209">
        <v>240</v>
      </c>
      <c r="G1556" s="209"/>
      <c r="H1556" s="458">
        <f t="shared" si="330"/>
        <v>300</v>
      </c>
      <c r="I1556" s="458">
        <f t="shared" si="330"/>
        <v>0</v>
      </c>
      <c r="J1556" s="349">
        <f t="shared" si="327"/>
        <v>300</v>
      </c>
      <c r="K1556" s="458">
        <f t="shared" si="331"/>
        <v>300</v>
      </c>
      <c r="L1556" s="458">
        <f t="shared" si="331"/>
        <v>300</v>
      </c>
      <c r="O1556" s="264"/>
    </row>
    <row r="1557" spans="1:15" s="244" customFormat="1" ht="14.25" customHeight="1">
      <c r="A1557" s="390" t="s">
        <v>9</v>
      </c>
      <c r="B1557" s="402" t="s">
        <v>405</v>
      </c>
      <c r="C1557" s="209" t="s">
        <v>65</v>
      </c>
      <c r="D1557" s="209" t="s">
        <v>72</v>
      </c>
      <c r="E1557" s="209" t="s">
        <v>775</v>
      </c>
      <c r="F1557" s="209">
        <v>240</v>
      </c>
      <c r="G1557" s="209">
        <v>1</v>
      </c>
      <c r="H1557" s="458">
        <v>300</v>
      </c>
      <c r="I1557" s="458"/>
      <c r="J1557" s="349">
        <f t="shared" si="327"/>
        <v>300</v>
      </c>
      <c r="K1557" s="368">
        <v>300</v>
      </c>
      <c r="L1557" s="368">
        <v>300</v>
      </c>
      <c r="O1557" s="264"/>
    </row>
    <row r="1558" spans="1:15" s="244" customFormat="1" ht="93.75" hidden="1" customHeight="1">
      <c r="A1558" s="356" t="s">
        <v>707</v>
      </c>
      <c r="B1558" s="402" t="s">
        <v>405</v>
      </c>
      <c r="C1558" s="209" t="s">
        <v>65</v>
      </c>
      <c r="D1558" s="209" t="s">
        <v>72</v>
      </c>
      <c r="E1558" s="358" t="s">
        <v>664</v>
      </c>
      <c r="F1558" s="209"/>
      <c r="G1558" s="209"/>
      <c r="H1558" s="458">
        <f t="shared" ref="H1558:I1561" si="332">H1559</f>
        <v>0</v>
      </c>
      <c r="I1558" s="458">
        <f t="shared" si="332"/>
        <v>0</v>
      </c>
      <c r="J1558" s="349">
        <f t="shared" si="327"/>
        <v>0</v>
      </c>
      <c r="K1558" s="368"/>
      <c r="L1558" s="368"/>
      <c r="O1558" s="264"/>
    </row>
    <row r="1559" spans="1:15" s="244" customFormat="1" ht="38.25" hidden="1">
      <c r="A1559" s="356" t="s">
        <v>665</v>
      </c>
      <c r="B1559" s="402" t="s">
        <v>405</v>
      </c>
      <c r="C1559" s="223" t="s">
        <v>65</v>
      </c>
      <c r="D1559" s="223" t="s">
        <v>72</v>
      </c>
      <c r="E1559" s="60" t="s">
        <v>666</v>
      </c>
      <c r="F1559" s="459"/>
      <c r="G1559" s="459"/>
      <c r="H1559" s="389">
        <f t="shared" si="332"/>
        <v>0</v>
      </c>
      <c r="I1559" s="389">
        <f t="shared" si="332"/>
        <v>0</v>
      </c>
      <c r="J1559" s="349">
        <f t="shared" si="327"/>
        <v>0</v>
      </c>
      <c r="K1559" s="365"/>
      <c r="L1559" s="365"/>
      <c r="O1559" s="264"/>
    </row>
    <row r="1560" spans="1:15" s="244" customFormat="1" ht="38.25" hidden="1">
      <c r="A1560" s="378" t="s">
        <v>35</v>
      </c>
      <c r="B1560" s="402" t="s">
        <v>405</v>
      </c>
      <c r="C1560" s="223" t="s">
        <v>65</v>
      </c>
      <c r="D1560" s="223" t="s">
        <v>72</v>
      </c>
      <c r="E1560" s="60" t="s">
        <v>666</v>
      </c>
      <c r="F1560" s="459" t="s">
        <v>27</v>
      </c>
      <c r="G1560" s="459"/>
      <c r="H1560" s="389">
        <f t="shared" si="332"/>
        <v>0</v>
      </c>
      <c r="I1560" s="389">
        <f t="shared" si="332"/>
        <v>0</v>
      </c>
      <c r="J1560" s="349">
        <f t="shared" si="327"/>
        <v>0</v>
      </c>
      <c r="K1560" s="365"/>
      <c r="L1560" s="365"/>
      <c r="O1560" s="264"/>
    </row>
    <row r="1561" spans="1:15" s="244" customFormat="1" ht="22.5" hidden="1" customHeight="1">
      <c r="A1561" s="378" t="s">
        <v>74</v>
      </c>
      <c r="B1561" s="402" t="s">
        <v>405</v>
      </c>
      <c r="C1561" s="223" t="s">
        <v>65</v>
      </c>
      <c r="D1561" s="223" t="s">
        <v>72</v>
      </c>
      <c r="E1561" s="60" t="s">
        <v>666</v>
      </c>
      <c r="F1561" s="459" t="s">
        <v>29</v>
      </c>
      <c r="G1561" s="459"/>
      <c r="H1561" s="389">
        <f t="shared" si="332"/>
        <v>0</v>
      </c>
      <c r="I1561" s="389">
        <f t="shared" si="332"/>
        <v>0</v>
      </c>
      <c r="J1561" s="349">
        <f t="shared" si="327"/>
        <v>0</v>
      </c>
      <c r="K1561" s="365"/>
      <c r="L1561" s="365"/>
      <c r="O1561" s="264"/>
    </row>
    <row r="1562" spans="1:15" s="244" customFormat="1" ht="13.5" hidden="1" customHeight="1">
      <c r="A1562" s="38" t="s">
        <v>9</v>
      </c>
      <c r="B1562" s="402" t="s">
        <v>405</v>
      </c>
      <c r="C1562" s="223" t="s">
        <v>65</v>
      </c>
      <c r="D1562" s="223" t="s">
        <v>72</v>
      </c>
      <c r="E1562" s="60" t="s">
        <v>666</v>
      </c>
      <c r="F1562" s="459" t="s">
        <v>29</v>
      </c>
      <c r="G1562" s="459" t="s">
        <v>10</v>
      </c>
      <c r="H1562" s="389"/>
      <c r="I1562" s="389"/>
      <c r="J1562" s="349">
        <f t="shared" si="327"/>
        <v>0</v>
      </c>
      <c r="K1562" s="365"/>
      <c r="L1562" s="365"/>
      <c r="O1562" s="264"/>
    </row>
    <row r="1563" spans="1:15" ht="25.5">
      <c r="A1563" s="352" t="s">
        <v>79</v>
      </c>
      <c r="B1563" s="353" t="s">
        <v>405</v>
      </c>
      <c r="C1563" s="250" t="s">
        <v>65</v>
      </c>
      <c r="D1563" s="250" t="s">
        <v>80</v>
      </c>
      <c r="E1563" s="250"/>
      <c r="F1563" s="250"/>
      <c r="G1563" s="250"/>
      <c r="H1563" s="349">
        <f t="shared" ref="H1563:I1567" si="333">H1564</f>
        <v>105</v>
      </c>
      <c r="I1563" s="349">
        <f t="shared" si="333"/>
        <v>280</v>
      </c>
      <c r="J1563" s="349">
        <f t="shared" si="327"/>
        <v>385</v>
      </c>
      <c r="K1563" s="349">
        <f t="shared" ref="K1563:L1567" si="334">K1564</f>
        <v>105</v>
      </c>
      <c r="L1563" s="349">
        <f t="shared" si="334"/>
        <v>105</v>
      </c>
      <c r="O1563" s="264"/>
    </row>
    <row r="1564" spans="1:15" ht="27.75" customHeight="1">
      <c r="A1564" s="352" t="s">
        <v>16</v>
      </c>
      <c r="B1564" s="353" t="s">
        <v>405</v>
      </c>
      <c r="C1564" s="250" t="s">
        <v>65</v>
      </c>
      <c r="D1564" s="250" t="s">
        <v>80</v>
      </c>
      <c r="E1564" s="250" t="s">
        <v>776</v>
      </c>
      <c r="F1564" s="250"/>
      <c r="G1564" s="250"/>
      <c r="H1564" s="368">
        <f t="shared" si="333"/>
        <v>105</v>
      </c>
      <c r="I1564" s="368">
        <f t="shared" si="333"/>
        <v>280</v>
      </c>
      <c r="J1564" s="349">
        <f t="shared" si="327"/>
        <v>385</v>
      </c>
      <c r="K1564" s="368">
        <f t="shared" si="334"/>
        <v>105</v>
      </c>
      <c r="L1564" s="368">
        <f t="shared" si="334"/>
        <v>105</v>
      </c>
      <c r="O1564" s="264"/>
    </row>
    <row r="1565" spans="1:15" ht="23.25" customHeight="1">
      <c r="A1565" s="225" t="s">
        <v>83</v>
      </c>
      <c r="B1565" s="227" t="s">
        <v>405</v>
      </c>
      <c r="C1565" s="209" t="s">
        <v>65</v>
      </c>
      <c r="D1565" s="209" t="s">
        <v>80</v>
      </c>
      <c r="E1565" s="223" t="s">
        <v>777</v>
      </c>
      <c r="F1565" s="209"/>
      <c r="G1565" s="209"/>
      <c r="H1565" s="368">
        <f t="shared" si="333"/>
        <v>105</v>
      </c>
      <c r="I1565" s="368">
        <f t="shared" si="333"/>
        <v>280</v>
      </c>
      <c r="J1565" s="349">
        <f t="shared" si="327"/>
        <v>385</v>
      </c>
      <c r="K1565" s="368">
        <f t="shared" si="334"/>
        <v>105</v>
      </c>
      <c r="L1565" s="368">
        <f t="shared" si="334"/>
        <v>105</v>
      </c>
      <c r="O1565" s="264"/>
    </row>
    <row r="1566" spans="1:15" ht="30" customHeight="1">
      <c r="A1566" s="388" t="s">
        <v>73</v>
      </c>
      <c r="B1566" s="379" t="s">
        <v>405</v>
      </c>
      <c r="C1566" s="209" t="s">
        <v>65</v>
      </c>
      <c r="D1566" s="209" t="s">
        <v>80</v>
      </c>
      <c r="E1566" s="223" t="s">
        <v>777</v>
      </c>
      <c r="F1566" s="209" t="s">
        <v>27</v>
      </c>
      <c r="G1566" s="209"/>
      <c r="H1566" s="368">
        <f t="shared" si="333"/>
        <v>105</v>
      </c>
      <c r="I1566" s="368">
        <f t="shared" si="333"/>
        <v>280</v>
      </c>
      <c r="J1566" s="349">
        <f t="shared" si="327"/>
        <v>385</v>
      </c>
      <c r="K1566" s="368">
        <f t="shared" si="334"/>
        <v>105</v>
      </c>
      <c r="L1566" s="368">
        <f t="shared" si="334"/>
        <v>105</v>
      </c>
      <c r="O1566" s="264"/>
    </row>
    <row r="1567" spans="1:15" ht="28.5" customHeight="1">
      <c r="A1567" s="388" t="s">
        <v>90</v>
      </c>
      <c r="B1567" s="379" t="s">
        <v>405</v>
      </c>
      <c r="C1567" s="209" t="s">
        <v>65</v>
      </c>
      <c r="D1567" s="209" t="s">
        <v>80</v>
      </c>
      <c r="E1567" s="223" t="s">
        <v>777</v>
      </c>
      <c r="F1567" s="209" t="s">
        <v>29</v>
      </c>
      <c r="G1567" s="209"/>
      <c r="H1567" s="368">
        <f t="shared" si="333"/>
        <v>105</v>
      </c>
      <c r="I1567" s="368">
        <f t="shared" si="333"/>
        <v>280</v>
      </c>
      <c r="J1567" s="349">
        <f t="shared" si="327"/>
        <v>385</v>
      </c>
      <c r="K1567" s="368">
        <f t="shared" si="334"/>
        <v>105</v>
      </c>
      <c r="L1567" s="368">
        <f t="shared" si="334"/>
        <v>105</v>
      </c>
      <c r="O1567" s="264"/>
    </row>
    <row r="1568" spans="1:15" s="350" customFormat="1">
      <c r="A1568" s="225" t="s">
        <v>9</v>
      </c>
      <c r="B1568" s="227" t="s">
        <v>405</v>
      </c>
      <c r="C1568" s="209" t="s">
        <v>65</v>
      </c>
      <c r="D1568" s="209" t="s">
        <v>80</v>
      </c>
      <c r="E1568" s="223" t="s">
        <v>777</v>
      </c>
      <c r="F1568" s="209" t="s">
        <v>29</v>
      </c>
      <c r="G1568" s="209" t="s">
        <v>10</v>
      </c>
      <c r="H1568" s="331">
        <v>105</v>
      </c>
      <c r="I1568" s="331">
        <f>58+14+26+182</f>
        <v>280</v>
      </c>
      <c r="J1568" s="349">
        <f t="shared" si="327"/>
        <v>385</v>
      </c>
      <c r="K1568" s="368">
        <v>105</v>
      </c>
      <c r="L1568" s="368">
        <v>105</v>
      </c>
      <c r="O1568" s="351"/>
    </row>
    <row r="1569" spans="1:15" ht="17.25" customHeight="1">
      <c r="A1569" s="397" t="s">
        <v>400</v>
      </c>
      <c r="B1569" s="398" t="s">
        <v>405</v>
      </c>
      <c r="C1569" s="250" t="s">
        <v>84</v>
      </c>
      <c r="D1569" s="209"/>
      <c r="E1569" s="250"/>
      <c r="F1569" s="250"/>
      <c r="G1569" s="250"/>
      <c r="H1569" s="349">
        <f>H1571+H1576</f>
        <v>446.7</v>
      </c>
      <c r="I1569" s="349">
        <f>I1571+I1576</f>
        <v>0</v>
      </c>
      <c r="J1569" s="349">
        <f t="shared" si="327"/>
        <v>446.7</v>
      </c>
      <c r="K1569" s="349">
        <f>K1571+K1576</f>
        <v>190</v>
      </c>
      <c r="L1569" s="349">
        <f>L1571+L1576</f>
        <v>190</v>
      </c>
      <c r="O1569" s="264"/>
    </row>
    <row r="1570" spans="1:15">
      <c r="A1570" s="397" t="s">
        <v>85</v>
      </c>
      <c r="B1570" s="398" t="s">
        <v>405</v>
      </c>
      <c r="C1570" s="250" t="s">
        <v>84</v>
      </c>
      <c r="D1570" s="250" t="s">
        <v>86</v>
      </c>
      <c r="E1570" s="34"/>
      <c r="F1570" s="250"/>
      <c r="G1570" s="250"/>
      <c r="H1570" s="349">
        <f t="shared" ref="H1570:I1574" si="335">H1571</f>
        <v>446.7</v>
      </c>
      <c r="I1570" s="349">
        <f t="shared" si="335"/>
        <v>0</v>
      </c>
      <c r="J1570" s="349">
        <f t="shared" si="327"/>
        <v>446.7</v>
      </c>
      <c r="K1570" s="349">
        <f t="shared" ref="K1570:L1574" si="336">K1571</f>
        <v>190</v>
      </c>
      <c r="L1570" s="349">
        <f t="shared" si="336"/>
        <v>190</v>
      </c>
      <c r="O1570" s="264"/>
    </row>
    <row r="1571" spans="1:15" ht="24" customHeight="1">
      <c r="A1571" s="352" t="s">
        <v>16</v>
      </c>
      <c r="B1571" s="353" t="s">
        <v>405</v>
      </c>
      <c r="C1571" s="250" t="s">
        <v>84</v>
      </c>
      <c r="D1571" s="250" t="s">
        <v>86</v>
      </c>
      <c r="E1571" s="34" t="s">
        <v>651</v>
      </c>
      <c r="F1571" s="250"/>
      <c r="G1571" s="250"/>
      <c r="H1571" s="368">
        <f t="shared" si="335"/>
        <v>446.7</v>
      </c>
      <c r="I1571" s="368">
        <f t="shared" si="335"/>
        <v>0</v>
      </c>
      <c r="J1571" s="349">
        <f t="shared" si="327"/>
        <v>446.7</v>
      </c>
      <c r="K1571" s="368">
        <f t="shared" si="336"/>
        <v>190</v>
      </c>
      <c r="L1571" s="368">
        <f t="shared" si="336"/>
        <v>190</v>
      </c>
      <c r="O1571" s="264"/>
    </row>
    <row r="1572" spans="1:15" ht="39.75" customHeight="1">
      <c r="A1572" s="401" t="s">
        <v>636</v>
      </c>
      <c r="B1572" s="402" t="s">
        <v>405</v>
      </c>
      <c r="C1572" s="209" t="s">
        <v>84</v>
      </c>
      <c r="D1572" s="209" t="s">
        <v>86</v>
      </c>
      <c r="E1572" s="35" t="s">
        <v>778</v>
      </c>
      <c r="F1572" s="209"/>
      <c r="G1572" s="209"/>
      <c r="H1572" s="368">
        <f t="shared" si="335"/>
        <v>446.7</v>
      </c>
      <c r="I1572" s="368">
        <f t="shared" si="335"/>
        <v>0</v>
      </c>
      <c r="J1572" s="349">
        <f t="shared" si="327"/>
        <v>446.7</v>
      </c>
      <c r="K1572" s="368">
        <f t="shared" si="336"/>
        <v>190</v>
      </c>
      <c r="L1572" s="368">
        <f t="shared" si="336"/>
        <v>190</v>
      </c>
      <c r="O1572" s="264"/>
    </row>
    <row r="1573" spans="1:15" ht="21" customHeight="1">
      <c r="A1573" s="388" t="s">
        <v>35</v>
      </c>
      <c r="B1573" s="379" t="s">
        <v>405</v>
      </c>
      <c r="C1573" s="209" t="s">
        <v>84</v>
      </c>
      <c r="D1573" s="209" t="s">
        <v>86</v>
      </c>
      <c r="E1573" s="35" t="s">
        <v>778</v>
      </c>
      <c r="F1573" s="209" t="s">
        <v>27</v>
      </c>
      <c r="G1573" s="209"/>
      <c r="H1573" s="368">
        <f t="shared" si="335"/>
        <v>446.7</v>
      </c>
      <c r="I1573" s="368">
        <f t="shared" si="335"/>
        <v>0</v>
      </c>
      <c r="J1573" s="349">
        <f t="shared" si="327"/>
        <v>446.7</v>
      </c>
      <c r="K1573" s="368">
        <f t="shared" si="336"/>
        <v>190</v>
      </c>
      <c r="L1573" s="368">
        <f t="shared" si="336"/>
        <v>190</v>
      </c>
      <c r="O1573" s="264"/>
    </row>
    <row r="1574" spans="1:15" ht="25.5" customHeight="1">
      <c r="A1574" s="388" t="s">
        <v>90</v>
      </c>
      <c r="B1574" s="379" t="s">
        <v>405</v>
      </c>
      <c r="C1574" s="209" t="s">
        <v>84</v>
      </c>
      <c r="D1574" s="209" t="s">
        <v>86</v>
      </c>
      <c r="E1574" s="35" t="s">
        <v>778</v>
      </c>
      <c r="F1574" s="209" t="s">
        <v>29</v>
      </c>
      <c r="G1574" s="209"/>
      <c r="H1574" s="368">
        <f t="shared" si="335"/>
        <v>446.7</v>
      </c>
      <c r="I1574" s="368">
        <f t="shared" si="335"/>
        <v>0</v>
      </c>
      <c r="J1574" s="349">
        <f t="shared" si="327"/>
        <v>446.7</v>
      </c>
      <c r="K1574" s="368">
        <f t="shared" si="336"/>
        <v>190</v>
      </c>
      <c r="L1574" s="368">
        <f t="shared" si="336"/>
        <v>190</v>
      </c>
      <c r="O1574" s="264"/>
    </row>
    <row r="1575" spans="1:15">
      <c r="A1575" s="225" t="s">
        <v>9</v>
      </c>
      <c r="B1575" s="227" t="s">
        <v>405</v>
      </c>
      <c r="C1575" s="209" t="s">
        <v>84</v>
      </c>
      <c r="D1575" s="209" t="s">
        <v>86</v>
      </c>
      <c r="E1575" s="35" t="s">
        <v>778</v>
      </c>
      <c r="F1575" s="209" t="s">
        <v>29</v>
      </c>
      <c r="G1575" s="209" t="s">
        <v>10</v>
      </c>
      <c r="H1575" s="331">
        <v>446.7</v>
      </c>
      <c r="I1575" s="331"/>
      <c r="J1575" s="349">
        <f t="shared" si="327"/>
        <v>446.7</v>
      </c>
      <c r="K1575" s="368">
        <v>190</v>
      </c>
      <c r="L1575" s="368">
        <v>190</v>
      </c>
      <c r="O1575" s="264"/>
    </row>
    <row r="1576" spans="1:15" ht="12.75" hidden="1" customHeight="1">
      <c r="A1576" s="397" t="s">
        <v>176</v>
      </c>
      <c r="B1576" s="227" t="s">
        <v>405</v>
      </c>
      <c r="C1576" s="250" t="s">
        <v>84</v>
      </c>
      <c r="D1576" s="250" t="s">
        <v>177</v>
      </c>
      <c r="E1576" s="250"/>
      <c r="F1576" s="250"/>
      <c r="G1576" s="250"/>
      <c r="H1576" s="331">
        <f>H1577</f>
        <v>0</v>
      </c>
      <c r="I1576" s="331">
        <f>I1577</f>
        <v>0</v>
      </c>
      <c r="J1576" s="349">
        <f t="shared" si="327"/>
        <v>0</v>
      </c>
      <c r="K1576" s="331">
        <f>K1577</f>
        <v>0</v>
      </c>
      <c r="L1576" s="365"/>
      <c r="O1576" s="264"/>
    </row>
    <row r="1577" spans="1:15" ht="60.75" hidden="1" customHeight="1">
      <c r="A1577" s="421" t="s">
        <v>640</v>
      </c>
      <c r="B1577" s="353" t="s">
        <v>405</v>
      </c>
      <c r="C1577" s="250" t="s">
        <v>84</v>
      </c>
      <c r="D1577" s="250" t="s">
        <v>177</v>
      </c>
      <c r="E1577" s="34" t="s">
        <v>774</v>
      </c>
      <c r="F1577" s="250"/>
      <c r="G1577" s="250"/>
      <c r="H1577" s="349">
        <f>H1579</f>
        <v>0</v>
      </c>
      <c r="I1577" s="349">
        <f>I1579</f>
        <v>0</v>
      </c>
      <c r="J1577" s="349">
        <f t="shared" si="327"/>
        <v>0</v>
      </c>
      <c r="K1577" s="349">
        <f>K1579</f>
        <v>0</v>
      </c>
      <c r="L1577" s="365"/>
      <c r="O1577" s="264"/>
    </row>
    <row r="1578" spans="1:15" ht="13.5" hidden="1" customHeight="1">
      <c r="A1578" s="421" t="s">
        <v>214</v>
      </c>
      <c r="B1578" s="353" t="s">
        <v>405</v>
      </c>
      <c r="C1578" s="250" t="s">
        <v>84</v>
      </c>
      <c r="D1578" s="250" t="s">
        <v>177</v>
      </c>
      <c r="E1578" s="34" t="s">
        <v>773</v>
      </c>
      <c r="F1578" s="250"/>
      <c r="G1578" s="250"/>
      <c r="H1578" s="349">
        <f t="shared" ref="H1578:K1580" si="337">H1579</f>
        <v>0</v>
      </c>
      <c r="I1578" s="349">
        <f t="shared" si="337"/>
        <v>0</v>
      </c>
      <c r="J1578" s="349">
        <f t="shared" si="327"/>
        <v>0</v>
      </c>
      <c r="K1578" s="349">
        <f t="shared" si="337"/>
        <v>0</v>
      </c>
      <c r="L1578" s="365"/>
      <c r="O1578" s="264"/>
    </row>
    <row r="1579" spans="1:15" ht="24" hidden="1" customHeight="1">
      <c r="A1579" s="388" t="s">
        <v>82</v>
      </c>
      <c r="B1579" s="370" t="s">
        <v>405</v>
      </c>
      <c r="C1579" s="209" t="s">
        <v>84</v>
      </c>
      <c r="D1579" s="209" t="s">
        <v>177</v>
      </c>
      <c r="E1579" s="35" t="s">
        <v>773</v>
      </c>
      <c r="F1579" s="209" t="s">
        <v>27</v>
      </c>
      <c r="G1579" s="209"/>
      <c r="H1579" s="331">
        <f t="shared" si="337"/>
        <v>0</v>
      </c>
      <c r="I1579" s="331">
        <f t="shared" si="337"/>
        <v>0</v>
      </c>
      <c r="J1579" s="349">
        <f t="shared" si="327"/>
        <v>0</v>
      </c>
      <c r="K1579" s="331">
        <f t="shared" si="337"/>
        <v>0</v>
      </c>
      <c r="L1579" s="365"/>
      <c r="O1579" s="264"/>
    </row>
    <row r="1580" spans="1:15" ht="24" hidden="1" customHeight="1">
      <c r="A1580" s="388" t="s">
        <v>74</v>
      </c>
      <c r="B1580" s="370" t="s">
        <v>405</v>
      </c>
      <c r="C1580" s="209" t="s">
        <v>84</v>
      </c>
      <c r="D1580" s="209" t="s">
        <v>177</v>
      </c>
      <c r="E1580" s="35" t="s">
        <v>773</v>
      </c>
      <c r="F1580" s="209" t="s">
        <v>29</v>
      </c>
      <c r="G1580" s="209"/>
      <c r="H1580" s="331">
        <f t="shared" si="337"/>
        <v>0</v>
      </c>
      <c r="I1580" s="331">
        <f t="shared" si="337"/>
        <v>0</v>
      </c>
      <c r="J1580" s="349">
        <f t="shared" si="327"/>
        <v>0</v>
      </c>
      <c r="K1580" s="331">
        <f t="shared" si="337"/>
        <v>0</v>
      </c>
      <c r="L1580" s="365"/>
      <c r="O1580" s="264"/>
    </row>
    <row r="1581" spans="1:15" ht="12.75" hidden="1" customHeight="1">
      <c r="A1581" s="369" t="s">
        <v>9</v>
      </c>
      <c r="B1581" s="370" t="s">
        <v>405</v>
      </c>
      <c r="C1581" s="209" t="s">
        <v>84</v>
      </c>
      <c r="D1581" s="209" t="s">
        <v>177</v>
      </c>
      <c r="E1581" s="35" t="s">
        <v>773</v>
      </c>
      <c r="F1581" s="209" t="s">
        <v>29</v>
      </c>
      <c r="G1581" s="209" t="s">
        <v>10</v>
      </c>
      <c r="H1581" s="331"/>
      <c r="I1581" s="331"/>
      <c r="J1581" s="349">
        <f t="shared" si="327"/>
        <v>0</v>
      </c>
      <c r="K1581" s="365"/>
      <c r="L1581" s="365"/>
      <c r="O1581" s="264"/>
    </row>
    <row r="1582" spans="1:15" ht="12.75" hidden="1" customHeight="1">
      <c r="A1582" s="372" t="s">
        <v>401</v>
      </c>
      <c r="B1582" s="372" t="s">
        <v>405</v>
      </c>
      <c r="C1582" s="250" t="s">
        <v>138</v>
      </c>
      <c r="D1582" s="250" t="s">
        <v>138</v>
      </c>
      <c r="E1582" s="34"/>
      <c r="F1582" s="34"/>
      <c r="G1582" s="34"/>
      <c r="H1582" s="389">
        <f t="shared" ref="H1582:L1583" si="338">H1583</f>
        <v>0</v>
      </c>
      <c r="I1582" s="389">
        <f t="shared" si="338"/>
        <v>0</v>
      </c>
      <c r="J1582" s="349">
        <f t="shared" si="327"/>
        <v>0</v>
      </c>
      <c r="K1582" s="389">
        <f t="shared" si="338"/>
        <v>0</v>
      </c>
      <c r="L1582" s="389">
        <f t="shared" si="338"/>
        <v>0</v>
      </c>
      <c r="O1582" s="264"/>
    </row>
    <row r="1583" spans="1:15" ht="12.75" hidden="1" customHeight="1">
      <c r="A1583" s="352" t="s">
        <v>145</v>
      </c>
      <c r="B1583" s="353" t="s">
        <v>405</v>
      </c>
      <c r="C1583" s="250" t="s">
        <v>138</v>
      </c>
      <c r="D1583" s="250" t="s">
        <v>146</v>
      </c>
      <c r="E1583" s="250"/>
      <c r="F1583" s="209"/>
      <c r="G1583" s="209"/>
      <c r="H1583" s="349">
        <f t="shared" si="338"/>
        <v>0</v>
      </c>
      <c r="I1583" s="349">
        <f t="shared" si="338"/>
        <v>0</v>
      </c>
      <c r="J1583" s="349">
        <f t="shared" si="327"/>
        <v>0</v>
      </c>
      <c r="K1583" s="349">
        <f t="shared" si="338"/>
        <v>0</v>
      </c>
      <c r="L1583" s="349">
        <f t="shared" si="338"/>
        <v>0</v>
      </c>
      <c r="O1583" s="264"/>
    </row>
    <row r="1584" spans="1:15" ht="27" hidden="1" customHeight="1">
      <c r="A1584" s="355" t="s">
        <v>16</v>
      </c>
      <c r="B1584" s="422" t="s">
        <v>405</v>
      </c>
      <c r="C1584" s="250" t="s">
        <v>138</v>
      </c>
      <c r="D1584" s="250" t="s">
        <v>146</v>
      </c>
      <c r="E1584" s="398" t="s">
        <v>651</v>
      </c>
      <c r="F1584" s="35"/>
      <c r="G1584" s="35"/>
      <c r="H1584" s="368">
        <f>H1600+H1589</f>
        <v>0</v>
      </c>
      <c r="I1584" s="368">
        <f>I1600+I1589</f>
        <v>0</v>
      </c>
      <c r="J1584" s="349">
        <f t="shared" si="327"/>
        <v>0</v>
      </c>
      <c r="K1584" s="368">
        <f>K1600+K1589</f>
        <v>0</v>
      </c>
      <c r="L1584" s="368">
        <f>L1600+L1589</f>
        <v>0</v>
      </c>
      <c r="O1584" s="264"/>
    </row>
    <row r="1585" spans="1:15" ht="51" hidden="1" customHeight="1">
      <c r="A1585" s="394" t="s">
        <v>385</v>
      </c>
      <c r="B1585" s="403" t="s">
        <v>405</v>
      </c>
      <c r="C1585" s="209" t="s">
        <v>138</v>
      </c>
      <c r="D1585" s="209" t="s">
        <v>146</v>
      </c>
      <c r="E1585" s="427" t="s">
        <v>386</v>
      </c>
      <c r="F1585" s="209"/>
      <c r="G1585" s="209"/>
      <c r="H1585" s="331"/>
      <c r="I1585" s="331"/>
      <c r="J1585" s="349">
        <f t="shared" si="327"/>
        <v>0</v>
      </c>
      <c r="K1585" s="365"/>
      <c r="L1585" s="365"/>
      <c r="O1585" s="264"/>
    </row>
    <row r="1586" spans="1:15" ht="38.25" hidden="1" customHeight="1">
      <c r="A1586" s="388" t="s">
        <v>148</v>
      </c>
      <c r="B1586" s="379" t="s">
        <v>405</v>
      </c>
      <c r="C1586" s="209" t="s">
        <v>138</v>
      </c>
      <c r="D1586" s="209" t="s">
        <v>146</v>
      </c>
      <c r="E1586" s="427" t="s">
        <v>386</v>
      </c>
      <c r="F1586" s="209" t="s">
        <v>93</v>
      </c>
      <c r="G1586" s="209"/>
      <c r="H1586" s="331"/>
      <c r="I1586" s="331"/>
      <c r="J1586" s="349">
        <f t="shared" si="327"/>
        <v>0</v>
      </c>
      <c r="K1586" s="365"/>
      <c r="L1586" s="365"/>
      <c r="O1586" s="264"/>
    </row>
    <row r="1587" spans="1:15" ht="12.75" hidden="1" customHeight="1">
      <c r="A1587" s="388" t="s">
        <v>149</v>
      </c>
      <c r="B1587" s="379" t="s">
        <v>405</v>
      </c>
      <c r="C1587" s="209" t="s">
        <v>138</v>
      </c>
      <c r="D1587" s="209" t="s">
        <v>146</v>
      </c>
      <c r="E1587" s="427" t="s">
        <v>386</v>
      </c>
      <c r="F1587" s="209" t="s">
        <v>150</v>
      </c>
      <c r="G1587" s="209"/>
      <c r="H1587" s="331"/>
      <c r="I1587" s="331"/>
      <c r="J1587" s="349">
        <f t="shared" si="327"/>
        <v>0</v>
      </c>
      <c r="K1587" s="365"/>
      <c r="L1587" s="365"/>
      <c r="O1587" s="264"/>
    </row>
    <row r="1588" spans="1:15" ht="12.75" hidden="1" customHeight="1">
      <c r="A1588" s="47" t="s">
        <v>11</v>
      </c>
      <c r="B1588" s="83" t="s">
        <v>405</v>
      </c>
      <c r="C1588" s="209" t="s">
        <v>138</v>
      </c>
      <c r="D1588" s="209" t="s">
        <v>146</v>
      </c>
      <c r="E1588" s="427" t="s">
        <v>386</v>
      </c>
      <c r="F1588" s="209" t="s">
        <v>150</v>
      </c>
      <c r="G1588" s="209" t="s">
        <v>12</v>
      </c>
      <c r="H1588" s="331"/>
      <c r="I1588" s="331"/>
      <c r="J1588" s="349">
        <f t="shared" si="327"/>
        <v>0</v>
      </c>
      <c r="K1588" s="365"/>
      <c r="L1588" s="365"/>
      <c r="O1588" s="264"/>
    </row>
    <row r="1589" spans="1:15" ht="63.75" hidden="1" customHeight="1">
      <c r="A1589" s="426" t="s">
        <v>841</v>
      </c>
      <c r="B1589" s="403" t="s">
        <v>405</v>
      </c>
      <c r="C1589" s="209" t="s">
        <v>138</v>
      </c>
      <c r="D1589" s="209" t="s">
        <v>146</v>
      </c>
      <c r="E1589" s="427" t="s">
        <v>840</v>
      </c>
      <c r="F1589" s="209"/>
      <c r="G1589" s="209"/>
      <c r="H1589" s="368">
        <f t="shared" ref="H1589:L1590" si="339">H1590</f>
        <v>0</v>
      </c>
      <c r="I1589" s="368">
        <f t="shared" si="339"/>
        <v>0</v>
      </c>
      <c r="J1589" s="349">
        <f t="shared" si="327"/>
        <v>0</v>
      </c>
      <c r="K1589" s="368">
        <f t="shared" si="339"/>
        <v>0</v>
      </c>
      <c r="L1589" s="368">
        <f t="shared" si="339"/>
        <v>0</v>
      </c>
      <c r="O1589" s="264"/>
    </row>
    <row r="1590" spans="1:15" ht="38.25" hidden="1" customHeight="1">
      <c r="A1590" s="388" t="s">
        <v>148</v>
      </c>
      <c r="B1590" s="379" t="s">
        <v>405</v>
      </c>
      <c r="C1590" s="209" t="s">
        <v>138</v>
      </c>
      <c r="D1590" s="209" t="s">
        <v>146</v>
      </c>
      <c r="E1590" s="427" t="s">
        <v>840</v>
      </c>
      <c r="F1590" s="209" t="s">
        <v>93</v>
      </c>
      <c r="G1590" s="209"/>
      <c r="H1590" s="368">
        <f t="shared" si="339"/>
        <v>0</v>
      </c>
      <c r="I1590" s="368">
        <f t="shared" si="339"/>
        <v>0</v>
      </c>
      <c r="J1590" s="349">
        <f t="shared" si="327"/>
        <v>0</v>
      </c>
      <c r="K1590" s="368">
        <f t="shared" si="339"/>
        <v>0</v>
      </c>
      <c r="L1590" s="368">
        <f t="shared" si="339"/>
        <v>0</v>
      </c>
      <c r="O1590" s="264"/>
    </row>
    <row r="1591" spans="1:15" ht="12.75" hidden="1" customHeight="1">
      <c r="A1591" s="388" t="s">
        <v>149</v>
      </c>
      <c r="B1591" s="379" t="s">
        <v>405</v>
      </c>
      <c r="C1591" s="209" t="s">
        <v>138</v>
      </c>
      <c r="D1591" s="209" t="s">
        <v>146</v>
      </c>
      <c r="E1591" s="427" t="s">
        <v>840</v>
      </c>
      <c r="F1591" s="209" t="s">
        <v>150</v>
      </c>
      <c r="G1591" s="209"/>
      <c r="H1591" s="368">
        <f>H1593</f>
        <v>0</v>
      </c>
      <c r="I1591" s="368">
        <f>I1593</f>
        <v>0</v>
      </c>
      <c r="J1591" s="349">
        <f t="shared" si="327"/>
        <v>0</v>
      </c>
      <c r="K1591" s="368">
        <f>K1593</f>
        <v>0</v>
      </c>
      <c r="L1591" s="368">
        <f>L1593</f>
        <v>0</v>
      </c>
      <c r="O1591" s="264"/>
    </row>
    <row r="1592" spans="1:15" ht="51" hidden="1" customHeight="1">
      <c r="A1592" s="378" t="s">
        <v>512</v>
      </c>
      <c r="B1592" s="83" t="s">
        <v>405</v>
      </c>
      <c r="C1592" s="209" t="s">
        <v>138</v>
      </c>
      <c r="D1592" s="209" t="s">
        <v>146</v>
      </c>
      <c r="E1592" s="427" t="s">
        <v>840</v>
      </c>
      <c r="F1592" s="209" t="s">
        <v>514</v>
      </c>
      <c r="G1592" s="209"/>
      <c r="H1592" s="368">
        <f>H1593</f>
        <v>0</v>
      </c>
      <c r="I1592" s="368">
        <f>I1593</f>
        <v>0</v>
      </c>
      <c r="J1592" s="349">
        <f t="shared" si="327"/>
        <v>0</v>
      </c>
      <c r="K1592" s="368">
        <f>K1593</f>
        <v>0</v>
      </c>
      <c r="L1592" s="368">
        <f>L1593</f>
        <v>0</v>
      </c>
      <c r="O1592" s="264"/>
    </row>
    <row r="1593" spans="1:15" ht="12.75" hidden="1" customHeight="1">
      <c r="A1593" s="47" t="s">
        <v>628</v>
      </c>
      <c r="B1593" s="83" t="s">
        <v>405</v>
      </c>
      <c r="C1593" s="209" t="s">
        <v>138</v>
      </c>
      <c r="D1593" s="209" t="s">
        <v>146</v>
      </c>
      <c r="E1593" s="427" t="s">
        <v>840</v>
      </c>
      <c r="F1593" s="209" t="s">
        <v>514</v>
      </c>
      <c r="G1593" s="209" t="s">
        <v>197</v>
      </c>
      <c r="H1593" s="331"/>
      <c r="I1593" s="331"/>
      <c r="J1593" s="349">
        <f t="shared" si="327"/>
        <v>0</v>
      </c>
      <c r="K1593" s="365"/>
      <c r="L1593" s="365"/>
      <c r="O1593" s="264"/>
    </row>
    <row r="1594" spans="1:15" ht="89.25" hidden="1" customHeight="1">
      <c r="A1594" s="426" t="s">
        <v>524</v>
      </c>
      <c r="B1594" s="403" t="s">
        <v>405</v>
      </c>
      <c r="C1594" s="209" t="s">
        <v>138</v>
      </c>
      <c r="D1594" s="209" t="s">
        <v>146</v>
      </c>
      <c r="E1594" s="427" t="s">
        <v>629</v>
      </c>
      <c r="F1594" s="209"/>
      <c r="G1594" s="209"/>
      <c r="H1594" s="331"/>
      <c r="I1594" s="331"/>
      <c r="J1594" s="349">
        <f t="shared" si="327"/>
        <v>0</v>
      </c>
      <c r="K1594" s="365"/>
      <c r="L1594" s="365"/>
      <c r="O1594" s="264"/>
    </row>
    <row r="1595" spans="1:15" ht="38.25" hidden="1" customHeight="1">
      <c r="A1595" s="388" t="s">
        <v>148</v>
      </c>
      <c r="B1595" s="379" t="s">
        <v>405</v>
      </c>
      <c r="C1595" s="209" t="s">
        <v>138</v>
      </c>
      <c r="D1595" s="209" t="s">
        <v>146</v>
      </c>
      <c r="E1595" s="427" t="s">
        <v>629</v>
      </c>
      <c r="F1595" s="209" t="s">
        <v>93</v>
      </c>
      <c r="G1595" s="209"/>
      <c r="H1595" s="331"/>
      <c r="I1595" s="331"/>
      <c r="J1595" s="349">
        <f t="shared" si="327"/>
        <v>0</v>
      </c>
      <c r="K1595" s="365"/>
      <c r="L1595" s="365"/>
      <c r="O1595" s="264"/>
    </row>
    <row r="1596" spans="1:15" ht="12.75" hidden="1" customHeight="1">
      <c r="A1596" s="388" t="s">
        <v>149</v>
      </c>
      <c r="B1596" s="379" t="s">
        <v>405</v>
      </c>
      <c r="C1596" s="209" t="s">
        <v>138</v>
      </c>
      <c r="D1596" s="209" t="s">
        <v>146</v>
      </c>
      <c r="E1596" s="427" t="s">
        <v>629</v>
      </c>
      <c r="F1596" s="209" t="s">
        <v>150</v>
      </c>
      <c r="G1596" s="209"/>
      <c r="H1596" s="331"/>
      <c r="I1596" s="331"/>
      <c r="J1596" s="349">
        <f t="shared" si="327"/>
        <v>0</v>
      </c>
      <c r="K1596" s="365"/>
      <c r="L1596" s="365"/>
      <c r="O1596" s="264"/>
    </row>
    <row r="1597" spans="1:15" ht="38.25" hidden="1" customHeight="1">
      <c r="A1597" s="388" t="s">
        <v>148</v>
      </c>
      <c r="B1597" s="379" t="s">
        <v>405</v>
      </c>
      <c r="C1597" s="209" t="s">
        <v>138</v>
      </c>
      <c r="D1597" s="209" t="s">
        <v>146</v>
      </c>
      <c r="E1597" s="427" t="s">
        <v>629</v>
      </c>
      <c r="F1597" s="209" t="s">
        <v>514</v>
      </c>
      <c r="G1597" s="209"/>
      <c r="H1597" s="331"/>
      <c r="I1597" s="331"/>
      <c r="J1597" s="349">
        <f t="shared" si="327"/>
        <v>0</v>
      </c>
      <c r="K1597" s="365"/>
      <c r="L1597" s="365"/>
      <c r="O1597" s="264"/>
    </row>
    <row r="1598" spans="1:15" ht="12.75" hidden="1" customHeight="1">
      <c r="A1598" s="47" t="s">
        <v>11</v>
      </c>
      <c r="B1598" s="83" t="s">
        <v>405</v>
      </c>
      <c r="C1598" s="209" t="s">
        <v>138</v>
      </c>
      <c r="D1598" s="209" t="s">
        <v>146</v>
      </c>
      <c r="E1598" s="427" t="s">
        <v>629</v>
      </c>
      <c r="F1598" s="209" t="s">
        <v>514</v>
      </c>
      <c r="G1598" s="209" t="s">
        <v>12</v>
      </c>
      <c r="H1598" s="331"/>
      <c r="I1598" s="331"/>
      <c r="J1598" s="349">
        <f t="shared" si="327"/>
        <v>0</v>
      </c>
      <c r="K1598" s="365"/>
      <c r="L1598" s="365"/>
      <c r="O1598" s="264"/>
    </row>
    <row r="1599" spans="1:15" ht="12.75" hidden="1" customHeight="1">
      <c r="A1599" s="47" t="s">
        <v>628</v>
      </c>
      <c r="B1599" s="83" t="s">
        <v>405</v>
      </c>
      <c r="C1599" s="209" t="s">
        <v>138</v>
      </c>
      <c r="D1599" s="209" t="s">
        <v>146</v>
      </c>
      <c r="E1599" s="427" t="s">
        <v>629</v>
      </c>
      <c r="F1599" s="209" t="s">
        <v>514</v>
      </c>
      <c r="G1599" s="209" t="s">
        <v>197</v>
      </c>
      <c r="H1599" s="331"/>
      <c r="I1599" s="331"/>
      <c r="J1599" s="349">
        <f t="shared" si="327"/>
        <v>0</v>
      </c>
      <c r="K1599" s="365"/>
      <c r="L1599" s="365"/>
      <c r="O1599" s="264"/>
    </row>
    <row r="1600" spans="1:15" ht="51" hidden="1" customHeight="1">
      <c r="A1600" s="394" t="s">
        <v>842</v>
      </c>
      <c r="B1600" s="83" t="s">
        <v>405</v>
      </c>
      <c r="C1600" s="209" t="s">
        <v>138</v>
      </c>
      <c r="D1600" s="209" t="s">
        <v>146</v>
      </c>
      <c r="E1600" s="427" t="s">
        <v>779</v>
      </c>
      <c r="F1600" s="209"/>
      <c r="G1600" s="209"/>
      <c r="H1600" s="368">
        <f t="shared" ref="H1600:L1603" si="340">H1601</f>
        <v>0</v>
      </c>
      <c r="I1600" s="368">
        <f t="shared" si="340"/>
        <v>0</v>
      </c>
      <c r="J1600" s="349">
        <f t="shared" si="327"/>
        <v>0</v>
      </c>
      <c r="K1600" s="368">
        <f t="shared" si="340"/>
        <v>0</v>
      </c>
      <c r="L1600" s="368">
        <f t="shared" si="340"/>
        <v>0</v>
      </c>
      <c r="O1600" s="264"/>
    </row>
    <row r="1601" spans="1:15" ht="38.25" hidden="1" customHeight="1">
      <c r="A1601" s="388" t="s">
        <v>148</v>
      </c>
      <c r="B1601" s="83" t="s">
        <v>405</v>
      </c>
      <c r="C1601" s="209" t="s">
        <v>138</v>
      </c>
      <c r="D1601" s="209" t="s">
        <v>146</v>
      </c>
      <c r="E1601" s="427" t="s">
        <v>779</v>
      </c>
      <c r="F1601" s="209" t="s">
        <v>93</v>
      </c>
      <c r="G1601" s="209"/>
      <c r="H1601" s="368">
        <f t="shared" si="340"/>
        <v>0</v>
      </c>
      <c r="I1601" s="368">
        <f t="shared" si="340"/>
        <v>0</v>
      </c>
      <c r="J1601" s="349">
        <f t="shared" si="327"/>
        <v>0</v>
      </c>
      <c r="K1601" s="368">
        <f t="shared" si="340"/>
        <v>0</v>
      </c>
      <c r="L1601" s="368">
        <f t="shared" si="340"/>
        <v>0</v>
      </c>
      <c r="O1601" s="264"/>
    </row>
    <row r="1602" spans="1:15" ht="12.75" hidden="1" customHeight="1">
      <c r="A1602" s="388" t="s">
        <v>149</v>
      </c>
      <c r="B1602" s="83" t="s">
        <v>405</v>
      </c>
      <c r="C1602" s="209" t="s">
        <v>138</v>
      </c>
      <c r="D1602" s="209" t="s">
        <v>146</v>
      </c>
      <c r="E1602" s="427" t="s">
        <v>779</v>
      </c>
      <c r="F1602" s="209" t="s">
        <v>150</v>
      </c>
      <c r="G1602" s="209"/>
      <c r="H1602" s="368">
        <f t="shared" si="340"/>
        <v>0</v>
      </c>
      <c r="I1602" s="368">
        <f t="shared" si="340"/>
        <v>0</v>
      </c>
      <c r="J1602" s="349">
        <f t="shared" si="327"/>
        <v>0</v>
      </c>
      <c r="K1602" s="368">
        <f t="shared" si="340"/>
        <v>0</v>
      </c>
      <c r="L1602" s="368">
        <f t="shared" si="340"/>
        <v>0</v>
      </c>
      <c r="O1602" s="264"/>
    </row>
    <row r="1603" spans="1:15" ht="63.75" hidden="1" customHeight="1">
      <c r="A1603" s="378" t="s">
        <v>512</v>
      </c>
      <c r="B1603" s="83" t="s">
        <v>405</v>
      </c>
      <c r="C1603" s="209" t="s">
        <v>138</v>
      </c>
      <c r="D1603" s="209" t="s">
        <v>146</v>
      </c>
      <c r="E1603" s="427" t="s">
        <v>779</v>
      </c>
      <c r="F1603" s="209" t="s">
        <v>514</v>
      </c>
      <c r="G1603" s="209"/>
      <c r="H1603" s="368">
        <f t="shared" si="340"/>
        <v>0</v>
      </c>
      <c r="I1603" s="368">
        <f t="shared" si="340"/>
        <v>0</v>
      </c>
      <c r="J1603" s="349">
        <f t="shared" si="327"/>
        <v>0</v>
      </c>
      <c r="K1603" s="368">
        <f t="shared" si="340"/>
        <v>0</v>
      </c>
      <c r="L1603" s="368">
        <f t="shared" si="340"/>
        <v>0</v>
      </c>
      <c r="O1603" s="264"/>
    </row>
    <row r="1604" spans="1:15" ht="12.75" hidden="1" customHeight="1">
      <c r="A1604" s="47" t="s">
        <v>11</v>
      </c>
      <c r="B1604" s="83" t="s">
        <v>405</v>
      </c>
      <c r="C1604" s="209" t="s">
        <v>138</v>
      </c>
      <c r="D1604" s="209" t="s">
        <v>146</v>
      </c>
      <c r="E1604" s="427" t="s">
        <v>779</v>
      </c>
      <c r="F1604" s="209" t="s">
        <v>514</v>
      </c>
      <c r="G1604" s="209" t="s">
        <v>12</v>
      </c>
      <c r="H1604" s="331"/>
      <c r="I1604" s="331"/>
      <c r="J1604" s="349">
        <f t="shared" si="327"/>
        <v>0</v>
      </c>
      <c r="K1604" s="365"/>
      <c r="L1604" s="365"/>
      <c r="O1604" s="264"/>
    </row>
    <row r="1605" spans="1:15" ht="24" customHeight="1">
      <c r="A1605" s="460" t="s">
        <v>872</v>
      </c>
      <c r="B1605" s="372" t="s">
        <v>430</v>
      </c>
      <c r="C1605" s="372"/>
      <c r="D1605" s="34"/>
      <c r="E1605" s="34"/>
      <c r="F1605" s="34"/>
      <c r="G1605" s="34"/>
      <c r="H1605" s="389">
        <f>H1606+H1607+H1608</f>
        <v>988.5</v>
      </c>
      <c r="I1605" s="389">
        <f>I1606+I1607+I1608</f>
        <v>0</v>
      </c>
      <c r="J1605" s="349">
        <f t="shared" si="327"/>
        <v>988.5</v>
      </c>
      <c r="K1605" s="389">
        <f>K1606+K1607+K1608</f>
        <v>988.5</v>
      </c>
      <c r="L1605" s="389">
        <f>L1606+L1607+L1608</f>
        <v>988.5</v>
      </c>
      <c r="M1605">
        <v>657.7</v>
      </c>
      <c r="O1605" s="264"/>
    </row>
    <row r="1606" spans="1:15">
      <c r="A1606" s="436" t="s">
        <v>9</v>
      </c>
      <c r="B1606" s="372" t="s">
        <v>430</v>
      </c>
      <c r="C1606" s="372"/>
      <c r="D1606" s="34"/>
      <c r="E1606" s="34"/>
      <c r="F1606" s="34"/>
      <c r="G1606" s="34" t="s">
        <v>10</v>
      </c>
      <c r="H1606" s="389">
        <f>H1615+H1618</f>
        <v>988.5</v>
      </c>
      <c r="I1606" s="389">
        <f>I1615+I1618</f>
        <v>0</v>
      </c>
      <c r="J1606" s="349">
        <f t="shared" si="327"/>
        <v>988.5</v>
      </c>
      <c r="K1606" s="389">
        <f>K1615+K1618</f>
        <v>988.5</v>
      </c>
      <c r="L1606" s="389">
        <f>L1615+L1618</f>
        <v>988.5</v>
      </c>
      <c r="O1606" s="264"/>
    </row>
    <row r="1607" spans="1:15" ht="12.75" customHeight="1">
      <c r="A1607" s="436" t="s">
        <v>11</v>
      </c>
      <c r="B1607" s="372" t="s">
        <v>873</v>
      </c>
      <c r="C1607" s="372"/>
      <c r="D1607" s="34"/>
      <c r="E1607" s="34"/>
      <c r="F1607" s="34"/>
      <c r="G1607" s="34" t="s">
        <v>12</v>
      </c>
      <c r="H1607" s="389">
        <f>H1651</f>
        <v>0</v>
      </c>
      <c r="I1607" s="389">
        <f>I1651</f>
        <v>0</v>
      </c>
      <c r="J1607" s="349">
        <f t="shared" si="327"/>
        <v>0</v>
      </c>
      <c r="K1607" s="389">
        <f>K1651</f>
        <v>0</v>
      </c>
      <c r="L1607" s="461"/>
      <c r="O1607" s="264"/>
    </row>
    <row r="1608" spans="1:15" ht="12.75" customHeight="1">
      <c r="A1608" s="436" t="s">
        <v>628</v>
      </c>
      <c r="B1608" s="372" t="s">
        <v>874</v>
      </c>
      <c r="C1608" s="372"/>
      <c r="D1608" s="34"/>
      <c r="E1608" s="34"/>
      <c r="F1608" s="34"/>
      <c r="G1608" s="34" t="s">
        <v>197</v>
      </c>
      <c r="H1608" s="389">
        <f>H1640</f>
        <v>0</v>
      </c>
      <c r="I1608" s="389">
        <f>I1640</f>
        <v>0</v>
      </c>
      <c r="J1608" s="349">
        <f t="shared" ref="J1608:J1619" si="341">H1608+I1608</f>
        <v>0</v>
      </c>
      <c r="K1608" s="389">
        <f>K1640</f>
        <v>0</v>
      </c>
      <c r="L1608" s="461"/>
      <c r="O1608" s="264"/>
    </row>
    <row r="1609" spans="1:15" ht="20.25" customHeight="1">
      <c r="A1609" s="436" t="s">
        <v>411</v>
      </c>
      <c r="B1609" s="372" t="s">
        <v>430</v>
      </c>
      <c r="C1609" s="372" t="s">
        <v>13</v>
      </c>
      <c r="D1609" s="209"/>
      <c r="E1609" s="34"/>
      <c r="F1609" s="34"/>
      <c r="G1609" s="34"/>
      <c r="H1609" s="389">
        <f t="shared" ref="H1609:I1611" si="342">H1610</f>
        <v>988.5</v>
      </c>
      <c r="I1609" s="389">
        <f t="shared" si="342"/>
        <v>0</v>
      </c>
      <c r="J1609" s="349">
        <f t="shared" si="341"/>
        <v>988.5</v>
      </c>
      <c r="K1609" s="389">
        <f t="shared" ref="K1609:L1611" si="343">K1610</f>
        <v>988.5</v>
      </c>
      <c r="L1609" s="389">
        <f t="shared" si="343"/>
        <v>988.5</v>
      </c>
      <c r="O1609" s="264"/>
    </row>
    <row r="1610" spans="1:15" ht="52.5" customHeight="1">
      <c r="A1610" s="352" t="s">
        <v>40</v>
      </c>
      <c r="B1610" s="372" t="s">
        <v>430</v>
      </c>
      <c r="C1610" s="250" t="s">
        <v>13</v>
      </c>
      <c r="D1610" s="250" t="s">
        <v>41</v>
      </c>
      <c r="E1610" s="250"/>
      <c r="F1610" s="250"/>
      <c r="G1610" s="250"/>
      <c r="H1610" s="349">
        <f t="shared" si="342"/>
        <v>988.5</v>
      </c>
      <c r="I1610" s="349">
        <f t="shared" si="342"/>
        <v>0</v>
      </c>
      <c r="J1610" s="349">
        <f t="shared" si="341"/>
        <v>988.5</v>
      </c>
      <c r="K1610" s="349">
        <f t="shared" si="343"/>
        <v>988.5</v>
      </c>
      <c r="L1610" s="349">
        <f t="shared" si="343"/>
        <v>988.5</v>
      </c>
      <c r="O1610" s="264"/>
    </row>
    <row r="1611" spans="1:15" ht="28.5" customHeight="1">
      <c r="A1611" s="352" t="s">
        <v>16</v>
      </c>
      <c r="B1611" s="372" t="s">
        <v>430</v>
      </c>
      <c r="C1611" s="250" t="s">
        <v>13</v>
      </c>
      <c r="D1611" s="250" t="s">
        <v>41</v>
      </c>
      <c r="E1611" s="250" t="s">
        <v>651</v>
      </c>
      <c r="F1611" s="250"/>
      <c r="G1611" s="250"/>
      <c r="H1611" s="331">
        <f t="shared" si="342"/>
        <v>988.5</v>
      </c>
      <c r="I1611" s="331">
        <f t="shared" si="342"/>
        <v>0</v>
      </c>
      <c r="J1611" s="349">
        <f t="shared" si="341"/>
        <v>988.5</v>
      </c>
      <c r="K1611" s="331">
        <f t="shared" si="343"/>
        <v>988.5</v>
      </c>
      <c r="L1611" s="331">
        <f t="shared" si="343"/>
        <v>988.5</v>
      </c>
      <c r="O1611" s="264"/>
    </row>
    <row r="1612" spans="1:15" ht="13.5">
      <c r="A1612" s="352" t="s">
        <v>207</v>
      </c>
      <c r="B1612" s="372" t="s">
        <v>430</v>
      </c>
      <c r="C1612" s="250" t="s">
        <v>13</v>
      </c>
      <c r="D1612" s="250" t="s">
        <v>41</v>
      </c>
      <c r="E1612" s="250" t="s">
        <v>653</v>
      </c>
      <c r="F1612" s="354"/>
      <c r="G1612" s="354"/>
      <c r="H1612" s="331">
        <f>H1613+H1616</f>
        <v>988.5</v>
      </c>
      <c r="I1612" s="331">
        <f>I1613+I1616</f>
        <v>0</v>
      </c>
      <c r="J1612" s="349">
        <f t="shared" si="341"/>
        <v>988.5</v>
      </c>
      <c r="K1612" s="331">
        <f>K1613+K1616</f>
        <v>988.5</v>
      </c>
      <c r="L1612" s="331">
        <f>L1613+L1616</f>
        <v>988.5</v>
      </c>
      <c r="O1612" s="264"/>
    </row>
    <row r="1613" spans="1:15" ht="81" customHeight="1">
      <c r="A1613" s="369" t="s">
        <v>18</v>
      </c>
      <c r="B1613" s="372" t="s">
        <v>430</v>
      </c>
      <c r="C1613" s="209" t="s">
        <v>13</v>
      </c>
      <c r="D1613" s="209" t="s">
        <v>41</v>
      </c>
      <c r="E1613" s="209" t="s">
        <v>653</v>
      </c>
      <c r="F1613" s="209" t="s">
        <v>19</v>
      </c>
      <c r="G1613" s="209"/>
      <c r="H1613" s="331">
        <f>H1614</f>
        <v>980</v>
      </c>
      <c r="I1613" s="331">
        <f>I1614</f>
        <v>0</v>
      </c>
      <c r="J1613" s="349">
        <f t="shared" si="341"/>
        <v>980</v>
      </c>
      <c r="K1613" s="331">
        <f>K1614</f>
        <v>980</v>
      </c>
      <c r="L1613" s="331">
        <f>L1614</f>
        <v>980</v>
      </c>
      <c r="O1613" s="264"/>
    </row>
    <row r="1614" spans="1:15" ht="38.25">
      <c r="A1614" s="369" t="s">
        <v>20</v>
      </c>
      <c r="B1614" s="372" t="s">
        <v>430</v>
      </c>
      <c r="C1614" s="209" t="s">
        <v>13</v>
      </c>
      <c r="D1614" s="209" t="s">
        <v>41</v>
      </c>
      <c r="E1614" s="209" t="s">
        <v>653</v>
      </c>
      <c r="F1614" s="209" t="s">
        <v>21</v>
      </c>
      <c r="G1614" s="209"/>
      <c r="H1614" s="331">
        <v>980</v>
      </c>
      <c r="I1614" s="331"/>
      <c r="J1614" s="349">
        <f t="shared" si="341"/>
        <v>980</v>
      </c>
      <c r="K1614" s="331">
        <f>K1615</f>
        <v>980</v>
      </c>
      <c r="L1614" s="331">
        <f>L1615</f>
        <v>980</v>
      </c>
      <c r="O1614" s="264"/>
    </row>
    <row r="1615" spans="1:15">
      <c r="A1615" s="369" t="s">
        <v>9</v>
      </c>
      <c r="B1615" s="372" t="s">
        <v>430</v>
      </c>
      <c r="C1615" s="209" t="s">
        <v>13</v>
      </c>
      <c r="D1615" s="209" t="s">
        <v>41</v>
      </c>
      <c r="E1615" s="209" t="s">
        <v>653</v>
      </c>
      <c r="F1615" s="209" t="s">
        <v>21</v>
      </c>
      <c r="G1615" s="209" t="s">
        <v>10</v>
      </c>
      <c r="H1615" s="331">
        <v>980</v>
      </c>
      <c r="I1615" s="331"/>
      <c r="J1615" s="349">
        <f t="shared" si="341"/>
        <v>980</v>
      </c>
      <c r="K1615" s="331">
        <v>980</v>
      </c>
      <c r="L1615" s="331">
        <v>980</v>
      </c>
      <c r="O1615" s="264"/>
    </row>
    <row r="1616" spans="1:15" ht="27" customHeight="1">
      <c r="A1616" s="388" t="s">
        <v>35</v>
      </c>
      <c r="B1616" s="379" t="s">
        <v>430</v>
      </c>
      <c r="C1616" s="209" t="s">
        <v>13</v>
      </c>
      <c r="D1616" s="209" t="s">
        <v>41</v>
      </c>
      <c r="E1616" s="209" t="s">
        <v>653</v>
      </c>
      <c r="F1616" s="209" t="s">
        <v>27</v>
      </c>
      <c r="G1616" s="209"/>
      <c r="H1616" s="368">
        <f t="shared" ref="H1616:L1617" si="344">H1617</f>
        <v>8.5</v>
      </c>
      <c r="I1616" s="368">
        <f t="shared" si="344"/>
        <v>0</v>
      </c>
      <c r="J1616" s="349">
        <f t="shared" si="341"/>
        <v>8.5</v>
      </c>
      <c r="K1616" s="368">
        <f t="shared" si="344"/>
        <v>8.5</v>
      </c>
      <c r="L1616" s="368">
        <f t="shared" si="344"/>
        <v>8.5</v>
      </c>
      <c r="O1616" s="264"/>
    </row>
    <row r="1617" spans="1:15" ht="23.25" customHeight="1">
      <c r="A1617" s="388" t="s">
        <v>90</v>
      </c>
      <c r="B1617" s="379" t="s">
        <v>430</v>
      </c>
      <c r="C1617" s="209" t="s">
        <v>13</v>
      </c>
      <c r="D1617" s="209" t="s">
        <v>41</v>
      </c>
      <c r="E1617" s="209" t="s">
        <v>653</v>
      </c>
      <c r="F1617" s="209" t="s">
        <v>29</v>
      </c>
      <c r="G1617" s="209"/>
      <c r="H1617" s="368">
        <f t="shared" si="344"/>
        <v>8.5</v>
      </c>
      <c r="I1617" s="368">
        <f t="shared" si="344"/>
        <v>0</v>
      </c>
      <c r="J1617" s="349">
        <f t="shared" si="341"/>
        <v>8.5</v>
      </c>
      <c r="K1617" s="368">
        <f t="shared" si="344"/>
        <v>8.5</v>
      </c>
      <c r="L1617" s="368">
        <f t="shared" si="344"/>
        <v>8.5</v>
      </c>
      <c r="O1617" s="264"/>
    </row>
    <row r="1618" spans="1:15">
      <c r="A1618" s="225" t="s">
        <v>9</v>
      </c>
      <c r="B1618" s="227" t="s">
        <v>430</v>
      </c>
      <c r="C1618" s="209" t="s">
        <v>13</v>
      </c>
      <c r="D1618" s="209" t="s">
        <v>41</v>
      </c>
      <c r="E1618" s="209" t="s">
        <v>653</v>
      </c>
      <c r="F1618" s="209" t="s">
        <v>29</v>
      </c>
      <c r="G1618" s="209" t="s">
        <v>10</v>
      </c>
      <c r="H1618" s="331">
        <v>8.5</v>
      </c>
      <c r="I1618" s="331"/>
      <c r="J1618" s="349">
        <f t="shared" si="341"/>
        <v>8.5</v>
      </c>
      <c r="K1618" s="331">
        <v>8.5</v>
      </c>
      <c r="L1618" s="331">
        <v>8.5</v>
      </c>
      <c r="O1618" s="264"/>
    </row>
    <row r="1619" spans="1:15" ht="12.75" customHeight="1">
      <c r="A1619" s="373" t="s">
        <v>863</v>
      </c>
      <c r="B1619" s="373" t="s">
        <v>38</v>
      </c>
      <c r="C1619" s="462" t="s">
        <v>864</v>
      </c>
      <c r="D1619" s="463" t="s">
        <v>864</v>
      </c>
      <c r="E1619" s="463" t="s">
        <v>865</v>
      </c>
      <c r="F1619" s="463" t="s">
        <v>38</v>
      </c>
      <c r="G1619" s="463" t="s">
        <v>866</v>
      </c>
      <c r="H1619" s="365"/>
      <c r="I1619" s="365"/>
      <c r="J1619" s="349">
        <f t="shared" si="341"/>
        <v>0</v>
      </c>
      <c r="K1619" s="365"/>
      <c r="L1619" s="365"/>
      <c r="O1619" s="264"/>
    </row>
  </sheetData>
  <mergeCells count="19"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  <mergeCell ref="G12:G14"/>
    <mergeCell ref="H13:J13"/>
    <mergeCell ref="K13:K14"/>
    <mergeCell ref="A12:A14"/>
    <mergeCell ref="B12:B14"/>
    <mergeCell ref="C12:C14"/>
    <mergeCell ref="D12:D14"/>
    <mergeCell ref="E12:E14"/>
    <mergeCell ref="F12:F14"/>
  </mergeCells>
  <pageMargins left="0" right="0" top="0" bottom="0" header="0" footer="0"/>
  <pageSetup paperSize="9" scale="8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2:Q1619"/>
  <sheetViews>
    <sheetView topLeftCell="A561" zoomScale="90" zoomScaleNormal="90" zoomScaleSheetLayoutView="100" workbookViewId="0">
      <selection activeCell="L1252" sqref="L1252"/>
    </sheetView>
  </sheetViews>
  <sheetFormatPr defaultRowHeight="12.75"/>
  <cols>
    <col min="1" max="1" width="34.140625" style="55" customWidth="1"/>
    <col min="2" max="2" width="4.5703125" style="55" customWidth="1"/>
    <col min="3" max="3" width="5.42578125" style="56" customWidth="1"/>
    <col min="4" max="4" width="5.42578125" style="57" customWidth="1"/>
    <col min="5" max="5" width="11.85546875" style="57" customWidth="1"/>
    <col min="6" max="6" width="5.28515625" style="57" customWidth="1"/>
    <col min="7" max="7" width="5.140625" style="57" customWidth="1"/>
    <col min="8" max="9" width="9.28515625" style="9" customWidth="1"/>
    <col min="10" max="10" width="11.85546875" style="9" customWidth="1"/>
    <col min="11" max="11" width="9" style="247" customWidth="1"/>
    <col min="12" max="12" width="10.85546875" style="247" customWidth="1"/>
    <col min="13" max="13" width="0" hidden="1" customWidth="1"/>
    <col min="15" max="15" width="18.28515625" customWidth="1"/>
  </cols>
  <sheetData>
    <row r="2" spans="1:14">
      <c r="A2" s="485" t="s">
        <v>875</v>
      </c>
      <c r="B2" s="485"/>
      <c r="C2" s="485"/>
      <c r="D2" s="485"/>
      <c r="E2" s="485"/>
      <c r="F2" s="485"/>
      <c r="G2" s="485"/>
      <c r="H2" s="485"/>
      <c r="I2" s="485"/>
      <c r="J2" s="485"/>
      <c r="K2" s="485"/>
      <c r="L2" s="485"/>
    </row>
    <row r="3" spans="1:14">
      <c r="A3" s="485" t="s">
        <v>1</v>
      </c>
      <c r="B3" s="485"/>
      <c r="C3" s="485"/>
      <c r="D3" s="485"/>
      <c r="E3" s="485"/>
      <c r="F3" s="485"/>
      <c r="G3" s="485"/>
      <c r="H3" s="485"/>
      <c r="I3" s="485"/>
      <c r="J3" s="485"/>
      <c r="K3" s="485"/>
      <c r="L3" s="485"/>
    </row>
    <row r="4" spans="1:14">
      <c r="A4" s="485" t="s">
        <v>2</v>
      </c>
      <c r="B4" s="485"/>
      <c r="C4" s="485"/>
      <c r="D4" s="485"/>
      <c r="E4" s="485"/>
      <c r="F4" s="485"/>
      <c r="G4" s="485"/>
      <c r="H4" s="485"/>
      <c r="I4" s="485"/>
      <c r="J4" s="485"/>
      <c r="K4" s="485"/>
      <c r="L4" s="485"/>
    </row>
    <row r="5" spans="1:14">
      <c r="A5" s="485" t="s">
        <v>1067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4">
      <c r="A6" s="485" t="s">
        <v>883</v>
      </c>
      <c r="B6" s="485"/>
      <c r="C6" s="485"/>
      <c r="D6" s="485"/>
      <c r="E6" s="485"/>
      <c r="F6" s="485"/>
      <c r="G6" s="485"/>
      <c r="H6" s="485"/>
      <c r="I6" s="485"/>
      <c r="J6" s="485"/>
      <c r="K6" s="485"/>
      <c r="L6" s="485"/>
    </row>
    <row r="7" spans="1:14">
      <c r="A7" s="485" t="s">
        <v>884</v>
      </c>
      <c r="B7" s="485"/>
      <c r="C7" s="485"/>
      <c r="D7" s="485"/>
      <c r="E7" s="485"/>
      <c r="F7" s="485"/>
      <c r="G7" s="485"/>
      <c r="H7" s="485"/>
      <c r="I7" s="485"/>
      <c r="J7" s="485"/>
      <c r="K7" s="485"/>
      <c r="L7" s="485"/>
    </row>
    <row r="8" spans="1:14">
      <c r="A8" s="482" t="s">
        <v>1060</v>
      </c>
      <c r="B8" s="482"/>
      <c r="C8" s="482"/>
      <c r="D8" s="482"/>
      <c r="E8" s="482"/>
      <c r="F8" s="482"/>
      <c r="G8" s="482"/>
      <c r="H8" s="482"/>
      <c r="I8" s="482"/>
      <c r="J8" s="482"/>
      <c r="K8" s="482"/>
      <c r="L8" s="482"/>
    </row>
    <row r="9" spans="1:14">
      <c r="A9" s="235"/>
      <c r="B9" s="235"/>
      <c r="C9" s="235"/>
      <c r="D9" s="235"/>
      <c r="E9" s="235"/>
      <c r="F9" s="235"/>
      <c r="G9" s="235"/>
      <c r="H9" s="235"/>
      <c r="I9" s="235"/>
      <c r="J9" s="235"/>
    </row>
    <row r="10" spans="1:14" ht="28.5" customHeight="1">
      <c r="A10" s="496" t="s">
        <v>1030</v>
      </c>
      <c r="B10" s="496"/>
      <c r="C10" s="496"/>
      <c r="D10" s="496"/>
      <c r="E10" s="496"/>
      <c r="F10" s="496"/>
      <c r="G10" s="496"/>
      <c r="H10" s="496"/>
      <c r="I10" s="496"/>
      <c r="J10" s="496"/>
      <c r="K10" s="496"/>
    </row>
    <row r="11" spans="1:14">
      <c r="A11" s="6"/>
      <c r="B11" s="6"/>
      <c r="C11" s="6"/>
      <c r="D11" s="7"/>
      <c r="E11" s="7"/>
      <c r="F11" s="7"/>
      <c r="G11" s="7"/>
      <c r="K11" s="9"/>
    </row>
    <row r="12" spans="1:14" ht="12.75" customHeight="1">
      <c r="A12" s="497" t="s">
        <v>457</v>
      </c>
      <c r="B12" s="497" t="s">
        <v>393</v>
      </c>
      <c r="C12" s="497" t="s">
        <v>3</v>
      </c>
      <c r="D12" s="497" t="s">
        <v>4</v>
      </c>
      <c r="E12" s="497" t="s">
        <v>5</v>
      </c>
      <c r="F12" s="500" t="s">
        <v>6</v>
      </c>
      <c r="G12" s="497" t="s">
        <v>7</v>
      </c>
      <c r="H12" s="506" t="s">
        <v>1003</v>
      </c>
      <c r="I12" s="506"/>
      <c r="J12" s="506"/>
      <c r="K12" s="506"/>
      <c r="L12" s="506"/>
      <c r="M12" s="282"/>
    </row>
    <row r="13" spans="1:14" ht="15" customHeight="1">
      <c r="A13" s="497"/>
      <c r="B13" s="497"/>
      <c r="C13" s="497"/>
      <c r="D13" s="497"/>
      <c r="E13" s="497"/>
      <c r="F13" s="501"/>
      <c r="G13" s="497"/>
      <c r="H13" s="503" t="s">
        <v>1031</v>
      </c>
      <c r="I13" s="504"/>
      <c r="J13" s="505"/>
      <c r="K13" s="498" t="s">
        <v>1001</v>
      </c>
      <c r="L13" s="498" t="s">
        <v>1032</v>
      </c>
      <c r="M13" s="293"/>
    </row>
    <row r="14" spans="1:14" ht="35.25" customHeight="1">
      <c r="A14" s="497"/>
      <c r="B14" s="497"/>
      <c r="C14" s="497"/>
      <c r="D14" s="497"/>
      <c r="E14" s="497"/>
      <c r="F14" s="502"/>
      <c r="G14" s="497"/>
      <c r="H14" s="324" t="s">
        <v>1059</v>
      </c>
      <c r="I14" s="324" t="s">
        <v>1057</v>
      </c>
      <c r="J14" s="324" t="s">
        <v>1058</v>
      </c>
      <c r="K14" s="499"/>
      <c r="L14" s="499"/>
      <c r="M14" s="290">
        <f>H21+H549+H721+H1293+H1521+H1605</f>
        <v>301020.42999999993</v>
      </c>
      <c r="N14" s="280"/>
    </row>
    <row r="15" spans="1:14" ht="12" customHeight="1">
      <c r="A15" s="11">
        <v>1</v>
      </c>
      <c r="B15" s="11" t="s">
        <v>12</v>
      </c>
      <c r="C15" s="11" t="s">
        <v>197</v>
      </c>
      <c r="D15" s="11" t="s">
        <v>198</v>
      </c>
      <c r="E15" s="11" t="s">
        <v>199</v>
      </c>
      <c r="F15" s="11" t="s">
        <v>200</v>
      </c>
      <c r="G15" s="11" t="s">
        <v>837</v>
      </c>
      <c r="H15" s="160">
        <v>8</v>
      </c>
      <c r="I15" s="160">
        <v>9</v>
      </c>
      <c r="J15" s="160">
        <v>10</v>
      </c>
      <c r="K15" s="118">
        <v>11</v>
      </c>
      <c r="L15" s="118">
        <v>14</v>
      </c>
    </row>
    <row r="16" spans="1:14">
      <c r="A16" s="90" t="s">
        <v>8</v>
      </c>
      <c r="B16" s="90"/>
      <c r="C16" s="25"/>
      <c r="D16" s="25"/>
      <c r="E16" s="25"/>
      <c r="F16" s="25"/>
      <c r="G16" s="25"/>
      <c r="H16" s="228">
        <f>H17+H18+H19+H20</f>
        <v>301020.42999999993</v>
      </c>
      <c r="I16" s="228">
        <f>I17+I18+I19+I20</f>
        <v>3688.5</v>
      </c>
      <c r="J16" s="228">
        <f>H16+I16</f>
        <v>304708.92999999993</v>
      </c>
      <c r="K16" s="228">
        <f>K17+K18+K19+K20</f>
        <v>291532.43</v>
      </c>
      <c r="L16" s="228">
        <f>L17+L18+L19+L20</f>
        <v>298214.93</v>
      </c>
      <c r="M16" s="264">
        <f>M21+M550+M721+M1293+M1521+M1605</f>
        <v>300081.43000000005</v>
      </c>
    </row>
    <row r="17" spans="1:16">
      <c r="A17" s="90" t="s">
        <v>9</v>
      </c>
      <c r="B17" s="90"/>
      <c r="C17" s="25"/>
      <c r="D17" s="25"/>
      <c r="E17" s="25"/>
      <c r="F17" s="25"/>
      <c r="G17" s="25" t="s">
        <v>10</v>
      </c>
      <c r="H17" s="228">
        <f>H22+H550+H722+H1294+H1522+H1606</f>
        <v>143907.02999999997</v>
      </c>
      <c r="I17" s="228">
        <f>I22+I550+I722+I1294+I1522+I1606</f>
        <v>1710.6</v>
      </c>
      <c r="J17" s="228">
        <f t="shared" ref="J17:J80" si="0">H17+I17</f>
        <v>145617.62999999998</v>
      </c>
      <c r="K17" s="228">
        <f>K22+K550+K722+K1294+K1522+K1606</f>
        <v>134156.03</v>
      </c>
      <c r="L17" s="228">
        <f>L22+L550+L722+L1294+L1522+L1606</f>
        <v>141221.03</v>
      </c>
      <c r="M17" t="s">
        <v>973</v>
      </c>
    </row>
    <row r="18" spans="1:16">
      <c r="A18" s="90" t="s">
        <v>11</v>
      </c>
      <c r="B18" s="90"/>
      <c r="C18" s="25"/>
      <c r="D18" s="25"/>
      <c r="E18" s="25"/>
      <c r="F18" s="25"/>
      <c r="G18" s="25" t="s">
        <v>12</v>
      </c>
      <c r="H18" s="228">
        <f>H23+H551+H723+H1295+H1523+H504</f>
        <v>137710.39999999999</v>
      </c>
      <c r="I18" s="228">
        <f>I23+I551+I723+I1295+I1523+I504</f>
        <v>1977.9</v>
      </c>
      <c r="J18" s="228">
        <f t="shared" si="0"/>
        <v>139688.29999999999</v>
      </c>
      <c r="K18" s="228">
        <f>K23+K551+K723+K1295+K1523+K504</f>
        <v>138017.60000000001</v>
      </c>
      <c r="L18" s="228">
        <f>L23+L551+L723+L1295+L1523+L504</f>
        <v>137683.1</v>
      </c>
    </row>
    <row r="19" spans="1:16">
      <c r="A19" s="90" t="s">
        <v>628</v>
      </c>
      <c r="B19" s="90"/>
      <c r="C19" s="25"/>
      <c r="D19" s="25"/>
      <c r="E19" s="25"/>
      <c r="F19" s="25"/>
      <c r="G19" s="25" t="s">
        <v>197</v>
      </c>
      <c r="H19" s="228">
        <f>H24+H552+H724+H1296+H1524</f>
        <v>19403.000000000004</v>
      </c>
      <c r="I19" s="228">
        <f>I24+I552+I724+I1296+I1524</f>
        <v>0</v>
      </c>
      <c r="J19" s="228">
        <f t="shared" si="0"/>
        <v>19403.000000000004</v>
      </c>
      <c r="K19" s="228">
        <f>K24+K552+K724+K1296+K1524</f>
        <v>19358.8</v>
      </c>
      <c r="L19" s="228">
        <f>L24+L552+L724+L1296+L1524</f>
        <v>19310.8</v>
      </c>
    </row>
    <row r="20" spans="1:16">
      <c r="A20" s="90" t="s">
        <v>472</v>
      </c>
      <c r="B20" s="90"/>
      <c r="C20" s="25"/>
      <c r="D20" s="25"/>
      <c r="E20" s="25"/>
      <c r="F20" s="25"/>
      <c r="G20" s="25" t="s">
        <v>198</v>
      </c>
      <c r="H20" s="228">
        <f>H25+H725+H553+H1297</f>
        <v>0</v>
      </c>
      <c r="I20" s="228">
        <f>I25+I725+I553+I1297</f>
        <v>0</v>
      </c>
      <c r="J20" s="228">
        <f t="shared" si="0"/>
        <v>0</v>
      </c>
      <c r="K20" s="228">
        <f>K25+K725+K553+K1297</f>
        <v>0</v>
      </c>
      <c r="L20" s="228">
        <f>L25+L725+L553+L1297</f>
        <v>0</v>
      </c>
    </row>
    <row r="21" spans="1:16" ht="40.5" customHeight="1">
      <c r="A21" s="36" t="s">
        <v>392</v>
      </c>
      <c r="B21" s="90" t="s">
        <v>39</v>
      </c>
      <c r="C21" s="25"/>
      <c r="D21" s="25"/>
      <c r="E21" s="256"/>
      <c r="F21" s="25"/>
      <c r="G21" s="25"/>
      <c r="H21" s="228">
        <f>H22+H23+H24+H25</f>
        <v>53530.399999999994</v>
      </c>
      <c r="I21" s="228">
        <f>I22+I23+I24+I25</f>
        <v>1960.5</v>
      </c>
      <c r="J21" s="228">
        <f t="shared" si="0"/>
        <v>55490.899999999994</v>
      </c>
      <c r="K21" s="228">
        <f>K22+K23+K24+K25</f>
        <v>53445</v>
      </c>
      <c r="L21" s="228">
        <f>L22+L23+L24+L25</f>
        <v>57643.199999999997</v>
      </c>
      <c r="M21" s="264">
        <f>H27+H37+H43+H53+H118+H122+H134+H146+H154+H165+H190+H222+H271+H284+H389+H413+H464+H172+H255</f>
        <v>53065.899999999994</v>
      </c>
    </row>
    <row r="22" spans="1:16" ht="22.5" customHeight="1">
      <c r="A22" s="36" t="s">
        <v>9</v>
      </c>
      <c r="B22" s="90" t="s">
        <v>39</v>
      </c>
      <c r="C22" s="25"/>
      <c r="D22" s="25"/>
      <c r="E22" s="25"/>
      <c r="F22" s="25"/>
      <c r="G22" s="25" t="s">
        <v>10</v>
      </c>
      <c r="H22" s="228">
        <f>H32+H42+H48+H82+H125+H128+H137+H140+H143+H149+H153+H227+H230+H233+H251+H283+H318+H327+H331+H345+H378+H479+H503+H514+H242+H450+H133+H433+H183+O186+H86+H130+H340+H145+H97+H100+H402+H422+H426+H418+H409+H412+H463+H477+H161+H103+H245+H525+H237+H121+H177+H270+H518+H520+H350+H354+H371+H195+H358+H440+H397+H201+H206+H211+H216+H221+H189+H117</f>
        <v>36524.299999999996</v>
      </c>
      <c r="I22" s="228">
        <f>I32+I42+I48+I82+I125+I128+I137+I140+I143+I149+I153+I227+I230+I233+I251+I283+I318+I327+I331+I345+I378+I479+I503+I514+I242+I450+I133+I433+I183+P186+I86+I130+I340+I145+I97+I100+I402+I422+I426+I418+I409+I412+I463+I477+I161+I103+I245+I525+I237+I121+I177+I270+I518+I520+I350+I354+I371+I195+I358+I440+I397+I201+I206+I211+I216+I221+I189+I117</f>
        <v>1042.0999999999999</v>
      </c>
      <c r="J22" s="228">
        <f t="shared" si="0"/>
        <v>37566.399999999994</v>
      </c>
      <c r="K22" s="228">
        <f>K32+K42+K48+K82+K125+K128+K137+K140+K143+K149+K153+K227+K230+K233+K251+K283+K318+K327+K331+K345+K378+K479+K503+K514+K242+K450+K133+K433+K183+P186+K86+K130+K340+K145+K97+K100+K402+K422+K426+K418+K409+K412+K463+K477+K161+K103+K245+K525+K237+K121+K177+K270+K518+K520+K350+K354+K371+K195+K358+K440+K397+K201+K206+K211+K216+K221+K189</f>
        <v>35998</v>
      </c>
      <c r="L22" s="228">
        <f>L32+L42+L48+L82+L125+L128+L137+L140+L143+L149+L153+L227+L230+L233+L251+L283+L318+L327+L331+L345+L378+L479+L503+L514+L242+L450+L133+L433+L183+Q186+L86+L130+L340+L145+L97+L100+L402+L422+L426+L418+L409+L412+L463+L477+L161+L103+L245+L525+L237+L121+L177+L270+L518+L520+L350+L354+L371+L195+L358+L440+L397+L201+L206+L211+L216+L221+L189</f>
        <v>40491.799999999996</v>
      </c>
    </row>
    <row r="23" spans="1:16" ht="15.75" customHeight="1">
      <c r="A23" s="36" t="s">
        <v>11</v>
      </c>
      <c r="B23" s="90" t="s">
        <v>39</v>
      </c>
      <c r="C23" s="25"/>
      <c r="D23" s="25"/>
      <c r="E23" s="25"/>
      <c r="F23" s="25"/>
      <c r="G23" s="25" t="s">
        <v>12</v>
      </c>
      <c r="H23" s="228">
        <f>H157+H160+H168+H171+H335+H458+H451+H383+H537+H541+H265+H258+H362+H548+H444+H391+H323</f>
        <v>17003.100000000002</v>
      </c>
      <c r="I23" s="228">
        <f>I157+I160+I168+I171+I335+I458+I451+I383+I537+I541+I265+I258+I362+I548+I444+I391+I323</f>
        <v>918.4</v>
      </c>
      <c r="J23" s="228">
        <f>H23+I23</f>
        <v>17921.500000000004</v>
      </c>
      <c r="K23" s="228">
        <f>K157+K160+K168+K171+K335+K458+K451+K383+K537+K541+K265+K258+K362+K548</f>
        <v>17410.5</v>
      </c>
      <c r="L23" s="228">
        <f>L157+L160+L168+L171+L335+L458+L451+L383+L537+L541+L265+L258+L362+L548</f>
        <v>17149.899999999998</v>
      </c>
    </row>
    <row r="24" spans="1:16" ht="16.5" customHeight="1">
      <c r="A24" s="36" t="s">
        <v>628</v>
      </c>
      <c r="B24" s="90" t="s">
        <v>39</v>
      </c>
      <c r="C24" s="25"/>
      <c r="D24" s="25"/>
      <c r="E24" s="25"/>
      <c r="F24" s="25"/>
      <c r="G24" s="25" t="s">
        <v>197</v>
      </c>
      <c r="H24" s="228">
        <f>H64+H491+H452+H486+H496+H109+H36+H93+H113+H52+H532+H448</f>
        <v>3</v>
      </c>
      <c r="I24" s="228">
        <f>I64+I491+I452+I486+I496+I109+I36+I93+I113+I52+I532+I448</f>
        <v>0</v>
      </c>
      <c r="J24" s="228">
        <f t="shared" si="0"/>
        <v>3</v>
      </c>
      <c r="K24" s="228">
        <f>K64+K491+K452+K486+K496+K109+K36+K93+K113+K52+K532</f>
        <v>36.5</v>
      </c>
      <c r="L24" s="228">
        <f>L64+L491+L452+L486+L496+L109+L36+L93+L113+L52+L532</f>
        <v>1.5</v>
      </c>
      <c r="M24" s="264">
        <f>H26+H554+H726+H1298+H1525+H1609</f>
        <v>29475.929999999997</v>
      </c>
    </row>
    <row r="25" spans="1:16" ht="16.5" customHeight="1">
      <c r="A25" s="36" t="s">
        <v>472</v>
      </c>
      <c r="B25" s="90" t="s">
        <v>39</v>
      </c>
      <c r="C25" s="25"/>
      <c r="D25" s="25"/>
      <c r="E25" s="25"/>
      <c r="F25" s="25"/>
      <c r="G25" s="25" t="s">
        <v>198</v>
      </c>
      <c r="H25" s="228">
        <f>H453</f>
        <v>0</v>
      </c>
      <c r="I25" s="228">
        <f>I453</f>
        <v>0</v>
      </c>
      <c r="J25" s="228">
        <f t="shared" si="0"/>
        <v>0</v>
      </c>
      <c r="K25" s="228">
        <f>K453</f>
        <v>0</v>
      </c>
      <c r="L25" s="228">
        <f>L453</f>
        <v>0</v>
      </c>
    </row>
    <row r="26" spans="1:16" ht="16.5" customHeight="1">
      <c r="A26" s="36" t="s">
        <v>403</v>
      </c>
      <c r="B26" s="111" t="s">
        <v>39</v>
      </c>
      <c r="C26" s="178" t="s">
        <v>13</v>
      </c>
      <c r="D26" s="178"/>
      <c r="E26" s="178"/>
      <c r="F26" s="178"/>
      <c r="G26" s="178"/>
      <c r="H26" s="226">
        <f>H27+H37+H43+H65+H104+H53+H94</f>
        <v>19833</v>
      </c>
      <c r="I26" s="226">
        <f>I27+I37+I43+I65+I104+I53+I94</f>
        <v>802.8</v>
      </c>
      <c r="J26" s="228">
        <f t="shared" si="0"/>
        <v>20635.8</v>
      </c>
      <c r="K26" s="226">
        <f>K27+K37+K43+K65+K104+K53+K94</f>
        <v>18649.5</v>
      </c>
      <c r="L26" s="226">
        <f>L27+L37+L43+L65+L104+L53+L94</f>
        <v>18340.8</v>
      </c>
    </row>
    <row r="27" spans="1:16" ht="54" customHeight="1">
      <c r="A27" s="36" t="s">
        <v>14</v>
      </c>
      <c r="B27" s="111" t="s">
        <v>39</v>
      </c>
      <c r="C27" s="178" t="s">
        <v>13</v>
      </c>
      <c r="D27" s="178" t="s">
        <v>15</v>
      </c>
      <c r="E27" s="178"/>
      <c r="F27" s="178"/>
      <c r="G27" s="178"/>
      <c r="H27" s="226">
        <f>H28</f>
        <v>1446</v>
      </c>
      <c r="I27" s="226">
        <f>I28</f>
        <v>0</v>
      </c>
      <c r="J27" s="228">
        <f t="shared" si="0"/>
        <v>1446</v>
      </c>
      <c r="K27" s="226">
        <f>K28</f>
        <v>1446</v>
      </c>
      <c r="L27" s="120">
        <f t="shared" ref="H27:L31" si="1">L28</f>
        <v>1446</v>
      </c>
    </row>
    <row r="28" spans="1:16" ht="29.25" customHeight="1">
      <c r="A28" s="36" t="s">
        <v>16</v>
      </c>
      <c r="B28" s="111" t="s">
        <v>39</v>
      </c>
      <c r="C28" s="178" t="s">
        <v>13</v>
      </c>
      <c r="D28" s="178" t="s">
        <v>15</v>
      </c>
      <c r="E28" s="178" t="s">
        <v>651</v>
      </c>
      <c r="F28" s="178"/>
      <c r="G28" s="178"/>
      <c r="H28" s="120">
        <f>H29+H33</f>
        <v>1446</v>
      </c>
      <c r="I28" s="120">
        <f>I29+I33</f>
        <v>0</v>
      </c>
      <c r="J28" s="228">
        <f t="shared" si="0"/>
        <v>1446</v>
      </c>
      <c r="K28" s="120">
        <f>K29+K33</f>
        <v>1446</v>
      </c>
      <c r="L28" s="120">
        <f t="shared" si="1"/>
        <v>1446</v>
      </c>
      <c r="P28" s="229"/>
    </row>
    <row r="29" spans="1:16" ht="15.75" customHeight="1">
      <c r="A29" s="36" t="s">
        <v>205</v>
      </c>
      <c r="B29" s="111" t="s">
        <v>39</v>
      </c>
      <c r="C29" s="178" t="s">
        <v>13</v>
      </c>
      <c r="D29" s="178" t="s">
        <v>15</v>
      </c>
      <c r="E29" s="178" t="s">
        <v>652</v>
      </c>
      <c r="F29" s="178"/>
      <c r="G29" s="178"/>
      <c r="H29" s="120">
        <f t="shared" si="1"/>
        <v>1446</v>
      </c>
      <c r="I29" s="120">
        <f t="shared" si="1"/>
        <v>0</v>
      </c>
      <c r="J29" s="228">
        <f t="shared" si="0"/>
        <v>1446</v>
      </c>
      <c r="K29" s="120">
        <f t="shared" si="1"/>
        <v>1446</v>
      </c>
      <c r="L29" s="120">
        <f t="shared" si="1"/>
        <v>1446</v>
      </c>
    </row>
    <row r="30" spans="1:16" ht="64.5" customHeight="1">
      <c r="A30" s="224" t="s">
        <v>18</v>
      </c>
      <c r="B30" s="110" t="s">
        <v>39</v>
      </c>
      <c r="C30" s="295" t="s">
        <v>13</v>
      </c>
      <c r="D30" s="295" t="s">
        <v>15</v>
      </c>
      <c r="E30" s="295" t="s">
        <v>652</v>
      </c>
      <c r="F30" s="295" t="s">
        <v>19</v>
      </c>
      <c r="G30" s="295"/>
      <c r="H30" s="120">
        <f t="shared" si="1"/>
        <v>1446</v>
      </c>
      <c r="I30" s="120">
        <f t="shared" si="1"/>
        <v>0</v>
      </c>
      <c r="J30" s="228">
        <f t="shared" si="0"/>
        <v>1446</v>
      </c>
      <c r="K30" s="120">
        <f t="shared" si="1"/>
        <v>1446</v>
      </c>
      <c r="L30" s="120">
        <f t="shared" si="1"/>
        <v>1446</v>
      </c>
      <c r="O30" s="264"/>
    </row>
    <row r="31" spans="1:16" ht="27" customHeight="1">
      <c r="A31" s="224" t="s">
        <v>20</v>
      </c>
      <c r="B31" s="110" t="s">
        <v>39</v>
      </c>
      <c r="C31" s="295" t="s">
        <v>13</v>
      </c>
      <c r="D31" s="295" t="s">
        <v>15</v>
      </c>
      <c r="E31" s="295" t="s">
        <v>652</v>
      </c>
      <c r="F31" s="295" t="s">
        <v>21</v>
      </c>
      <c r="G31" s="295"/>
      <c r="H31" s="120">
        <f t="shared" si="1"/>
        <v>1446</v>
      </c>
      <c r="I31" s="120">
        <f t="shared" si="1"/>
        <v>0</v>
      </c>
      <c r="J31" s="228">
        <f t="shared" si="0"/>
        <v>1446</v>
      </c>
      <c r="K31" s="120">
        <f t="shared" si="1"/>
        <v>1446</v>
      </c>
      <c r="L31" s="120">
        <f t="shared" si="1"/>
        <v>1446</v>
      </c>
    </row>
    <row r="32" spans="1:16">
      <c r="A32" s="224" t="s">
        <v>9</v>
      </c>
      <c r="B32" s="110" t="s">
        <v>39</v>
      </c>
      <c r="C32" s="295" t="s">
        <v>13</v>
      </c>
      <c r="D32" s="295" t="s">
        <v>15</v>
      </c>
      <c r="E32" s="295" t="s">
        <v>652</v>
      </c>
      <c r="F32" s="295" t="s">
        <v>21</v>
      </c>
      <c r="G32" s="295" t="s">
        <v>10</v>
      </c>
      <c r="H32" s="229">
        <v>1446</v>
      </c>
      <c r="I32" s="229"/>
      <c r="J32" s="228">
        <f t="shared" si="0"/>
        <v>1446</v>
      </c>
      <c r="K32" s="229">
        <v>1446</v>
      </c>
      <c r="L32" s="229">
        <v>1446</v>
      </c>
    </row>
    <row r="33" spans="1:12" ht="38.25" hidden="1" customHeight="1">
      <c r="A33" s="224" t="s">
        <v>871</v>
      </c>
      <c r="B33" s="110" t="s">
        <v>39</v>
      </c>
      <c r="C33" s="295" t="s">
        <v>13</v>
      </c>
      <c r="D33" s="295" t="s">
        <v>15</v>
      </c>
      <c r="E33" s="295" t="s">
        <v>868</v>
      </c>
      <c r="F33" s="295"/>
      <c r="G33" s="295"/>
      <c r="H33" s="120">
        <f>H34</f>
        <v>0</v>
      </c>
      <c r="I33" s="120"/>
      <c r="J33" s="228">
        <f t="shared" si="0"/>
        <v>0</v>
      </c>
      <c r="K33" s="120">
        <f t="shared" ref="K33:L35" si="2">K34</f>
        <v>0</v>
      </c>
      <c r="L33" s="120">
        <f t="shared" si="2"/>
        <v>0</v>
      </c>
    </row>
    <row r="34" spans="1:12" ht="76.5" hidden="1" customHeight="1">
      <c r="A34" s="224" t="s">
        <v>18</v>
      </c>
      <c r="B34" s="110" t="s">
        <v>39</v>
      </c>
      <c r="C34" s="295" t="s">
        <v>13</v>
      </c>
      <c r="D34" s="295" t="s">
        <v>15</v>
      </c>
      <c r="E34" s="295" t="s">
        <v>868</v>
      </c>
      <c r="F34" s="295" t="s">
        <v>19</v>
      </c>
      <c r="G34" s="295"/>
      <c r="H34" s="120">
        <f>H35</f>
        <v>0</v>
      </c>
      <c r="I34" s="120"/>
      <c r="J34" s="228">
        <f t="shared" si="0"/>
        <v>0</v>
      </c>
      <c r="K34" s="120">
        <f t="shared" si="2"/>
        <v>0</v>
      </c>
      <c r="L34" s="120">
        <f t="shared" si="2"/>
        <v>0</v>
      </c>
    </row>
    <row r="35" spans="1:12" ht="25.5" hidden="1" customHeight="1">
      <c r="A35" s="224" t="s">
        <v>20</v>
      </c>
      <c r="B35" s="110" t="s">
        <v>39</v>
      </c>
      <c r="C35" s="295" t="s">
        <v>13</v>
      </c>
      <c r="D35" s="295" t="s">
        <v>15</v>
      </c>
      <c r="E35" s="295" t="s">
        <v>868</v>
      </c>
      <c r="F35" s="295" t="s">
        <v>21</v>
      </c>
      <c r="G35" s="295"/>
      <c r="H35" s="120">
        <f>H36</f>
        <v>0</v>
      </c>
      <c r="I35" s="120"/>
      <c r="J35" s="228">
        <f t="shared" si="0"/>
        <v>0</v>
      </c>
      <c r="K35" s="120">
        <f t="shared" si="2"/>
        <v>0</v>
      </c>
      <c r="L35" s="120">
        <f t="shared" si="2"/>
        <v>0</v>
      </c>
    </row>
    <row r="36" spans="1:12" ht="12.75" hidden="1" customHeight="1">
      <c r="A36" s="224" t="s">
        <v>628</v>
      </c>
      <c r="B36" s="110" t="s">
        <v>39</v>
      </c>
      <c r="C36" s="295" t="s">
        <v>13</v>
      </c>
      <c r="D36" s="295" t="s">
        <v>15</v>
      </c>
      <c r="E36" s="295" t="s">
        <v>868</v>
      </c>
      <c r="F36" s="295" t="s">
        <v>21</v>
      </c>
      <c r="G36" s="295" t="s">
        <v>197</v>
      </c>
      <c r="H36" s="229"/>
      <c r="I36" s="229"/>
      <c r="J36" s="228">
        <f t="shared" si="0"/>
        <v>0</v>
      </c>
      <c r="K36" s="120"/>
      <c r="L36" s="118"/>
    </row>
    <row r="37" spans="1:12" ht="65.25" hidden="1" customHeight="1">
      <c r="A37" s="36" t="s">
        <v>22</v>
      </c>
      <c r="B37" s="111" t="s">
        <v>39</v>
      </c>
      <c r="C37" s="178" t="s">
        <v>13</v>
      </c>
      <c r="D37" s="178" t="s">
        <v>23</v>
      </c>
      <c r="E37" s="178"/>
      <c r="F37" s="178"/>
      <c r="G37" s="178"/>
      <c r="H37" s="226">
        <f t="shared" ref="H37:L41" si="3">H38</f>
        <v>0</v>
      </c>
      <c r="I37" s="226"/>
      <c r="J37" s="228">
        <f t="shared" si="0"/>
        <v>0</v>
      </c>
      <c r="K37" s="226">
        <f t="shared" si="3"/>
        <v>0</v>
      </c>
      <c r="L37" s="226">
        <f t="shared" si="3"/>
        <v>0</v>
      </c>
    </row>
    <row r="38" spans="1:12" ht="28.5" hidden="1" customHeight="1">
      <c r="A38" s="36" t="s">
        <v>16</v>
      </c>
      <c r="B38" s="111" t="s">
        <v>39</v>
      </c>
      <c r="C38" s="178" t="s">
        <v>13</v>
      </c>
      <c r="D38" s="178" t="s">
        <v>23</v>
      </c>
      <c r="E38" s="178" t="s">
        <v>651</v>
      </c>
      <c r="F38" s="178"/>
      <c r="G38" s="178"/>
      <c r="H38" s="296">
        <f t="shared" si="3"/>
        <v>0</v>
      </c>
      <c r="I38" s="296"/>
      <c r="J38" s="228">
        <f t="shared" si="0"/>
        <v>0</v>
      </c>
      <c r="K38" s="296">
        <f t="shared" si="3"/>
        <v>0</v>
      </c>
      <c r="L38" s="296">
        <f t="shared" si="3"/>
        <v>0</v>
      </c>
    </row>
    <row r="39" spans="1:12" ht="13.5" hidden="1" customHeight="1">
      <c r="A39" s="36" t="s">
        <v>207</v>
      </c>
      <c r="B39" s="111" t="s">
        <v>39</v>
      </c>
      <c r="C39" s="178" t="s">
        <v>13</v>
      </c>
      <c r="D39" s="178" t="s">
        <v>23</v>
      </c>
      <c r="E39" s="178" t="s">
        <v>653</v>
      </c>
      <c r="F39" s="178"/>
      <c r="G39" s="178"/>
      <c r="H39" s="296"/>
      <c r="I39" s="296"/>
      <c r="J39" s="228">
        <f t="shared" si="0"/>
        <v>0</v>
      </c>
      <c r="K39" s="296">
        <f t="shared" si="3"/>
        <v>0</v>
      </c>
      <c r="L39" s="296">
        <f t="shared" si="3"/>
        <v>0</v>
      </c>
    </row>
    <row r="40" spans="1:12" ht="76.5" hidden="1" customHeight="1">
      <c r="A40" s="224" t="s">
        <v>18</v>
      </c>
      <c r="B40" s="110" t="s">
        <v>39</v>
      </c>
      <c r="C40" s="295" t="s">
        <v>13</v>
      </c>
      <c r="D40" s="295" t="s">
        <v>23</v>
      </c>
      <c r="E40" s="295" t="s">
        <v>653</v>
      </c>
      <c r="F40" s="295" t="s">
        <v>19</v>
      </c>
      <c r="G40" s="295"/>
      <c r="H40" s="296">
        <f t="shared" si="3"/>
        <v>0</v>
      </c>
      <c r="I40" s="296"/>
      <c r="J40" s="228">
        <f t="shared" si="0"/>
        <v>0</v>
      </c>
      <c r="K40" s="296">
        <f t="shared" si="3"/>
        <v>0</v>
      </c>
      <c r="L40" s="296">
        <f t="shared" si="3"/>
        <v>0</v>
      </c>
    </row>
    <row r="41" spans="1:12" ht="38.25" hidden="1">
      <c r="A41" s="224" t="s">
        <v>20</v>
      </c>
      <c r="B41" s="110" t="s">
        <v>39</v>
      </c>
      <c r="C41" s="295" t="s">
        <v>13</v>
      </c>
      <c r="D41" s="295" t="s">
        <v>23</v>
      </c>
      <c r="E41" s="295" t="s">
        <v>653</v>
      </c>
      <c r="F41" s="295" t="s">
        <v>21</v>
      </c>
      <c r="G41" s="295"/>
      <c r="H41" s="296">
        <f t="shared" si="3"/>
        <v>0</v>
      </c>
      <c r="I41" s="296"/>
      <c r="J41" s="228">
        <f t="shared" si="0"/>
        <v>0</v>
      </c>
      <c r="K41" s="296">
        <f t="shared" si="3"/>
        <v>0</v>
      </c>
      <c r="L41" s="296">
        <f t="shared" si="3"/>
        <v>0</v>
      </c>
    </row>
    <row r="42" spans="1:12" hidden="1">
      <c r="A42" s="224" t="s">
        <v>9</v>
      </c>
      <c r="B42" s="110" t="s">
        <v>39</v>
      </c>
      <c r="C42" s="295" t="s">
        <v>13</v>
      </c>
      <c r="D42" s="295" t="s">
        <v>23</v>
      </c>
      <c r="E42" s="295" t="s">
        <v>653</v>
      </c>
      <c r="F42" s="295" t="s">
        <v>21</v>
      </c>
      <c r="G42" s="295" t="s">
        <v>10</v>
      </c>
      <c r="H42" s="229"/>
      <c r="I42" s="229"/>
      <c r="J42" s="228">
        <f t="shared" si="0"/>
        <v>0</v>
      </c>
      <c r="K42" s="120"/>
      <c r="L42" s="120"/>
    </row>
    <row r="43" spans="1:12" ht="78" customHeight="1">
      <c r="A43" s="36" t="s">
        <v>525</v>
      </c>
      <c r="B43" s="111" t="s">
        <v>39</v>
      </c>
      <c r="C43" s="178" t="s">
        <v>13</v>
      </c>
      <c r="D43" s="178" t="s">
        <v>34</v>
      </c>
      <c r="E43" s="178"/>
      <c r="F43" s="178"/>
      <c r="G43" s="178"/>
      <c r="H43" s="226">
        <f>H44</f>
        <v>11800</v>
      </c>
      <c r="I43" s="226">
        <f>I44</f>
        <v>56.399999999999977</v>
      </c>
      <c r="J43" s="228">
        <f t="shared" si="0"/>
        <v>11856.4</v>
      </c>
      <c r="K43" s="226">
        <f>K44</f>
        <v>11800</v>
      </c>
      <c r="L43" s="226">
        <f>L44</f>
        <v>11800</v>
      </c>
    </row>
    <row r="44" spans="1:12" ht="27.75" customHeight="1">
      <c r="A44" s="36" t="s">
        <v>16</v>
      </c>
      <c r="B44" s="111" t="s">
        <v>39</v>
      </c>
      <c r="C44" s="178" t="s">
        <v>13</v>
      </c>
      <c r="D44" s="178" t="s">
        <v>34</v>
      </c>
      <c r="E44" s="178" t="s">
        <v>651</v>
      </c>
      <c r="F44" s="178"/>
      <c r="G44" s="178"/>
      <c r="H44" s="296">
        <f>H45+H49</f>
        <v>11800</v>
      </c>
      <c r="I44" s="296">
        <f>I45+I49</f>
        <v>56.399999999999977</v>
      </c>
      <c r="J44" s="228">
        <f t="shared" si="0"/>
        <v>11856.4</v>
      </c>
      <c r="K44" s="296">
        <f>K45+K49</f>
        <v>11800</v>
      </c>
      <c r="L44" s="296">
        <f>L45+L49</f>
        <v>11800</v>
      </c>
    </row>
    <row r="45" spans="1:12" ht="12.75" customHeight="1">
      <c r="A45" s="36" t="s">
        <v>207</v>
      </c>
      <c r="B45" s="111" t="s">
        <v>39</v>
      </c>
      <c r="C45" s="178" t="s">
        <v>13</v>
      </c>
      <c r="D45" s="178" t="s">
        <v>34</v>
      </c>
      <c r="E45" s="178" t="s">
        <v>653</v>
      </c>
      <c r="F45" s="178"/>
      <c r="G45" s="178"/>
      <c r="H45" s="296">
        <f t="shared" ref="H45:L47" si="4">H46</f>
        <v>11800</v>
      </c>
      <c r="I45" s="296">
        <f t="shared" si="4"/>
        <v>56.399999999999977</v>
      </c>
      <c r="J45" s="228">
        <f t="shared" si="0"/>
        <v>11856.4</v>
      </c>
      <c r="K45" s="296">
        <f t="shared" si="4"/>
        <v>11800</v>
      </c>
      <c r="L45" s="296">
        <f t="shared" si="4"/>
        <v>11800</v>
      </c>
    </row>
    <row r="46" spans="1:12" ht="65.25" customHeight="1">
      <c r="A46" s="224" t="s">
        <v>18</v>
      </c>
      <c r="B46" s="110" t="s">
        <v>39</v>
      </c>
      <c r="C46" s="295" t="s">
        <v>13</v>
      </c>
      <c r="D46" s="295" t="s">
        <v>34</v>
      </c>
      <c r="E46" s="295" t="s">
        <v>653</v>
      </c>
      <c r="F46" s="295" t="s">
        <v>19</v>
      </c>
      <c r="G46" s="295"/>
      <c r="H46" s="296">
        <f t="shared" si="4"/>
        <v>11800</v>
      </c>
      <c r="I46" s="296">
        <f t="shared" si="4"/>
        <v>56.399999999999977</v>
      </c>
      <c r="J46" s="228">
        <f t="shared" si="0"/>
        <v>11856.4</v>
      </c>
      <c r="K46" s="296">
        <f t="shared" si="4"/>
        <v>11800</v>
      </c>
      <c r="L46" s="296">
        <f t="shared" si="4"/>
        <v>11800</v>
      </c>
    </row>
    <row r="47" spans="1:12" ht="26.25" customHeight="1">
      <c r="A47" s="224" t="s">
        <v>20</v>
      </c>
      <c r="B47" s="110" t="s">
        <v>39</v>
      </c>
      <c r="C47" s="295" t="s">
        <v>13</v>
      </c>
      <c r="D47" s="295" t="s">
        <v>34</v>
      </c>
      <c r="E47" s="295" t="s">
        <v>653</v>
      </c>
      <c r="F47" s="295" t="s">
        <v>21</v>
      </c>
      <c r="G47" s="295"/>
      <c r="H47" s="296">
        <f t="shared" si="4"/>
        <v>11800</v>
      </c>
      <c r="I47" s="296">
        <f t="shared" si="4"/>
        <v>56.399999999999977</v>
      </c>
      <c r="J47" s="228">
        <f t="shared" si="0"/>
        <v>11856.4</v>
      </c>
      <c r="K47" s="296">
        <f t="shared" si="4"/>
        <v>11800</v>
      </c>
      <c r="L47" s="296">
        <f t="shared" si="4"/>
        <v>11800</v>
      </c>
    </row>
    <row r="48" spans="1:12">
      <c r="A48" s="224" t="s">
        <v>9</v>
      </c>
      <c r="B48" s="110" t="s">
        <v>39</v>
      </c>
      <c r="C48" s="295" t="s">
        <v>13</v>
      </c>
      <c r="D48" s="295" t="s">
        <v>34</v>
      </c>
      <c r="E48" s="295" t="s">
        <v>653</v>
      </c>
      <c r="F48" s="295" t="s">
        <v>21</v>
      </c>
      <c r="G48" s="295" t="s">
        <v>10</v>
      </c>
      <c r="H48" s="229">
        <v>11800</v>
      </c>
      <c r="I48" s="229">
        <f>-519.4+56.4+519.4</f>
        <v>56.399999999999977</v>
      </c>
      <c r="J48" s="228">
        <f t="shared" si="0"/>
        <v>11856.4</v>
      </c>
      <c r="K48" s="229">
        <v>11800</v>
      </c>
      <c r="L48" s="229">
        <v>11800</v>
      </c>
    </row>
    <row r="49" spans="1:12" ht="38.25" hidden="1">
      <c r="A49" s="224" t="s">
        <v>871</v>
      </c>
      <c r="B49" s="110" t="s">
        <v>39</v>
      </c>
      <c r="C49" s="295" t="s">
        <v>13</v>
      </c>
      <c r="D49" s="295" t="s">
        <v>34</v>
      </c>
      <c r="E49" s="295" t="s">
        <v>868</v>
      </c>
      <c r="F49" s="295"/>
      <c r="G49" s="295"/>
      <c r="H49" s="120">
        <f>H50</f>
        <v>0</v>
      </c>
      <c r="I49" s="120"/>
      <c r="J49" s="228">
        <f t="shared" si="0"/>
        <v>0</v>
      </c>
      <c r="K49" s="120">
        <f t="shared" ref="K49:L51" si="5">K50</f>
        <v>0</v>
      </c>
      <c r="L49" s="120">
        <f t="shared" si="5"/>
        <v>0</v>
      </c>
    </row>
    <row r="50" spans="1:12" ht="89.25" hidden="1">
      <c r="A50" s="224" t="s">
        <v>18</v>
      </c>
      <c r="B50" s="110" t="s">
        <v>39</v>
      </c>
      <c r="C50" s="295" t="s">
        <v>13</v>
      </c>
      <c r="D50" s="295" t="s">
        <v>34</v>
      </c>
      <c r="E50" s="295" t="s">
        <v>868</v>
      </c>
      <c r="F50" s="295" t="s">
        <v>19</v>
      </c>
      <c r="G50" s="295"/>
      <c r="H50" s="120">
        <f>H51</f>
        <v>0</v>
      </c>
      <c r="I50" s="120"/>
      <c r="J50" s="228">
        <f t="shared" si="0"/>
        <v>0</v>
      </c>
      <c r="K50" s="120">
        <f t="shared" si="5"/>
        <v>0</v>
      </c>
      <c r="L50" s="120">
        <f t="shared" si="5"/>
        <v>0</v>
      </c>
    </row>
    <row r="51" spans="1:12" ht="38.25" hidden="1">
      <c r="A51" s="224" t="s">
        <v>20</v>
      </c>
      <c r="B51" s="110" t="s">
        <v>39</v>
      </c>
      <c r="C51" s="295" t="s">
        <v>13</v>
      </c>
      <c r="D51" s="295" t="s">
        <v>34</v>
      </c>
      <c r="E51" s="295" t="s">
        <v>868</v>
      </c>
      <c r="F51" s="295" t="s">
        <v>21</v>
      </c>
      <c r="G51" s="295"/>
      <c r="H51" s="120">
        <f>H52</f>
        <v>0</v>
      </c>
      <c r="I51" s="120"/>
      <c r="J51" s="228">
        <f t="shared" si="0"/>
        <v>0</v>
      </c>
      <c r="K51" s="120">
        <f t="shared" si="5"/>
        <v>0</v>
      </c>
      <c r="L51" s="120">
        <f t="shared" si="5"/>
        <v>0</v>
      </c>
    </row>
    <row r="52" spans="1:12" hidden="1">
      <c r="A52" s="224" t="s">
        <v>869</v>
      </c>
      <c r="B52" s="110" t="s">
        <v>39</v>
      </c>
      <c r="C52" s="295" t="s">
        <v>13</v>
      </c>
      <c r="D52" s="295" t="s">
        <v>34</v>
      </c>
      <c r="E52" s="295" t="s">
        <v>868</v>
      </c>
      <c r="F52" s="295" t="s">
        <v>21</v>
      </c>
      <c r="G52" s="295" t="s">
        <v>197</v>
      </c>
      <c r="H52" s="229"/>
      <c r="I52" s="229"/>
      <c r="J52" s="228">
        <f t="shared" si="0"/>
        <v>0</v>
      </c>
      <c r="K52" s="120"/>
      <c r="L52" s="118"/>
    </row>
    <row r="53" spans="1:12">
      <c r="A53" s="36" t="s">
        <v>36</v>
      </c>
      <c r="B53" s="111" t="s">
        <v>39</v>
      </c>
      <c r="C53" s="178" t="s">
        <v>13</v>
      </c>
      <c r="D53" s="178" t="s">
        <v>37</v>
      </c>
      <c r="E53" s="178"/>
      <c r="F53" s="178"/>
      <c r="G53" s="178"/>
      <c r="H53" s="226">
        <f>H54+H59</f>
        <v>3</v>
      </c>
      <c r="I53" s="226">
        <f>I54+I59</f>
        <v>0</v>
      </c>
      <c r="J53" s="228">
        <f t="shared" si="0"/>
        <v>3</v>
      </c>
      <c r="K53" s="226">
        <f>K54+K59</f>
        <v>36.5</v>
      </c>
      <c r="L53" s="226">
        <f>L54+L59</f>
        <v>1.5</v>
      </c>
    </row>
    <row r="54" spans="1:12" ht="49.5" hidden="1" customHeight="1">
      <c r="A54" s="224" t="s">
        <v>458</v>
      </c>
      <c r="B54" s="110" t="s">
        <v>39</v>
      </c>
      <c r="C54" s="295" t="s">
        <v>13</v>
      </c>
      <c r="D54" s="295" t="s">
        <v>37</v>
      </c>
      <c r="E54" s="295" t="s">
        <v>459</v>
      </c>
      <c r="F54" s="295"/>
      <c r="G54" s="295"/>
      <c r="H54" s="296">
        <f>H55</f>
        <v>0</v>
      </c>
      <c r="I54" s="296"/>
      <c r="J54" s="228">
        <f t="shared" si="0"/>
        <v>0</v>
      </c>
      <c r="K54" s="118"/>
      <c r="L54" s="118"/>
    </row>
    <row r="55" spans="1:12" ht="26.25" hidden="1" customHeight="1">
      <c r="A55" s="224" t="s">
        <v>35</v>
      </c>
      <c r="B55" s="110" t="s">
        <v>39</v>
      </c>
      <c r="C55" s="295" t="s">
        <v>13</v>
      </c>
      <c r="D55" s="295" t="s">
        <v>37</v>
      </c>
      <c r="E55" s="295" t="s">
        <v>459</v>
      </c>
      <c r="F55" s="295" t="s">
        <v>27</v>
      </c>
      <c r="G55" s="295"/>
      <c r="H55" s="296">
        <f>H56</f>
        <v>0</v>
      </c>
      <c r="I55" s="296"/>
      <c r="J55" s="228">
        <f t="shared" si="0"/>
        <v>0</v>
      </c>
      <c r="K55" s="118"/>
      <c r="L55" s="118"/>
    </row>
    <row r="56" spans="1:12" ht="38.25" hidden="1" customHeight="1">
      <c r="A56" s="224" t="s">
        <v>28</v>
      </c>
      <c r="B56" s="110" t="s">
        <v>39</v>
      </c>
      <c r="C56" s="295" t="s">
        <v>13</v>
      </c>
      <c r="D56" s="295" t="s">
        <v>37</v>
      </c>
      <c r="E56" s="295" t="s">
        <v>459</v>
      </c>
      <c r="F56" s="295" t="s">
        <v>76</v>
      </c>
      <c r="G56" s="295"/>
      <c r="H56" s="296">
        <f>H57+H58</f>
        <v>0</v>
      </c>
      <c r="I56" s="296"/>
      <c r="J56" s="228">
        <f t="shared" si="0"/>
        <v>0</v>
      </c>
      <c r="K56" s="118"/>
      <c r="L56" s="118"/>
    </row>
    <row r="57" spans="1:12" ht="12.75" hidden="1" customHeight="1">
      <c r="A57" s="224" t="s">
        <v>11</v>
      </c>
      <c r="B57" s="110" t="s">
        <v>39</v>
      </c>
      <c r="C57" s="295" t="s">
        <v>13</v>
      </c>
      <c r="D57" s="295" t="s">
        <v>37</v>
      </c>
      <c r="E57" s="295" t="s">
        <v>459</v>
      </c>
      <c r="F57" s="295" t="s">
        <v>76</v>
      </c>
      <c r="G57" s="295" t="s">
        <v>12</v>
      </c>
      <c r="H57" s="229"/>
      <c r="I57" s="229"/>
      <c r="J57" s="228">
        <f t="shared" si="0"/>
        <v>0</v>
      </c>
      <c r="K57" s="118"/>
      <c r="L57" s="118"/>
    </row>
    <row r="58" spans="1:12" ht="12.75" hidden="1" customHeight="1">
      <c r="A58" s="224" t="s">
        <v>628</v>
      </c>
      <c r="B58" s="110" t="s">
        <v>39</v>
      </c>
      <c r="C58" s="295" t="s">
        <v>13</v>
      </c>
      <c r="D58" s="295" t="s">
        <v>37</v>
      </c>
      <c r="E58" s="295" t="s">
        <v>459</v>
      </c>
      <c r="F58" s="295" t="s">
        <v>76</v>
      </c>
      <c r="G58" s="295" t="s">
        <v>197</v>
      </c>
      <c r="H58" s="296"/>
      <c r="I58" s="296"/>
      <c r="J58" s="228">
        <f t="shared" si="0"/>
        <v>0</v>
      </c>
      <c r="K58" s="118"/>
      <c r="L58" s="118"/>
    </row>
    <row r="59" spans="1:12" ht="28.5" customHeight="1">
      <c r="A59" s="36" t="s">
        <v>16</v>
      </c>
      <c r="B59" s="111" t="s">
        <v>39</v>
      </c>
      <c r="C59" s="178" t="s">
        <v>13</v>
      </c>
      <c r="D59" s="178" t="s">
        <v>37</v>
      </c>
      <c r="E59" s="178" t="s">
        <v>651</v>
      </c>
      <c r="F59" s="178"/>
      <c r="G59" s="178"/>
      <c r="H59" s="296">
        <f t="shared" ref="H59:L61" si="6">H60</f>
        <v>3</v>
      </c>
      <c r="I59" s="296">
        <f t="shared" si="6"/>
        <v>0</v>
      </c>
      <c r="J59" s="228">
        <f t="shared" si="0"/>
        <v>3</v>
      </c>
      <c r="K59" s="296">
        <f t="shared" si="6"/>
        <v>36.5</v>
      </c>
      <c r="L59" s="296">
        <f t="shared" si="6"/>
        <v>1.5</v>
      </c>
    </row>
    <row r="60" spans="1:12" ht="52.5" customHeight="1">
      <c r="A60" s="224" t="s">
        <v>458</v>
      </c>
      <c r="B60" s="110" t="s">
        <v>39</v>
      </c>
      <c r="C60" s="295" t="s">
        <v>13</v>
      </c>
      <c r="D60" s="295" t="s">
        <v>37</v>
      </c>
      <c r="E60" s="295" t="s">
        <v>654</v>
      </c>
      <c r="F60" s="295"/>
      <c r="G60" s="295"/>
      <c r="H60" s="296">
        <f>H61</f>
        <v>3</v>
      </c>
      <c r="I60" s="296">
        <f>I61</f>
        <v>0</v>
      </c>
      <c r="J60" s="228">
        <f t="shared" si="0"/>
        <v>3</v>
      </c>
      <c r="K60" s="296">
        <f t="shared" si="6"/>
        <v>36.5</v>
      </c>
      <c r="L60" s="296">
        <f t="shared" si="6"/>
        <v>1.5</v>
      </c>
    </row>
    <row r="61" spans="1:12" ht="27" customHeight="1">
      <c r="A61" s="224" t="s">
        <v>35</v>
      </c>
      <c r="B61" s="110" t="s">
        <v>39</v>
      </c>
      <c r="C61" s="295" t="s">
        <v>13</v>
      </c>
      <c r="D61" s="295" t="s">
        <v>37</v>
      </c>
      <c r="E61" s="295" t="s">
        <v>654</v>
      </c>
      <c r="F61" s="295" t="s">
        <v>27</v>
      </c>
      <c r="G61" s="295"/>
      <c r="H61" s="296">
        <f t="shared" si="6"/>
        <v>3</v>
      </c>
      <c r="I61" s="296">
        <f t="shared" si="6"/>
        <v>0</v>
      </c>
      <c r="J61" s="228">
        <f t="shared" si="0"/>
        <v>3</v>
      </c>
      <c r="K61" s="296">
        <f t="shared" si="6"/>
        <v>36.5</v>
      </c>
      <c r="L61" s="296">
        <f t="shared" si="6"/>
        <v>1.5</v>
      </c>
    </row>
    <row r="62" spans="1:12" ht="38.25" customHeight="1">
      <c r="A62" s="224" t="s">
        <v>28</v>
      </c>
      <c r="B62" s="110" t="s">
        <v>39</v>
      </c>
      <c r="C62" s="295" t="s">
        <v>13</v>
      </c>
      <c r="D62" s="295" t="s">
        <v>37</v>
      </c>
      <c r="E62" s="295" t="s">
        <v>654</v>
      </c>
      <c r="F62" s="295" t="s">
        <v>76</v>
      </c>
      <c r="G62" s="295"/>
      <c r="H62" s="296">
        <f>H63+H64</f>
        <v>3</v>
      </c>
      <c r="I62" s="296">
        <f>I63+I64</f>
        <v>0</v>
      </c>
      <c r="J62" s="228">
        <f t="shared" si="0"/>
        <v>3</v>
      </c>
      <c r="K62" s="296">
        <f>K63+K64</f>
        <v>36.5</v>
      </c>
      <c r="L62" s="296">
        <f>L63+L64</f>
        <v>1.5</v>
      </c>
    </row>
    <row r="63" spans="1:12" ht="12.75" customHeight="1">
      <c r="A63" s="224" t="s">
        <v>11</v>
      </c>
      <c r="B63" s="110" t="s">
        <v>39</v>
      </c>
      <c r="C63" s="295" t="s">
        <v>13</v>
      </c>
      <c r="D63" s="295" t="s">
        <v>37</v>
      </c>
      <c r="E63" s="295" t="s">
        <v>654</v>
      </c>
      <c r="F63" s="295" t="s">
        <v>76</v>
      </c>
      <c r="G63" s="295" t="s">
        <v>12</v>
      </c>
      <c r="H63" s="229"/>
      <c r="I63" s="229"/>
      <c r="J63" s="228">
        <f t="shared" si="0"/>
        <v>0</v>
      </c>
      <c r="K63" s="118"/>
      <c r="L63" s="118"/>
    </row>
    <row r="64" spans="1:12">
      <c r="A64" s="224" t="s">
        <v>628</v>
      </c>
      <c r="B64" s="110" t="s">
        <v>39</v>
      </c>
      <c r="C64" s="295" t="s">
        <v>13</v>
      </c>
      <c r="D64" s="295" t="s">
        <v>37</v>
      </c>
      <c r="E64" s="295" t="s">
        <v>654</v>
      </c>
      <c r="F64" s="295" t="s">
        <v>76</v>
      </c>
      <c r="G64" s="295" t="s">
        <v>197</v>
      </c>
      <c r="H64" s="229">
        <v>3</v>
      </c>
      <c r="I64" s="229"/>
      <c r="J64" s="228">
        <f t="shared" si="0"/>
        <v>3</v>
      </c>
      <c r="K64" s="120">
        <v>36.5</v>
      </c>
      <c r="L64" s="120">
        <v>1.5</v>
      </c>
    </row>
    <row r="65" spans="1:12" ht="51" hidden="1" customHeight="1">
      <c r="A65" s="36" t="s">
        <v>40</v>
      </c>
      <c r="B65" s="111" t="s">
        <v>39</v>
      </c>
      <c r="C65" s="178" t="s">
        <v>13</v>
      </c>
      <c r="D65" s="178" t="s">
        <v>41</v>
      </c>
      <c r="E65" s="178"/>
      <c r="F65" s="178"/>
      <c r="G65" s="178"/>
      <c r="H65" s="226">
        <f>H66+H78</f>
        <v>0</v>
      </c>
      <c r="I65" s="226"/>
      <c r="J65" s="228">
        <f t="shared" si="0"/>
        <v>0</v>
      </c>
      <c r="K65" s="226">
        <f>K66+K78</f>
        <v>0</v>
      </c>
      <c r="L65" s="226">
        <f>L66+L78</f>
        <v>0</v>
      </c>
    </row>
    <row r="66" spans="1:12" ht="25.5" hidden="1" customHeight="1">
      <c r="A66" s="36" t="s">
        <v>16</v>
      </c>
      <c r="B66" s="111" t="s">
        <v>39</v>
      </c>
      <c r="C66" s="178" t="s">
        <v>13</v>
      </c>
      <c r="D66" s="178" t="s">
        <v>41</v>
      </c>
      <c r="E66" s="178" t="s">
        <v>203</v>
      </c>
      <c r="F66" s="178"/>
      <c r="G66" s="178"/>
      <c r="H66" s="226">
        <f>H67+H71</f>
        <v>0</v>
      </c>
      <c r="I66" s="226"/>
      <c r="J66" s="228">
        <f t="shared" si="0"/>
        <v>0</v>
      </c>
      <c r="K66" s="118"/>
      <c r="L66" s="118"/>
    </row>
    <row r="67" spans="1:12" ht="13.5" hidden="1" customHeight="1">
      <c r="A67" s="36" t="s">
        <v>207</v>
      </c>
      <c r="B67" s="111" t="s">
        <v>39</v>
      </c>
      <c r="C67" s="178" t="s">
        <v>13</v>
      </c>
      <c r="D67" s="178" t="s">
        <v>41</v>
      </c>
      <c r="E67" s="178" t="s">
        <v>206</v>
      </c>
      <c r="F67" s="18"/>
      <c r="G67" s="18"/>
      <c r="H67" s="226">
        <f>H68</f>
        <v>0</v>
      </c>
      <c r="I67" s="226"/>
      <c r="J67" s="228">
        <f t="shared" si="0"/>
        <v>0</v>
      </c>
      <c r="K67" s="118"/>
      <c r="L67" s="118"/>
    </row>
    <row r="68" spans="1:12" ht="63.75" hidden="1" customHeight="1">
      <c r="A68" s="224" t="s">
        <v>18</v>
      </c>
      <c r="B68" s="110" t="s">
        <v>39</v>
      </c>
      <c r="C68" s="295" t="s">
        <v>13</v>
      </c>
      <c r="D68" s="295" t="s">
        <v>41</v>
      </c>
      <c r="E68" s="295" t="s">
        <v>206</v>
      </c>
      <c r="F68" s="295" t="s">
        <v>19</v>
      </c>
      <c r="G68" s="295"/>
      <c r="H68" s="296">
        <f>H69</f>
        <v>0</v>
      </c>
      <c r="I68" s="296"/>
      <c r="J68" s="228">
        <f t="shared" si="0"/>
        <v>0</v>
      </c>
      <c r="K68" s="118"/>
      <c r="L68" s="118"/>
    </row>
    <row r="69" spans="1:12" ht="26.25" hidden="1" customHeight="1">
      <c r="A69" s="224" t="s">
        <v>20</v>
      </c>
      <c r="B69" s="110" t="s">
        <v>39</v>
      </c>
      <c r="C69" s="295" t="s">
        <v>13</v>
      </c>
      <c r="D69" s="295" t="s">
        <v>41</v>
      </c>
      <c r="E69" s="295" t="s">
        <v>206</v>
      </c>
      <c r="F69" s="295" t="s">
        <v>21</v>
      </c>
      <c r="G69" s="295"/>
      <c r="H69" s="296">
        <f>H70</f>
        <v>0</v>
      </c>
      <c r="I69" s="296"/>
      <c r="J69" s="228">
        <f t="shared" si="0"/>
        <v>0</v>
      </c>
      <c r="K69" s="118"/>
      <c r="L69" s="118"/>
    </row>
    <row r="70" spans="1:12" ht="12.75" hidden="1" customHeight="1">
      <c r="A70" s="224" t="s">
        <v>9</v>
      </c>
      <c r="B70" s="110" t="s">
        <v>39</v>
      </c>
      <c r="C70" s="295" t="s">
        <v>13</v>
      </c>
      <c r="D70" s="295" t="s">
        <v>41</v>
      </c>
      <c r="E70" s="295" t="s">
        <v>206</v>
      </c>
      <c r="F70" s="295" t="s">
        <v>21</v>
      </c>
      <c r="G70" s="295" t="s">
        <v>10</v>
      </c>
      <c r="H70" s="229"/>
      <c r="I70" s="229"/>
      <c r="J70" s="228">
        <f t="shared" si="0"/>
        <v>0</v>
      </c>
      <c r="K70" s="118"/>
      <c r="L70" s="118"/>
    </row>
    <row r="71" spans="1:12" ht="26.25" hidden="1" customHeight="1">
      <c r="A71" s="224" t="s">
        <v>638</v>
      </c>
      <c r="B71" s="110" t="s">
        <v>39</v>
      </c>
      <c r="C71" s="295" t="s">
        <v>13</v>
      </c>
      <c r="D71" s="295" t="s">
        <v>41</v>
      </c>
      <c r="E71" s="295" t="s">
        <v>639</v>
      </c>
      <c r="F71" s="295"/>
      <c r="G71" s="295"/>
      <c r="H71" s="296">
        <f>H74+H77</f>
        <v>0</v>
      </c>
      <c r="I71" s="296"/>
      <c r="J71" s="228">
        <f t="shared" si="0"/>
        <v>0</v>
      </c>
      <c r="K71" s="118"/>
      <c r="L71" s="118"/>
    </row>
    <row r="72" spans="1:12" ht="67.5" hidden="1" customHeight="1">
      <c r="A72" s="224" t="s">
        <v>18</v>
      </c>
      <c r="B72" s="110" t="s">
        <v>39</v>
      </c>
      <c r="C72" s="295" t="s">
        <v>13</v>
      </c>
      <c r="D72" s="295" t="s">
        <v>41</v>
      </c>
      <c r="E72" s="295" t="s">
        <v>639</v>
      </c>
      <c r="F72" s="295" t="s">
        <v>19</v>
      </c>
      <c r="G72" s="295"/>
      <c r="H72" s="296">
        <f>H73</f>
        <v>0</v>
      </c>
      <c r="I72" s="296"/>
      <c r="J72" s="228">
        <f t="shared" si="0"/>
        <v>0</v>
      </c>
      <c r="K72" s="118"/>
      <c r="L72" s="118"/>
    </row>
    <row r="73" spans="1:12" ht="26.25" hidden="1" customHeight="1">
      <c r="A73" s="224" t="s">
        <v>20</v>
      </c>
      <c r="B73" s="110" t="s">
        <v>39</v>
      </c>
      <c r="C73" s="295" t="s">
        <v>13</v>
      </c>
      <c r="D73" s="295" t="s">
        <v>41</v>
      </c>
      <c r="E73" s="295" t="s">
        <v>639</v>
      </c>
      <c r="F73" s="295" t="s">
        <v>21</v>
      </c>
      <c r="G73" s="295"/>
      <c r="H73" s="296">
        <f>H74</f>
        <v>0</v>
      </c>
      <c r="I73" s="296"/>
      <c r="J73" s="228">
        <f t="shared" si="0"/>
        <v>0</v>
      </c>
      <c r="K73" s="118"/>
      <c r="L73" s="118"/>
    </row>
    <row r="74" spans="1:12" ht="12.75" hidden="1" customHeight="1">
      <c r="A74" s="224" t="s">
        <v>9</v>
      </c>
      <c r="B74" s="110" t="s">
        <v>39</v>
      </c>
      <c r="C74" s="295" t="s">
        <v>13</v>
      </c>
      <c r="D74" s="295" t="s">
        <v>41</v>
      </c>
      <c r="E74" s="295" t="s">
        <v>639</v>
      </c>
      <c r="F74" s="295" t="s">
        <v>21</v>
      </c>
      <c r="G74" s="295" t="s">
        <v>10</v>
      </c>
      <c r="H74" s="228"/>
      <c r="I74" s="228"/>
      <c r="J74" s="228">
        <f t="shared" si="0"/>
        <v>0</v>
      </c>
      <c r="K74" s="118"/>
      <c r="L74" s="118"/>
    </row>
    <row r="75" spans="1:12" ht="25.5" hidden="1" customHeight="1">
      <c r="A75" s="224" t="s">
        <v>35</v>
      </c>
      <c r="B75" s="110" t="s">
        <v>39</v>
      </c>
      <c r="C75" s="295" t="s">
        <v>13</v>
      </c>
      <c r="D75" s="295" t="s">
        <v>41</v>
      </c>
      <c r="E75" s="295" t="s">
        <v>639</v>
      </c>
      <c r="F75" s="295" t="s">
        <v>27</v>
      </c>
      <c r="G75" s="295"/>
      <c r="H75" s="296">
        <f>H76</f>
        <v>0</v>
      </c>
      <c r="I75" s="296"/>
      <c r="J75" s="228">
        <f t="shared" si="0"/>
        <v>0</v>
      </c>
      <c r="K75" s="118"/>
      <c r="L75" s="118"/>
    </row>
    <row r="76" spans="1:12" ht="38.25" hidden="1" customHeight="1">
      <c r="A76" s="224" t="s">
        <v>28</v>
      </c>
      <c r="B76" s="110" t="s">
        <v>39</v>
      </c>
      <c r="C76" s="295" t="s">
        <v>13</v>
      </c>
      <c r="D76" s="295" t="s">
        <v>41</v>
      </c>
      <c r="E76" s="295" t="s">
        <v>639</v>
      </c>
      <c r="F76" s="295" t="s">
        <v>29</v>
      </c>
      <c r="G76" s="295"/>
      <c r="H76" s="296">
        <f>H77</f>
        <v>0</v>
      </c>
      <c r="I76" s="296"/>
      <c r="J76" s="228">
        <f t="shared" si="0"/>
        <v>0</v>
      </c>
      <c r="K76" s="118"/>
      <c r="L76" s="118"/>
    </row>
    <row r="77" spans="1:12" ht="12.75" hidden="1" customHeight="1">
      <c r="A77" s="224" t="s">
        <v>9</v>
      </c>
      <c r="B77" s="110" t="s">
        <v>39</v>
      </c>
      <c r="C77" s="295" t="s">
        <v>13</v>
      </c>
      <c r="D77" s="295" t="s">
        <v>41</v>
      </c>
      <c r="E77" s="295" t="s">
        <v>639</v>
      </c>
      <c r="F77" s="295" t="s">
        <v>29</v>
      </c>
      <c r="G77" s="295" t="s">
        <v>10</v>
      </c>
      <c r="H77" s="228"/>
      <c r="I77" s="228"/>
      <c r="J77" s="228">
        <f t="shared" si="0"/>
        <v>0</v>
      </c>
      <c r="K77" s="118"/>
      <c r="L77" s="118"/>
    </row>
    <row r="78" spans="1:12" ht="25.5" hidden="1" customHeight="1">
      <c r="A78" s="36" t="s">
        <v>16</v>
      </c>
      <c r="B78" s="111" t="s">
        <v>39</v>
      </c>
      <c r="C78" s="178" t="s">
        <v>13</v>
      </c>
      <c r="D78" s="178" t="s">
        <v>41</v>
      </c>
      <c r="E78" s="178" t="s">
        <v>651</v>
      </c>
      <c r="F78" s="178"/>
      <c r="G78" s="178"/>
      <c r="H78" s="296">
        <f>H79+H83+H90</f>
        <v>0</v>
      </c>
      <c r="I78" s="296"/>
      <c r="J78" s="228">
        <f t="shared" si="0"/>
        <v>0</v>
      </c>
      <c r="K78" s="296">
        <f>K79+K83+K90</f>
        <v>0</v>
      </c>
      <c r="L78" s="296">
        <f>L79+L83+L90</f>
        <v>0</v>
      </c>
    </row>
    <row r="79" spans="1:12" ht="15.75" hidden="1" customHeight="1">
      <c r="A79" s="36" t="s">
        <v>207</v>
      </c>
      <c r="B79" s="111" t="s">
        <v>39</v>
      </c>
      <c r="C79" s="178" t="s">
        <v>13</v>
      </c>
      <c r="D79" s="178" t="s">
        <v>41</v>
      </c>
      <c r="E79" s="178" t="s">
        <v>653</v>
      </c>
      <c r="F79" s="18"/>
      <c r="G79" s="18"/>
      <c r="H79" s="296">
        <f t="shared" ref="H79:L81" si="7">H80</f>
        <v>0</v>
      </c>
      <c r="I79" s="296"/>
      <c r="J79" s="228">
        <f t="shared" si="0"/>
        <v>0</v>
      </c>
      <c r="K79" s="296">
        <f t="shared" si="7"/>
        <v>0</v>
      </c>
      <c r="L79" s="296">
        <f t="shared" si="7"/>
        <v>0</v>
      </c>
    </row>
    <row r="80" spans="1:12" ht="93" hidden="1" customHeight="1">
      <c r="A80" s="224" t="s">
        <v>18</v>
      </c>
      <c r="B80" s="110" t="s">
        <v>39</v>
      </c>
      <c r="C80" s="295" t="s">
        <v>13</v>
      </c>
      <c r="D80" s="295" t="s">
        <v>41</v>
      </c>
      <c r="E80" s="295" t="s">
        <v>653</v>
      </c>
      <c r="F80" s="295" t="s">
        <v>19</v>
      </c>
      <c r="G80" s="295"/>
      <c r="H80" s="296">
        <f t="shared" si="7"/>
        <v>0</v>
      </c>
      <c r="I80" s="296"/>
      <c r="J80" s="228">
        <f t="shared" si="0"/>
        <v>0</v>
      </c>
      <c r="K80" s="296">
        <f t="shared" si="7"/>
        <v>0</v>
      </c>
      <c r="L80" s="296">
        <f t="shared" si="7"/>
        <v>0</v>
      </c>
    </row>
    <row r="81" spans="1:12" ht="41.25" hidden="1" customHeight="1">
      <c r="A81" s="224" t="s">
        <v>20</v>
      </c>
      <c r="B81" s="110" t="s">
        <v>39</v>
      </c>
      <c r="C81" s="295" t="s">
        <v>13</v>
      </c>
      <c r="D81" s="295" t="s">
        <v>41</v>
      </c>
      <c r="E81" s="295" t="s">
        <v>653</v>
      </c>
      <c r="F81" s="295" t="s">
        <v>21</v>
      </c>
      <c r="G81" s="295"/>
      <c r="H81" s="296">
        <f t="shared" si="7"/>
        <v>0</v>
      </c>
      <c r="I81" s="296"/>
      <c r="J81" s="228">
        <f t="shared" ref="J81:J148" si="8">H81+I81</f>
        <v>0</v>
      </c>
      <c r="K81" s="296">
        <f t="shared" si="7"/>
        <v>0</v>
      </c>
      <c r="L81" s="296">
        <f t="shared" si="7"/>
        <v>0</v>
      </c>
    </row>
    <row r="82" spans="1:12" ht="12.75" hidden="1" customHeight="1">
      <c r="A82" s="224" t="s">
        <v>9</v>
      </c>
      <c r="B82" s="110" t="s">
        <v>39</v>
      </c>
      <c r="C82" s="295" t="s">
        <v>13</v>
      </c>
      <c r="D82" s="295" t="s">
        <v>41</v>
      </c>
      <c r="E82" s="295" t="s">
        <v>653</v>
      </c>
      <c r="F82" s="295" t="s">
        <v>21</v>
      </c>
      <c r="G82" s="295" t="s">
        <v>10</v>
      </c>
      <c r="H82" s="229"/>
      <c r="I82" s="229"/>
      <c r="J82" s="228">
        <f t="shared" si="8"/>
        <v>0</v>
      </c>
      <c r="K82" s="120"/>
      <c r="L82" s="118"/>
    </row>
    <row r="83" spans="1:12" ht="39" hidden="1" customHeight="1">
      <c r="A83" s="224" t="s">
        <v>638</v>
      </c>
      <c r="B83" s="110" t="s">
        <v>39</v>
      </c>
      <c r="C83" s="295" t="s">
        <v>13</v>
      </c>
      <c r="D83" s="295" t="s">
        <v>41</v>
      </c>
      <c r="E83" s="295" t="s">
        <v>655</v>
      </c>
      <c r="F83" s="295"/>
      <c r="G83" s="295"/>
      <c r="H83" s="228"/>
      <c r="I83" s="228"/>
      <c r="J83" s="228">
        <f t="shared" si="8"/>
        <v>0</v>
      </c>
      <c r="K83" s="118"/>
      <c r="L83" s="118"/>
    </row>
    <row r="84" spans="1:12" ht="64.5" hidden="1" customHeight="1">
      <c r="A84" s="224" t="s">
        <v>18</v>
      </c>
      <c r="B84" s="110" t="s">
        <v>39</v>
      </c>
      <c r="C84" s="295" t="s">
        <v>13</v>
      </c>
      <c r="D84" s="295" t="s">
        <v>41</v>
      </c>
      <c r="E84" s="295" t="s">
        <v>655</v>
      </c>
      <c r="F84" s="295" t="s">
        <v>19</v>
      </c>
      <c r="G84" s="295"/>
      <c r="H84" s="228"/>
      <c r="I84" s="228"/>
      <c r="J84" s="228">
        <f t="shared" si="8"/>
        <v>0</v>
      </c>
      <c r="K84" s="118"/>
      <c r="L84" s="118"/>
    </row>
    <row r="85" spans="1:12" ht="28.5" hidden="1" customHeight="1">
      <c r="A85" s="224" t="s">
        <v>20</v>
      </c>
      <c r="B85" s="110" t="s">
        <v>39</v>
      </c>
      <c r="C85" s="295" t="s">
        <v>13</v>
      </c>
      <c r="D85" s="295" t="s">
        <v>41</v>
      </c>
      <c r="E85" s="295" t="s">
        <v>655</v>
      </c>
      <c r="F85" s="295" t="s">
        <v>21</v>
      </c>
      <c r="G85" s="295"/>
      <c r="H85" s="228"/>
      <c r="I85" s="228"/>
      <c r="J85" s="228">
        <f t="shared" si="8"/>
        <v>0</v>
      </c>
      <c r="K85" s="118"/>
      <c r="L85" s="118"/>
    </row>
    <row r="86" spans="1:12" ht="12.75" hidden="1" customHeight="1">
      <c r="A86" s="224" t="s">
        <v>9</v>
      </c>
      <c r="B86" s="110" t="s">
        <v>39</v>
      </c>
      <c r="C86" s="295" t="s">
        <v>13</v>
      </c>
      <c r="D86" s="295" t="s">
        <v>41</v>
      </c>
      <c r="E86" s="295" t="s">
        <v>655</v>
      </c>
      <c r="F86" s="295" t="s">
        <v>21</v>
      </c>
      <c r="G86" s="295" t="s">
        <v>10</v>
      </c>
      <c r="H86" s="228"/>
      <c r="I86" s="228"/>
      <c r="J86" s="228">
        <f t="shared" si="8"/>
        <v>0</v>
      </c>
      <c r="K86" s="118"/>
      <c r="L86" s="118"/>
    </row>
    <row r="87" spans="1:12" ht="24.75" hidden="1" customHeight="1">
      <c r="A87" s="224" t="s">
        <v>35</v>
      </c>
      <c r="B87" s="110" t="s">
        <v>39</v>
      </c>
      <c r="C87" s="295" t="s">
        <v>13</v>
      </c>
      <c r="D87" s="295" t="s">
        <v>41</v>
      </c>
      <c r="E87" s="295" t="s">
        <v>655</v>
      </c>
      <c r="F87" s="295" t="s">
        <v>27</v>
      </c>
      <c r="G87" s="295"/>
      <c r="H87" s="228"/>
      <c r="I87" s="228"/>
      <c r="J87" s="228">
        <f t="shared" si="8"/>
        <v>0</v>
      </c>
      <c r="K87" s="118"/>
      <c r="L87" s="118"/>
    </row>
    <row r="88" spans="1:12" ht="38.25" hidden="1" customHeight="1">
      <c r="A88" s="224" t="s">
        <v>28</v>
      </c>
      <c r="B88" s="110" t="s">
        <v>39</v>
      </c>
      <c r="C88" s="295" t="s">
        <v>13</v>
      </c>
      <c r="D88" s="295" t="s">
        <v>41</v>
      </c>
      <c r="E88" s="295" t="s">
        <v>655</v>
      </c>
      <c r="F88" s="295" t="s">
        <v>29</v>
      </c>
      <c r="G88" s="295"/>
      <c r="H88" s="228"/>
      <c r="I88" s="228"/>
      <c r="J88" s="228">
        <f t="shared" si="8"/>
        <v>0</v>
      </c>
      <c r="K88" s="118"/>
      <c r="L88" s="118"/>
    </row>
    <row r="89" spans="1:12" ht="12.75" hidden="1" customHeight="1">
      <c r="A89" s="224" t="s">
        <v>9</v>
      </c>
      <c r="B89" s="110" t="s">
        <v>39</v>
      </c>
      <c r="C89" s="295" t="s">
        <v>13</v>
      </c>
      <c r="D89" s="295" t="s">
        <v>41</v>
      </c>
      <c r="E89" s="295" t="s">
        <v>655</v>
      </c>
      <c r="F89" s="295" t="s">
        <v>29</v>
      </c>
      <c r="G89" s="295" t="s">
        <v>10</v>
      </c>
      <c r="H89" s="228"/>
      <c r="I89" s="228"/>
      <c r="J89" s="228">
        <f t="shared" si="8"/>
        <v>0</v>
      </c>
      <c r="K89" s="118"/>
      <c r="L89" s="118"/>
    </row>
    <row r="90" spans="1:12" ht="38.25" hidden="1" customHeight="1">
      <c r="A90" s="224" t="s">
        <v>871</v>
      </c>
      <c r="B90" s="110" t="s">
        <v>39</v>
      </c>
      <c r="C90" s="295" t="s">
        <v>13</v>
      </c>
      <c r="D90" s="295" t="s">
        <v>41</v>
      </c>
      <c r="E90" s="295" t="s">
        <v>868</v>
      </c>
      <c r="F90" s="295"/>
      <c r="G90" s="295"/>
      <c r="H90" s="118">
        <f t="shared" ref="H90:L92" si="9">H91</f>
        <v>0</v>
      </c>
      <c r="I90" s="118"/>
      <c r="J90" s="228">
        <f t="shared" si="8"/>
        <v>0</v>
      </c>
      <c r="K90" s="118">
        <f t="shared" si="9"/>
        <v>0</v>
      </c>
      <c r="L90" s="118">
        <f t="shared" si="9"/>
        <v>0</v>
      </c>
    </row>
    <row r="91" spans="1:12" ht="117.75" hidden="1" customHeight="1">
      <c r="A91" s="224" t="s">
        <v>18</v>
      </c>
      <c r="B91" s="110" t="s">
        <v>39</v>
      </c>
      <c r="C91" s="295" t="s">
        <v>13</v>
      </c>
      <c r="D91" s="295" t="s">
        <v>41</v>
      </c>
      <c r="E91" s="295" t="s">
        <v>868</v>
      </c>
      <c r="F91" s="295" t="s">
        <v>19</v>
      </c>
      <c r="G91" s="295"/>
      <c r="H91" s="118">
        <f t="shared" si="9"/>
        <v>0</v>
      </c>
      <c r="I91" s="118"/>
      <c r="J91" s="228">
        <f t="shared" si="8"/>
        <v>0</v>
      </c>
      <c r="K91" s="118">
        <f t="shared" si="9"/>
        <v>0</v>
      </c>
      <c r="L91" s="118">
        <f t="shared" si="9"/>
        <v>0</v>
      </c>
    </row>
    <row r="92" spans="1:12" ht="25.5" hidden="1" customHeight="1">
      <c r="A92" s="224" t="s">
        <v>20</v>
      </c>
      <c r="B92" s="110" t="s">
        <v>39</v>
      </c>
      <c r="C92" s="295" t="s">
        <v>13</v>
      </c>
      <c r="D92" s="295" t="s">
        <v>41</v>
      </c>
      <c r="E92" s="295" t="s">
        <v>868</v>
      </c>
      <c r="F92" s="295" t="s">
        <v>21</v>
      </c>
      <c r="G92" s="295"/>
      <c r="H92" s="118">
        <f t="shared" si="9"/>
        <v>0</v>
      </c>
      <c r="I92" s="118"/>
      <c r="J92" s="228">
        <f t="shared" si="8"/>
        <v>0</v>
      </c>
      <c r="K92" s="118">
        <f t="shared" si="9"/>
        <v>0</v>
      </c>
      <c r="L92" s="118">
        <f t="shared" si="9"/>
        <v>0</v>
      </c>
    </row>
    <row r="93" spans="1:12" ht="12.75" hidden="1" customHeight="1">
      <c r="A93" s="224" t="s">
        <v>869</v>
      </c>
      <c r="B93" s="110" t="s">
        <v>39</v>
      </c>
      <c r="C93" s="295" t="s">
        <v>13</v>
      </c>
      <c r="D93" s="295" t="s">
        <v>41</v>
      </c>
      <c r="E93" s="295" t="s">
        <v>868</v>
      </c>
      <c r="F93" s="295" t="s">
        <v>21</v>
      </c>
      <c r="G93" s="295" t="s">
        <v>197</v>
      </c>
      <c r="H93" s="228"/>
      <c r="I93" s="228"/>
      <c r="J93" s="228">
        <f t="shared" si="8"/>
        <v>0</v>
      </c>
      <c r="K93" s="118"/>
      <c r="L93" s="118"/>
    </row>
    <row r="94" spans="1:12" ht="25.5" hidden="1" customHeight="1">
      <c r="A94" s="224" t="s">
        <v>832</v>
      </c>
      <c r="B94" s="110" t="s">
        <v>39</v>
      </c>
      <c r="C94" s="295" t="s">
        <v>13</v>
      </c>
      <c r="D94" s="295" t="s">
        <v>42</v>
      </c>
      <c r="E94" s="295"/>
      <c r="F94" s="295"/>
      <c r="G94" s="295"/>
      <c r="H94" s="120">
        <f>H95+H98+H101</f>
        <v>0</v>
      </c>
      <c r="I94" s="120">
        <f>I95+I98+I101</f>
        <v>0</v>
      </c>
      <c r="J94" s="228">
        <f t="shared" si="8"/>
        <v>0</v>
      </c>
      <c r="K94" s="120">
        <f>K95+K98+K101</f>
        <v>0</v>
      </c>
      <c r="L94" s="120">
        <f>L95+L98+L101</f>
        <v>0</v>
      </c>
    </row>
    <row r="95" spans="1:12" ht="93" hidden="1" customHeight="1">
      <c r="A95" s="224" t="s">
        <v>18</v>
      </c>
      <c r="B95" s="110" t="s">
        <v>39</v>
      </c>
      <c r="C95" s="295" t="s">
        <v>13</v>
      </c>
      <c r="D95" s="295" t="s">
        <v>42</v>
      </c>
      <c r="E95" s="295" t="s">
        <v>653</v>
      </c>
      <c r="F95" s="295" t="s">
        <v>19</v>
      </c>
      <c r="G95" s="295"/>
      <c r="H95" s="120">
        <f>H96</f>
        <v>0</v>
      </c>
      <c r="I95" s="120">
        <f>I96</f>
        <v>0</v>
      </c>
      <c r="J95" s="228">
        <f t="shared" si="8"/>
        <v>0</v>
      </c>
      <c r="K95" s="120">
        <f>K96</f>
        <v>0</v>
      </c>
      <c r="L95" s="118"/>
    </row>
    <row r="96" spans="1:12" ht="25.5" hidden="1" customHeight="1">
      <c r="A96" s="224" t="s">
        <v>20</v>
      </c>
      <c r="B96" s="110" t="s">
        <v>39</v>
      </c>
      <c r="C96" s="295" t="s">
        <v>13</v>
      </c>
      <c r="D96" s="295" t="s">
        <v>42</v>
      </c>
      <c r="E96" s="295" t="s">
        <v>653</v>
      </c>
      <c r="F96" s="295" t="s">
        <v>21</v>
      </c>
      <c r="G96" s="295"/>
      <c r="H96" s="120">
        <f>H97</f>
        <v>0</v>
      </c>
      <c r="I96" s="120">
        <f>I97</f>
        <v>0</v>
      </c>
      <c r="J96" s="228">
        <f t="shared" si="8"/>
        <v>0</v>
      </c>
      <c r="K96" s="120">
        <f>K97</f>
        <v>0</v>
      </c>
      <c r="L96" s="118"/>
    </row>
    <row r="97" spans="1:16" ht="12.75" hidden="1" customHeight="1">
      <c r="A97" s="224" t="s">
        <v>9</v>
      </c>
      <c r="B97" s="110" t="s">
        <v>39</v>
      </c>
      <c r="C97" s="295" t="s">
        <v>13</v>
      </c>
      <c r="D97" s="295" t="s">
        <v>42</v>
      </c>
      <c r="E97" s="295" t="s">
        <v>653</v>
      </c>
      <c r="F97" s="295" t="s">
        <v>21</v>
      </c>
      <c r="G97" s="295" t="s">
        <v>10</v>
      </c>
      <c r="H97" s="228"/>
      <c r="I97" s="228"/>
      <c r="J97" s="228">
        <f t="shared" si="8"/>
        <v>0</v>
      </c>
      <c r="K97" s="120"/>
      <c r="L97" s="118"/>
    </row>
    <row r="98" spans="1:16" ht="25.5" hidden="1" customHeight="1">
      <c r="A98" s="224" t="s">
        <v>35</v>
      </c>
      <c r="B98" s="110" t="s">
        <v>39</v>
      </c>
      <c r="C98" s="295" t="s">
        <v>13</v>
      </c>
      <c r="D98" s="295" t="s">
        <v>42</v>
      </c>
      <c r="E98" s="295" t="s">
        <v>655</v>
      </c>
      <c r="F98" s="295" t="s">
        <v>27</v>
      </c>
      <c r="G98" s="295"/>
      <c r="H98" s="120">
        <f>H99</f>
        <v>0</v>
      </c>
      <c r="I98" s="120">
        <f>I99</f>
        <v>0</v>
      </c>
      <c r="J98" s="228">
        <f t="shared" si="8"/>
        <v>0</v>
      </c>
      <c r="K98" s="120">
        <f>K99</f>
        <v>0</v>
      </c>
      <c r="L98" s="118"/>
    </row>
    <row r="99" spans="1:16" ht="40.5" hidden="1" customHeight="1">
      <c r="A99" s="224" t="s">
        <v>28</v>
      </c>
      <c r="B99" s="110" t="s">
        <v>39</v>
      </c>
      <c r="C99" s="295" t="s">
        <v>13</v>
      </c>
      <c r="D99" s="295" t="s">
        <v>42</v>
      </c>
      <c r="E99" s="295" t="s">
        <v>655</v>
      </c>
      <c r="F99" s="295" t="s">
        <v>29</v>
      </c>
      <c r="G99" s="295"/>
      <c r="H99" s="120">
        <f>H100</f>
        <v>0</v>
      </c>
      <c r="I99" s="120">
        <f>I100</f>
        <v>0</v>
      </c>
      <c r="J99" s="228">
        <f t="shared" si="8"/>
        <v>0</v>
      </c>
      <c r="K99" s="120">
        <f>K100</f>
        <v>0</v>
      </c>
      <c r="L99" s="118"/>
    </row>
    <row r="100" spans="1:16" ht="12.75" hidden="1" customHeight="1">
      <c r="A100" s="224" t="s">
        <v>9</v>
      </c>
      <c r="B100" s="110" t="s">
        <v>39</v>
      </c>
      <c r="C100" s="295" t="s">
        <v>13</v>
      </c>
      <c r="D100" s="295" t="s">
        <v>42</v>
      </c>
      <c r="E100" s="295" t="s">
        <v>655</v>
      </c>
      <c r="F100" s="295" t="s">
        <v>29</v>
      </c>
      <c r="G100" s="295" t="s">
        <v>10</v>
      </c>
      <c r="H100" s="228"/>
      <c r="I100" s="228"/>
      <c r="J100" s="228">
        <f t="shared" si="8"/>
        <v>0</v>
      </c>
      <c r="K100" s="120"/>
      <c r="L100" s="118"/>
    </row>
    <row r="101" spans="1:16" ht="16.5" hidden="1" customHeight="1">
      <c r="A101" s="224" t="s">
        <v>30</v>
      </c>
      <c r="B101" s="110" t="s">
        <v>39</v>
      </c>
      <c r="C101" s="295" t="s">
        <v>13</v>
      </c>
      <c r="D101" s="295" t="s">
        <v>42</v>
      </c>
      <c r="E101" s="295" t="s">
        <v>655</v>
      </c>
      <c r="F101" s="295" t="s">
        <v>31</v>
      </c>
      <c r="G101" s="295"/>
      <c r="H101" s="120">
        <f t="shared" ref="H101:L102" si="10">H102</f>
        <v>0</v>
      </c>
      <c r="I101" s="120">
        <f t="shared" si="10"/>
        <v>0</v>
      </c>
      <c r="J101" s="228">
        <f t="shared" si="8"/>
        <v>0</v>
      </c>
      <c r="K101" s="120">
        <f t="shared" si="10"/>
        <v>0</v>
      </c>
      <c r="L101" s="120">
        <f t="shared" si="10"/>
        <v>0</v>
      </c>
    </row>
    <row r="102" spans="1:16" ht="12.75" hidden="1" customHeight="1">
      <c r="A102" s="224" t="s">
        <v>858</v>
      </c>
      <c r="B102" s="110" t="s">
        <v>39</v>
      </c>
      <c r="C102" s="295" t="s">
        <v>13</v>
      </c>
      <c r="D102" s="295" t="s">
        <v>42</v>
      </c>
      <c r="E102" s="295" t="s">
        <v>655</v>
      </c>
      <c r="F102" s="295" t="s">
        <v>859</v>
      </c>
      <c r="G102" s="295"/>
      <c r="H102" s="120">
        <f t="shared" si="10"/>
        <v>0</v>
      </c>
      <c r="I102" s="120">
        <f t="shared" si="10"/>
        <v>0</v>
      </c>
      <c r="J102" s="228">
        <f t="shared" si="8"/>
        <v>0</v>
      </c>
      <c r="K102" s="120">
        <f t="shared" si="10"/>
        <v>0</v>
      </c>
      <c r="L102" s="120">
        <f t="shared" si="10"/>
        <v>0</v>
      </c>
    </row>
    <row r="103" spans="1:16" ht="12.75" hidden="1" customHeight="1">
      <c r="A103" s="224" t="s">
        <v>9</v>
      </c>
      <c r="B103" s="110" t="s">
        <v>39</v>
      </c>
      <c r="C103" s="295" t="s">
        <v>13</v>
      </c>
      <c r="D103" s="295" t="s">
        <v>42</v>
      </c>
      <c r="E103" s="295" t="s">
        <v>655</v>
      </c>
      <c r="F103" s="295" t="s">
        <v>859</v>
      </c>
      <c r="G103" s="295" t="s">
        <v>10</v>
      </c>
      <c r="H103" s="228"/>
      <c r="I103" s="228"/>
      <c r="J103" s="228">
        <f t="shared" si="8"/>
        <v>0</v>
      </c>
      <c r="K103" s="120"/>
      <c r="L103" s="118"/>
    </row>
    <row r="104" spans="1:16" ht="16.5" customHeight="1">
      <c r="A104" s="36" t="s">
        <v>50</v>
      </c>
      <c r="B104" s="111" t="s">
        <v>39</v>
      </c>
      <c r="C104" s="178" t="s">
        <v>13</v>
      </c>
      <c r="D104" s="178" t="s">
        <v>51</v>
      </c>
      <c r="E104" s="178"/>
      <c r="F104" s="178"/>
      <c r="G104" s="178"/>
      <c r="H104" s="226">
        <f>H105+H172+H190+H196+H178+H184</f>
        <v>6584</v>
      </c>
      <c r="I104" s="226">
        <f>I105+I172+I190+I196+I178+I184</f>
        <v>746.4</v>
      </c>
      <c r="J104" s="228">
        <f t="shared" si="8"/>
        <v>7330.4</v>
      </c>
      <c r="K104" s="226">
        <f>K105+K172+K190+K196+K178+K184</f>
        <v>5367</v>
      </c>
      <c r="L104" s="226">
        <f>L105+L172+L190+L196+L178+L184</f>
        <v>5093.3</v>
      </c>
      <c r="M104" s="264">
        <f>L104+L581+L727+L1299+L1526</f>
        <v>8846.4300000000021</v>
      </c>
      <c r="N104" s="264"/>
      <c r="O104" s="264">
        <f>K104+K581+K726+K1299+K1526</f>
        <v>9392.130000000001</v>
      </c>
      <c r="P104" s="264">
        <f>L104+L581+L726+L1299+L1526</f>
        <v>8846.4300000000021</v>
      </c>
    </row>
    <row r="105" spans="1:16" ht="28.5" customHeight="1">
      <c r="A105" s="94" t="s">
        <v>16</v>
      </c>
      <c r="B105" s="128" t="s">
        <v>39</v>
      </c>
      <c r="C105" s="178" t="s">
        <v>13</v>
      </c>
      <c r="D105" s="178" t="s">
        <v>51</v>
      </c>
      <c r="E105" s="178" t="s">
        <v>651</v>
      </c>
      <c r="F105" s="178"/>
      <c r="G105" s="178"/>
      <c r="H105" s="226">
        <f>H122+H134+H146+H150+H154+H165+H161+H110+H118</f>
        <v>6105.5</v>
      </c>
      <c r="I105" s="226">
        <f>I122+I134+I146+I150+I154+I165+I161+I110+I118</f>
        <v>746.4</v>
      </c>
      <c r="J105" s="228">
        <f t="shared" si="8"/>
        <v>6851.9</v>
      </c>
      <c r="K105" s="226">
        <f>K122+K134+K146+K150+K154+K165+K161+K110+K118</f>
        <v>5351</v>
      </c>
      <c r="L105" s="226">
        <f>L122+L134+L146+L150+L154+L165+L161+L110+L118</f>
        <v>5083.3</v>
      </c>
      <c r="N105" s="264"/>
    </row>
    <row r="106" spans="1:16" ht="27.75" customHeight="1">
      <c r="A106" s="94" t="s">
        <v>856</v>
      </c>
      <c r="B106" s="128" t="s">
        <v>39</v>
      </c>
      <c r="C106" s="178" t="s">
        <v>13</v>
      </c>
      <c r="D106" s="178" t="s">
        <v>51</v>
      </c>
      <c r="E106" s="178" t="s">
        <v>857</v>
      </c>
      <c r="F106" s="178"/>
      <c r="G106" s="178"/>
      <c r="H106" s="226">
        <f t="shared" ref="H106:L108" si="11">H107</f>
        <v>0</v>
      </c>
      <c r="I106" s="226">
        <f t="shared" si="11"/>
        <v>0</v>
      </c>
      <c r="J106" s="228">
        <f t="shared" si="8"/>
        <v>0</v>
      </c>
      <c r="K106" s="226">
        <f t="shared" si="11"/>
        <v>0</v>
      </c>
      <c r="L106" s="226">
        <f t="shared" si="11"/>
        <v>0</v>
      </c>
    </row>
    <row r="107" spans="1:16" s="247" customFormat="1" ht="25.5" customHeight="1">
      <c r="A107" s="224" t="s">
        <v>35</v>
      </c>
      <c r="B107" s="136" t="s">
        <v>39</v>
      </c>
      <c r="C107" s="295" t="s">
        <v>13</v>
      </c>
      <c r="D107" s="295" t="s">
        <v>51</v>
      </c>
      <c r="E107" s="295" t="s">
        <v>857</v>
      </c>
      <c r="F107" s="295" t="s">
        <v>27</v>
      </c>
      <c r="G107" s="295"/>
      <c r="H107" s="226">
        <f t="shared" si="11"/>
        <v>0</v>
      </c>
      <c r="I107" s="226">
        <f t="shared" si="11"/>
        <v>0</v>
      </c>
      <c r="J107" s="228">
        <f t="shared" si="8"/>
        <v>0</v>
      </c>
      <c r="K107" s="296">
        <f t="shared" si="11"/>
        <v>0</v>
      </c>
      <c r="L107" s="296">
        <f t="shared" si="11"/>
        <v>0</v>
      </c>
    </row>
    <row r="108" spans="1:16" s="247" customFormat="1" ht="38.25" customHeight="1">
      <c r="A108" s="224" t="s">
        <v>28</v>
      </c>
      <c r="B108" s="136" t="s">
        <v>39</v>
      </c>
      <c r="C108" s="295" t="s">
        <v>13</v>
      </c>
      <c r="D108" s="295" t="s">
        <v>51</v>
      </c>
      <c r="E108" s="295" t="s">
        <v>857</v>
      </c>
      <c r="F108" s="295" t="s">
        <v>29</v>
      </c>
      <c r="G108" s="295"/>
      <c r="H108" s="226">
        <f t="shared" si="11"/>
        <v>0</v>
      </c>
      <c r="I108" s="226">
        <f t="shared" si="11"/>
        <v>0</v>
      </c>
      <c r="J108" s="228">
        <f t="shared" si="8"/>
        <v>0</v>
      </c>
      <c r="K108" s="296">
        <f t="shared" si="11"/>
        <v>0</v>
      </c>
      <c r="L108" s="296">
        <f t="shared" si="11"/>
        <v>0</v>
      </c>
    </row>
    <row r="109" spans="1:16" s="247" customFormat="1" ht="12.75" customHeight="1">
      <c r="A109" s="261" t="s">
        <v>628</v>
      </c>
      <c r="B109" s="136" t="s">
        <v>39</v>
      </c>
      <c r="C109" s="295" t="s">
        <v>13</v>
      </c>
      <c r="D109" s="295" t="s">
        <v>51</v>
      </c>
      <c r="E109" s="295" t="s">
        <v>857</v>
      </c>
      <c r="F109" s="295" t="s">
        <v>29</v>
      </c>
      <c r="G109" s="295" t="s">
        <v>197</v>
      </c>
      <c r="H109" s="296"/>
      <c r="I109" s="296"/>
      <c r="J109" s="228">
        <f t="shared" si="8"/>
        <v>0</v>
      </c>
      <c r="K109" s="296"/>
      <c r="L109" s="118"/>
    </row>
    <row r="110" spans="1:16" s="247" customFormat="1" ht="38.25">
      <c r="A110" s="224" t="s">
        <v>871</v>
      </c>
      <c r="B110" s="110" t="s">
        <v>39</v>
      </c>
      <c r="C110" s="295" t="s">
        <v>13</v>
      </c>
      <c r="D110" s="295" t="s">
        <v>51</v>
      </c>
      <c r="E110" s="295" t="s">
        <v>868</v>
      </c>
      <c r="F110" s="295"/>
      <c r="G110" s="295"/>
      <c r="H110" s="296">
        <f t="shared" ref="H110:I116" si="12">H111</f>
        <v>0</v>
      </c>
      <c r="I110" s="296">
        <f t="shared" si="12"/>
        <v>0</v>
      </c>
      <c r="J110" s="228">
        <f t="shared" si="8"/>
        <v>0</v>
      </c>
      <c r="K110" s="296">
        <f t="shared" ref="K110:L112" si="13">K111</f>
        <v>0</v>
      </c>
      <c r="L110" s="296">
        <f t="shared" si="13"/>
        <v>0</v>
      </c>
    </row>
    <row r="111" spans="1:16" s="247" customFormat="1" ht="80.25" customHeight="1">
      <c r="A111" s="224" t="s">
        <v>18</v>
      </c>
      <c r="B111" s="110" t="s">
        <v>39</v>
      </c>
      <c r="C111" s="295" t="s">
        <v>13</v>
      </c>
      <c r="D111" s="295" t="s">
        <v>51</v>
      </c>
      <c r="E111" s="295" t="s">
        <v>868</v>
      </c>
      <c r="F111" s="295" t="s">
        <v>19</v>
      </c>
      <c r="G111" s="295"/>
      <c r="H111" s="296">
        <f t="shared" si="12"/>
        <v>0</v>
      </c>
      <c r="I111" s="296">
        <f t="shared" si="12"/>
        <v>0</v>
      </c>
      <c r="J111" s="228">
        <f t="shared" si="8"/>
        <v>0</v>
      </c>
      <c r="K111" s="296">
        <f t="shared" si="13"/>
        <v>0</v>
      </c>
      <c r="L111" s="296">
        <f t="shared" si="13"/>
        <v>0</v>
      </c>
    </row>
    <row r="112" spans="1:16" s="247" customFormat="1" ht="38.25">
      <c r="A112" s="224" t="s">
        <v>20</v>
      </c>
      <c r="B112" s="110" t="s">
        <v>39</v>
      </c>
      <c r="C112" s="295" t="s">
        <v>13</v>
      </c>
      <c r="D112" s="295" t="s">
        <v>51</v>
      </c>
      <c r="E112" s="295" t="s">
        <v>868</v>
      </c>
      <c r="F112" s="295" t="s">
        <v>21</v>
      </c>
      <c r="G112" s="295"/>
      <c r="H112" s="296">
        <f t="shared" si="12"/>
        <v>0</v>
      </c>
      <c r="I112" s="296">
        <f t="shared" si="12"/>
        <v>0</v>
      </c>
      <c r="J112" s="228">
        <f t="shared" si="8"/>
        <v>0</v>
      </c>
      <c r="K112" s="296">
        <f t="shared" si="13"/>
        <v>0</v>
      </c>
      <c r="L112" s="296">
        <f t="shared" si="13"/>
        <v>0</v>
      </c>
    </row>
    <row r="113" spans="1:12" s="247" customFormat="1">
      <c r="A113" s="224" t="s">
        <v>869</v>
      </c>
      <c r="B113" s="110" t="s">
        <v>39</v>
      </c>
      <c r="C113" s="295" t="s">
        <v>13</v>
      </c>
      <c r="D113" s="295" t="s">
        <v>51</v>
      </c>
      <c r="E113" s="295" t="s">
        <v>868</v>
      </c>
      <c r="F113" s="295" t="s">
        <v>21</v>
      </c>
      <c r="G113" s="295" t="s">
        <v>197</v>
      </c>
      <c r="H113" s="296"/>
      <c r="I113" s="296"/>
      <c r="J113" s="228">
        <f t="shared" si="8"/>
        <v>0</v>
      </c>
      <c r="K113" s="296"/>
      <c r="L113" s="118"/>
    </row>
    <row r="114" spans="1:12" s="247" customFormat="1" ht="46.5" customHeight="1">
      <c r="A114" s="326" t="s">
        <v>1061</v>
      </c>
      <c r="B114" s="111" t="s">
        <v>39</v>
      </c>
      <c r="C114" s="178" t="s">
        <v>13</v>
      </c>
      <c r="D114" s="178" t="s">
        <v>51</v>
      </c>
      <c r="E114" s="327" t="s">
        <v>690</v>
      </c>
      <c r="F114" s="295"/>
      <c r="G114" s="295"/>
      <c r="H114" s="296">
        <f t="shared" si="12"/>
        <v>0</v>
      </c>
      <c r="I114" s="296">
        <f t="shared" si="12"/>
        <v>239.3</v>
      </c>
      <c r="J114" s="228">
        <f t="shared" si="8"/>
        <v>239.3</v>
      </c>
      <c r="K114" s="296"/>
      <c r="L114" s="118"/>
    </row>
    <row r="115" spans="1:12" s="247" customFormat="1" ht="32.25" customHeight="1">
      <c r="A115" s="224" t="s">
        <v>35</v>
      </c>
      <c r="B115" s="110" t="s">
        <v>39</v>
      </c>
      <c r="C115" s="295" t="s">
        <v>13</v>
      </c>
      <c r="D115" s="295" t="s">
        <v>51</v>
      </c>
      <c r="E115" s="325" t="s">
        <v>690</v>
      </c>
      <c r="F115" s="295" t="s">
        <v>27</v>
      </c>
      <c r="G115" s="295"/>
      <c r="H115" s="296">
        <f t="shared" si="12"/>
        <v>0</v>
      </c>
      <c r="I115" s="296">
        <f t="shared" si="12"/>
        <v>239.3</v>
      </c>
      <c r="J115" s="228">
        <f t="shared" si="8"/>
        <v>239.3</v>
      </c>
      <c r="K115" s="296"/>
      <c r="L115" s="118"/>
    </row>
    <row r="116" spans="1:12" s="247" customFormat="1" ht="24.75" customHeight="1">
      <c r="A116" s="224" t="s">
        <v>28</v>
      </c>
      <c r="B116" s="110" t="s">
        <v>39</v>
      </c>
      <c r="C116" s="295" t="s">
        <v>13</v>
      </c>
      <c r="D116" s="295" t="s">
        <v>51</v>
      </c>
      <c r="E116" s="325" t="s">
        <v>690</v>
      </c>
      <c r="F116" s="295" t="s">
        <v>29</v>
      </c>
      <c r="G116" s="295"/>
      <c r="H116" s="296">
        <f t="shared" si="12"/>
        <v>0</v>
      </c>
      <c r="I116" s="296">
        <f t="shared" si="12"/>
        <v>239.3</v>
      </c>
      <c r="J116" s="228">
        <f t="shared" si="8"/>
        <v>239.3</v>
      </c>
      <c r="K116" s="296"/>
      <c r="L116" s="118"/>
    </row>
    <row r="117" spans="1:12" s="247" customFormat="1" ht="24" customHeight="1">
      <c r="A117" s="328" t="s">
        <v>9</v>
      </c>
      <c r="B117" s="335" t="s">
        <v>39</v>
      </c>
      <c r="C117" s="336" t="s">
        <v>13</v>
      </c>
      <c r="D117" s="336" t="s">
        <v>51</v>
      </c>
      <c r="E117" s="337" t="s">
        <v>690</v>
      </c>
      <c r="F117" s="336" t="s">
        <v>29</v>
      </c>
      <c r="G117" s="336" t="s">
        <v>10</v>
      </c>
      <c r="H117" s="338">
        <v>0</v>
      </c>
      <c r="I117" s="338">
        <v>239.3</v>
      </c>
      <c r="J117" s="339">
        <f t="shared" si="8"/>
        <v>239.3</v>
      </c>
      <c r="K117" s="338"/>
      <c r="L117" s="340"/>
    </row>
    <row r="118" spans="1:12" s="247" customFormat="1" ht="38.25">
      <c r="A118" s="36" t="s">
        <v>240</v>
      </c>
      <c r="B118" s="111" t="s">
        <v>39</v>
      </c>
      <c r="C118" s="178" t="s">
        <v>13</v>
      </c>
      <c r="D118" s="178" t="s">
        <v>51</v>
      </c>
      <c r="E118" s="22" t="s">
        <v>772</v>
      </c>
      <c r="F118" s="178"/>
      <c r="G118" s="178"/>
      <c r="H118" s="120">
        <f t="shared" ref="H118:I120" si="14">H119</f>
        <v>150</v>
      </c>
      <c r="I118" s="120">
        <f t="shared" si="14"/>
        <v>0</v>
      </c>
      <c r="J118" s="228">
        <f t="shared" si="8"/>
        <v>150</v>
      </c>
      <c r="K118" s="120">
        <f t="shared" ref="K118:L120" si="15">K119</f>
        <v>139.5</v>
      </c>
      <c r="L118" s="120">
        <f t="shared" si="15"/>
        <v>139.5</v>
      </c>
    </row>
    <row r="119" spans="1:12" s="247" customFormat="1" ht="30" customHeight="1">
      <c r="A119" s="224" t="s">
        <v>35</v>
      </c>
      <c r="B119" s="110" t="s">
        <v>39</v>
      </c>
      <c r="C119" s="295" t="s">
        <v>13</v>
      </c>
      <c r="D119" s="295" t="s">
        <v>51</v>
      </c>
      <c r="E119" s="223" t="s">
        <v>772</v>
      </c>
      <c r="F119" s="295" t="s">
        <v>27</v>
      </c>
      <c r="G119" s="295"/>
      <c r="H119" s="120">
        <f t="shared" si="14"/>
        <v>150</v>
      </c>
      <c r="I119" s="120">
        <f t="shared" si="14"/>
        <v>0</v>
      </c>
      <c r="J119" s="228">
        <f t="shared" si="8"/>
        <v>150</v>
      </c>
      <c r="K119" s="120">
        <f t="shared" si="15"/>
        <v>139.5</v>
      </c>
      <c r="L119" s="120">
        <f t="shared" si="15"/>
        <v>139.5</v>
      </c>
    </row>
    <row r="120" spans="1:12" s="247" customFormat="1" ht="38.25">
      <c r="A120" s="224" t="s">
        <v>28</v>
      </c>
      <c r="B120" s="110" t="s">
        <v>39</v>
      </c>
      <c r="C120" s="295" t="s">
        <v>13</v>
      </c>
      <c r="D120" s="295" t="s">
        <v>51</v>
      </c>
      <c r="E120" s="223" t="s">
        <v>772</v>
      </c>
      <c r="F120" s="295" t="s">
        <v>29</v>
      </c>
      <c r="G120" s="295"/>
      <c r="H120" s="120">
        <f t="shared" si="14"/>
        <v>150</v>
      </c>
      <c r="I120" s="120">
        <f t="shared" si="14"/>
        <v>0</v>
      </c>
      <c r="J120" s="228">
        <f t="shared" si="8"/>
        <v>150</v>
      </c>
      <c r="K120" s="120">
        <f t="shared" si="15"/>
        <v>139.5</v>
      </c>
      <c r="L120" s="120">
        <f t="shared" si="15"/>
        <v>139.5</v>
      </c>
    </row>
    <row r="121" spans="1:12" s="247" customFormat="1" ht="17.25" customHeight="1">
      <c r="A121" s="224" t="s">
        <v>9</v>
      </c>
      <c r="B121" s="110" t="s">
        <v>39</v>
      </c>
      <c r="C121" s="295" t="s">
        <v>13</v>
      </c>
      <c r="D121" s="295" t="s">
        <v>51</v>
      </c>
      <c r="E121" s="223" t="s">
        <v>772</v>
      </c>
      <c r="F121" s="295" t="s">
        <v>29</v>
      </c>
      <c r="G121" s="295" t="s">
        <v>10</v>
      </c>
      <c r="H121" s="229">
        <v>150</v>
      </c>
      <c r="I121" s="229"/>
      <c r="J121" s="228">
        <f t="shared" si="8"/>
        <v>150</v>
      </c>
      <c r="K121" s="120">
        <v>139.5</v>
      </c>
      <c r="L121" s="120">
        <v>139.5</v>
      </c>
    </row>
    <row r="122" spans="1:12" ht="61.5" customHeight="1">
      <c r="A122" s="26" t="s">
        <v>55</v>
      </c>
      <c r="B122" s="75" t="s">
        <v>39</v>
      </c>
      <c r="C122" s="295" t="s">
        <v>13</v>
      </c>
      <c r="D122" s="295" t="s">
        <v>51</v>
      </c>
      <c r="E122" s="223" t="s">
        <v>656</v>
      </c>
      <c r="F122" s="295"/>
      <c r="G122" s="295"/>
      <c r="H122" s="296">
        <f>H123+H126+H131</f>
        <v>50</v>
      </c>
      <c r="I122" s="296">
        <f>I123+I126+I131</f>
        <v>0</v>
      </c>
      <c r="J122" s="228">
        <f t="shared" si="8"/>
        <v>50</v>
      </c>
      <c r="K122" s="296">
        <f>K123+K126+K131</f>
        <v>0</v>
      </c>
      <c r="L122" s="296">
        <f>L123+L126+L131</f>
        <v>0</v>
      </c>
    </row>
    <row r="123" spans="1:12" ht="29.25" customHeight="1">
      <c r="A123" s="224" t="s">
        <v>35</v>
      </c>
      <c r="B123" s="110" t="s">
        <v>39</v>
      </c>
      <c r="C123" s="295" t="s">
        <v>13</v>
      </c>
      <c r="D123" s="295" t="s">
        <v>51</v>
      </c>
      <c r="E123" s="223" t="s">
        <v>656</v>
      </c>
      <c r="F123" s="295" t="s">
        <v>27</v>
      </c>
      <c r="G123" s="295"/>
      <c r="H123" s="296">
        <f t="shared" ref="H123:L124" si="16">H124</f>
        <v>50</v>
      </c>
      <c r="I123" s="296">
        <f t="shared" si="16"/>
        <v>-7</v>
      </c>
      <c r="J123" s="228">
        <f t="shared" si="8"/>
        <v>43</v>
      </c>
      <c r="K123" s="296">
        <f t="shared" si="16"/>
        <v>0</v>
      </c>
      <c r="L123" s="296">
        <f t="shared" si="16"/>
        <v>0</v>
      </c>
    </row>
    <row r="124" spans="1:12" ht="41.25" customHeight="1">
      <c r="A124" s="224" t="s">
        <v>28</v>
      </c>
      <c r="B124" s="110" t="s">
        <v>39</v>
      </c>
      <c r="C124" s="295" t="s">
        <v>13</v>
      </c>
      <c r="D124" s="295" t="s">
        <v>51</v>
      </c>
      <c r="E124" s="223" t="s">
        <v>656</v>
      </c>
      <c r="F124" s="295" t="s">
        <v>29</v>
      </c>
      <c r="G124" s="295"/>
      <c r="H124" s="296">
        <f t="shared" si="16"/>
        <v>50</v>
      </c>
      <c r="I124" s="296">
        <f t="shared" si="16"/>
        <v>-7</v>
      </c>
      <c r="J124" s="228">
        <f t="shared" si="8"/>
        <v>43</v>
      </c>
      <c r="K124" s="296">
        <f t="shared" si="16"/>
        <v>0</v>
      </c>
      <c r="L124" s="296">
        <f t="shared" si="16"/>
        <v>0</v>
      </c>
    </row>
    <row r="125" spans="1:12">
      <c r="A125" s="224" t="s">
        <v>9</v>
      </c>
      <c r="B125" s="110" t="s">
        <v>39</v>
      </c>
      <c r="C125" s="295" t="s">
        <v>13</v>
      </c>
      <c r="D125" s="295" t="s">
        <v>51</v>
      </c>
      <c r="E125" s="223" t="s">
        <v>656</v>
      </c>
      <c r="F125" s="295" t="s">
        <v>29</v>
      </c>
      <c r="G125" s="295" t="s">
        <v>10</v>
      </c>
      <c r="H125" s="229">
        <v>50</v>
      </c>
      <c r="I125" s="229">
        <v>-7</v>
      </c>
      <c r="J125" s="228">
        <f t="shared" si="8"/>
        <v>43</v>
      </c>
      <c r="K125" s="120"/>
      <c r="L125" s="120"/>
    </row>
    <row r="126" spans="1:12" ht="26.25" customHeight="1">
      <c r="A126" s="224" t="s">
        <v>123</v>
      </c>
      <c r="B126" s="110" t="s">
        <v>39</v>
      </c>
      <c r="C126" s="295" t="s">
        <v>13</v>
      </c>
      <c r="D126" s="295" t="s">
        <v>51</v>
      </c>
      <c r="E126" s="223" t="s">
        <v>656</v>
      </c>
      <c r="F126" s="295" t="s">
        <v>124</v>
      </c>
      <c r="G126" s="295"/>
      <c r="H126" s="296">
        <f>H127+H129</f>
        <v>0</v>
      </c>
      <c r="I126" s="296"/>
      <c r="J126" s="228">
        <f t="shared" si="8"/>
        <v>0</v>
      </c>
      <c r="K126" s="296">
        <f>K127+K129</f>
        <v>0</v>
      </c>
      <c r="L126" s="296">
        <f>L127+L129</f>
        <v>0</v>
      </c>
    </row>
    <row r="127" spans="1:12" ht="29.25" customHeight="1">
      <c r="A127" s="224" t="s">
        <v>127</v>
      </c>
      <c r="B127" s="110" t="s">
        <v>39</v>
      </c>
      <c r="C127" s="295" t="s">
        <v>13</v>
      </c>
      <c r="D127" s="295" t="s">
        <v>51</v>
      </c>
      <c r="E127" s="223" t="s">
        <v>656</v>
      </c>
      <c r="F127" s="295" t="s">
        <v>126</v>
      </c>
      <c r="G127" s="295"/>
      <c r="H127" s="296">
        <f>H128</f>
        <v>0</v>
      </c>
      <c r="I127" s="296"/>
      <c r="J127" s="228">
        <f t="shared" si="8"/>
        <v>0</v>
      </c>
      <c r="K127" s="296">
        <f>K128</f>
        <v>0</v>
      </c>
      <c r="L127" s="296">
        <f>L128</f>
        <v>0</v>
      </c>
    </row>
    <row r="128" spans="1:12">
      <c r="A128" s="224" t="s">
        <v>9</v>
      </c>
      <c r="B128" s="110" t="s">
        <v>39</v>
      </c>
      <c r="C128" s="295" t="s">
        <v>13</v>
      </c>
      <c r="D128" s="295" t="s">
        <v>51</v>
      </c>
      <c r="E128" s="223" t="s">
        <v>656</v>
      </c>
      <c r="F128" s="295" t="s">
        <v>126</v>
      </c>
      <c r="G128" s="295" t="s">
        <v>10</v>
      </c>
      <c r="H128" s="229"/>
      <c r="I128" s="229"/>
      <c r="J128" s="228">
        <f t="shared" si="8"/>
        <v>0</v>
      </c>
      <c r="K128" s="120">
        <v>0</v>
      </c>
      <c r="L128" s="120">
        <v>0</v>
      </c>
    </row>
    <row r="129" spans="1:12" ht="13.5" customHeight="1">
      <c r="A129" s="224" t="s">
        <v>518</v>
      </c>
      <c r="B129" s="110" t="s">
        <v>39</v>
      </c>
      <c r="C129" s="295" t="s">
        <v>13</v>
      </c>
      <c r="D129" s="295" t="s">
        <v>51</v>
      </c>
      <c r="E129" s="223" t="s">
        <v>656</v>
      </c>
      <c r="F129" s="295" t="s">
        <v>517</v>
      </c>
      <c r="G129" s="295"/>
      <c r="H129" s="296">
        <f>H130</f>
        <v>0</v>
      </c>
      <c r="I129" s="296"/>
      <c r="J129" s="228">
        <f t="shared" si="8"/>
        <v>0</v>
      </c>
      <c r="K129" s="296">
        <f>K130</f>
        <v>0</v>
      </c>
      <c r="L129" s="296">
        <f>L130</f>
        <v>0</v>
      </c>
    </row>
    <row r="130" spans="1:12">
      <c r="A130" s="224" t="s">
        <v>9</v>
      </c>
      <c r="B130" s="110" t="s">
        <v>39</v>
      </c>
      <c r="C130" s="295" t="s">
        <v>13</v>
      </c>
      <c r="D130" s="295" t="s">
        <v>51</v>
      </c>
      <c r="E130" s="223" t="s">
        <v>656</v>
      </c>
      <c r="F130" s="295" t="s">
        <v>517</v>
      </c>
      <c r="G130" s="295" t="s">
        <v>10</v>
      </c>
      <c r="H130" s="229"/>
      <c r="I130" s="229"/>
      <c r="J130" s="228">
        <f t="shared" si="8"/>
        <v>0</v>
      </c>
      <c r="K130" s="120">
        <v>0</v>
      </c>
      <c r="L130" s="120">
        <v>0</v>
      </c>
    </row>
    <row r="131" spans="1:12" ht="12.75" customHeight="1">
      <c r="A131" s="224" t="s">
        <v>30</v>
      </c>
      <c r="B131" s="110" t="s">
        <v>39</v>
      </c>
      <c r="C131" s="295" t="s">
        <v>13</v>
      </c>
      <c r="D131" s="295" t="s">
        <v>51</v>
      </c>
      <c r="E131" s="223" t="s">
        <v>656</v>
      </c>
      <c r="F131" s="295" t="s">
        <v>31</v>
      </c>
      <c r="G131" s="295"/>
      <c r="H131" s="296">
        <f t="shared" ref="H131:L132" si="17">H132</f>
        <v>0</v>
      </c>
      <c r="I131" s="296">
        <f t="shared" si="17"/>
        <v>7</v>
      </c>
      <c r="J131" s="228">
        <f t="shared" si="8"/>
        <v>7</v>
      </c>
      <c r="K131" s="296">
        <f t="shared" si="17"/>
        <v>0</v>
      </c>
      <c r="L131" s="296">
        <f t="shared" si="17"/>
        <v>0</v>
      </c>
    </row>
    <row r="132" spans="1:12" ht="14.25" customHeight="1">
      <c r="A132" s="224" t="s">
        <v>32</v>
      </c>
      <c r="B132" s="110" t="s">
        <v>39</v>
      </c>
      <c r="C132" s="295" t="s">
        <v>13</v>
      </c>
      <c r="D132" s="295" t="s">
        <v>51</v>
      </c>
      <c r="E132" s="223" t="s">
        <v>656</v>
      </c>
      <c r="F132" s="295" t="s">
        <v>33</v>
      </c>
      <c r="G132" s="295"/>
      <c r="H132" s="296">
        <f t="shared" si="17"/>
        <v>0</v>
      </c>
      <c r="I132" s="296">
        <f t="shared" si="17"/>
        <v>7</v>
      </c>
      <c r="J132" s="228">
        <f t="shared" si="8"/>
        <v>7</v>
      </c>
      <c r="K132" s="296">
        <f t="shared" si="17"/>
        <v>0</v>
      </c>
      <c r="L132" s="296">
        <f t="shared" si="17"/>
        <v>0</v>
      </c>
    </row>
    <row r="133" spans="1:12">
      <c r="A133" s="224" t="s">
        <v>94</v>
      </c>
      <c r="B133" s="110" t="s">
        <v>39</v>
      </c>
      <c r="C133" s="295" t="s">
        <v>13</v>
      </c>
      <c r="D133" s="295" t="s">
        <v>51</v>
      </c>
      <c r="E133" s="223" t="s">
        <v>656</v>
      </c>
      <c r="F133" s="295" t="s">
        <v>33</v>
      </c>
      <c r="G133" s="295" t="s">
        <v>10</v>
      </c>
      <c r="H133" s="229"/>
      <c r="I133" s="229">
        <v>7</v>
      </c>
      <c r="J133" s="228">
        <f t="shared" si="8"/>
        <v>7</v>
      </c>
      <c r="K133" s="120">
        <v>0</v>
      </c>
      <c r="L133" s="120">
        <v>0</v>
      </c>
    </row>
    <row r="134" spans="1:12" ht="51">
      <c r="A134" s="92" t="s">
        <v>243</v>
      </c>
      <c r="B134" s="123" t="s">
        <v>39</v>
      </c>
      <c r="C134" s="39" t="s">
        <v>13</v>
      </c>
      <c r="D134" s="39" t="s">
        <v>51</v>
      </c>
      <c r="E134" s="60" t="s">
        <v>657</v>
      </c>
      <c r="F134" s="39"/>
      <c r="G134" s="39"/>
      <c r="H134" s="296">
        <f>H135+H138+H141</f>
        <v>5077</v>
      </c>
      <c r="I134" s="296">
        <f>I135+I138+I141</f>
        <v>746.4</v>
      </c>
      <c r="J134" s="228">
        <f t="shared" si="8"/>
        <v>5823.4</v>
      </c>
      <c r="K134" s="296">
        <f>K135+K138+K141</f>
        <v>4383</v>
      </c>
      <c r="L134" s="296">
        <f>L135+L138+L141</f>
        <v>4115.3</v>
      </c>
    </row>
    <row r="135" spans="1:12" ht="64.5" customHeight="1">
      <c r="A135" s="224" t="s">
        <v>18</v>
      </c>
      <c r="B135" s="110" t="s">
        <v>39</v>
      </c>
      <c r="C135" s="295" t="s">
        <v>13</v>
      </c>
      <c r="D135" s="295" t="s">
        <v>51</v>
      </c>
      <c r="E135" s="223" t="s">
        <v>657</v>
      </c>
      <c r="F135" s="295" t="s">
        <v>19</v>
      </c>
      <c r="G135" s="295"/>
      <c r="H135" s="296">
        <f t="shared" ref="H135:L136" si="18">H136</f>
        <v>2977</v>
      </c>
      <c r="I135" s="296">
        <f t="shared" si="18"/>
        <v>17</v>
      </c>
      <c r="J135" s="228">
        <f t="shared" si="8"/>
        <v>2994</v>
      </c>
      <c r="K135" s="296">
        <f t="shared" si="18"/>
        <v>2620</v>
      </c>
      <c r="L135" s="296">
        <f t="shared" si="18"/>
        <v>2555.3000000000002</v>
      </c>
    </row>
    <row r="136" spans="1:12" ht="38.25">
      <c r="A136" s="224" t="s">
        <v>20</v>
      </c>
      <c r="B136" s="110" t="s">
        <v>39</v>
      </c>
      <c r="C136" s="295" t="s">
        <v>13</v>
      </c>
      <c r="D136" s="295" t="s">
        <v>51</v>
      </c>
      <c r="E136" s="223" t="s">
        <v>657</v>
      </c>
      <c r="F136" s="295" t="s">
        <v>21</v>
      </c>
      <c r="G136" s="295"/>
      <c r="H136" s="296">
        <f t="shared" si="18"/>
        <v>2977</v>
      </c>
      <c r="I136" s="296">
        <f t="shared" si="18"/>
        <v>17</v>
      </c>
      <c r="J136" s="228">
        <f t="shared" si="8"/>
        <v>2994</v>
      </c>
      <c r="K136" s="296">
        <f t="shared" si="18"/>
        <v>2620</v>
      </c>
      <c r="L136" s="296">
        <f t="shared" si="18"/>
        <v>2555.3000000000002</v>
      </c>
    </row>
    <row r="137" spans="1:12">
      <c r="A137" s="224" t="s">
        <v>9</v>
      </c>
      <c r="B137" s="110" t="s">
        <v>39</v>
      </c>
      <c r="C137" s="295" t="s">
        <v>13</v>
      </c>
      <c r="D137" s="295" t="s">
        <v>51</v>
      </c>
      <c r="E137" s="223" t="s">
        <v>657</v>
      </c>
      <c r="F137" s="295" t="s">
        <v>21</v>
      </c>
      <c r="G137" s="295" t="s">
        <v>10</v>
      </c>
      <c r="H137" s="229">
        <v>2977</v>
      </c>
      <c r="I137" s="229">
        <v>17</v>
      </c>
      <c r="J137" s="228">
        <f t="shared" si="8"/>
        <v>2994</v>
      </c>
      <c r="K137" s="120">
        <v>2620</v>
      </c>
      <c r="L137" s="120">
        <v>2555.3000000000002</v>
      </c>
    </row>
    <row r="138" spans="1:12" ht="29.25" customHeight="1">
      <c r="A138" s="224" t="s">
        <v>35</v>
      </c>
      <c r="B138" s="110" t="s">
        <v>39</v>
      </c>
      <c r="C138" s="295" t="s">
        <v>13</v>
      </c>
      <c r="D138" s="295" t="s">
        <v>51</v>
      </c>
      <c r="E138" s="223" t="s">
        <v>657</v>
      </c>
      <c r="F138" s="295" t="s">
        <v>27</v>
      </c>
      <c r="G138" s="295"/>
      <c r="H138" s="296">
        <f t="shared" ref="H138:L139" si="19">H139</f>
        <v>2050</v>
      </c>
      <c r="I138" s="296">
        <f t="shared" si="19"/>
        <v>729.4</v>
      </c>
      <c r="J138" s="228">
        <f t="shared" si="8"/>
        <v>2779.4</v>
      </c>
      <c r="K138" s="296">
        <f t="shared" si="19"/>
        <v>1763</v>
      </c>
      <c r="L138" s="296">
        <f t="shared" si="19"/>
        <v>1560</v>
      </c>
    </row>
    <row r="139" spans="1:12" ht="38.25">
      <c r="A139" s="224" t="s">
        <v>28</v>
      </c>
      <c r="B139" s="110" t="s">
        <v>39</v>
      </c>
      <c r="C139" s="295" t="s">
        <v>13</v>
      </c>
      <c r="D139" s="295" t="s">
        <v>51</v>
      </c>
      <c r="E139" s="223" t="s">
        <v>657</v>
      </c>
      <c r="F139" s="295" t="s">
        <v>29</v>
      </c>
      <c r="G139" s="295"/>
      <c r="H139" s="296">
        <f t="shared" si="19"/>
        <v>2050</v>
      </c>
      <c r="I139" s="296">
        <f t="shared" si="19"/>
        <v>729.4</v>
      </c>
      <c r="J139" s="228">
        <f t="shared" si="8"/>
        <v>2779.4</v>
      </c>
      <c r="K139" s="296">
        <f t="shared" si="19"/>
        <v>1763</v>
      </c>
      <c r="L139" s="296">
        <f t="shared" si="19"/>
        <v>1560</v>
      </c>
    </row>
    <row r="140" spans="1:12" ht="15.75" customHeight="1">
      <c r="A140" s="224" t="s">
        <v>9</v>
      </c>
      <c r="B140" s="110" t="s">
        <v>39</v>
      </c>
      <c r="C140" s="295" t="s">
        <v>13</v>
      </c>
      <c r="D140" s="295" t="s">
        <v>51</v>
      </c>
      <c r="E140" s="223" t="s">
        <v>657</v>
      </c>
      <c r="F140" s="295" t="s">
        <v>29</v>
      </c>
      <c r="G140" s="295" t="s">
        <v>10</v>
      </c>
      <c r="H140" s="229">
        <v>2050</v>
      </c>
      <c r="I140" s="229">
        <f>-8.5+527.9+160+50</f>
        <v>729.4</v>
      </c>
      <c r="J140" s="228">
        <f t="shared" si="8"/>
        <v>2779.4</v>
      </c>
      <c r="K140" s="120">
        <v>1763</v>
      </c>
      <c r="L140" s="120">
        <v>1560</v>
      </c>
    </row>
    <row r="141" spans="1:12" ht="12.75" customHeight="1">
      <c r="A141" s="224" t="s">
        <v>30</v>
      </c>
      <c r="B141" s="110" t="s">
        <v>39</v>
      </c>
      <c r="C141" s="295" t="s">
        <v>13</v>
      </c>
      <c r="D141" s="295" t="s">
        <v>51</v>
      </c>
      <c r="E141" s="223" t="s">
        <v>657</v>
      </c>
      <c r="F141" s="295" t="s">
        <v>31</v>
      </c>
      <c r="G141" s="295"/>
      <c r="H141" s="296">
        <f>H142+H144</f>
        <v>50</v>
      </c>
      <c r="I141" s="296">
        <f>I142+I144</f>
        <v>0</v>
      </c>
      <c r="J141" s="228">
        <f t="shared" si="8"/>
        <v>50</v>
      </c>
      <c r="K141" s="296">
        <f>K142+K144</f>
        <v>0</v>
      </c>
      <c r="L141" s="296">
        <f>L142+L144</f>
        <v>0</v>
      </c>
    </row>
    <row r="142" spans="1:12" ht="15" customHeight="1">
      <c r="A142" s="224" t="s">
        <v>32</v>
      </c>
      <c r="B142" s="110" t="s">
        <v>39</v>
      </c>
      <c r="C142" s="295" t="s">
        <v>13</v>
      </c>
      <c r="D142" s="295" t="s">
        <v>51</v>
      </c>
      <c r="E142" s="223" t="s">
        <v>657</v>
      </c>
      <c r="F142" s="295" t="s">
        <v>33</v>
      </c>
      <c r="G142" s="295"/>
      <c r="H142" s="296">
        <f>H143</f>
        <v>25</v>
      </c>
      <c r="I142" s="296">
        <f>I143</f>
        <v>0</v>
      </c>
      <c r="J142" s="228">
        <f t="shared" si="8"/>
        <v>25</v>
      </c>
      <c r="K142" s="296">
        <f>K143</f>
        <v>0</v>
      </c>
      <c r="L142" s="296">
        <f>L143</f>
        <v>0</v>
      </c>
    </row>
    <row r="143" spans="1:12" ht="16.5" customHeight="1">
      <c r="A143" s="224" t="s">
        <v>94</v>
      </c>
      <c r="B143" s="110" t="s">
        <v>39</v>
      </c>
      <c r="C143" s="295" t="s">
        <v>13</v>
      </c>
      <c r="D143" s="295" t="s">
        <v>51</v>
      </c>
      <c r="E143" s="223" t="s">
        <v>657</v>
      </c>
      <c r="F143" s="295" t="s">
        <v>33</v>
      </c>
      <c r="G143" s="295" t="s">
        <v>10</v>
      </c>
      <c r="H143" s="229">
        <v>25</v>
      </c>
      <c r="I143" s="229"/>
      <c r="J143" s="228">
        <f t="shared" si="8"/>
        <v>25</v>
      </c>
      <c r="K143" s="120"/>
      <c r="L143" s="120"/>
    </row>
    <row r="144" spans="1:12" ht="17.25" customHeight="1">
      <c r="A144" s="224" t="s">
        <v>821</v>
      </c>
      <c r="B144" s="110" t="s">
        <v>39</v>
      </c>
      <c r="C144" s="295" t="s">
        <v>13</v>
      </c>
      <c r="D144" s="295" t="s">
        <v>51</v>
      </c>
      <c r="E144" s="223" t="s">
        <v>657</v>
      </c>
      <c r="F144" s="295" t="s">
        <v>820</v>
      </c>
      <c r="G144" s="295"/>
      <c r="H144" s="296">
        <f>H145</f>
        <v>25</v>
      </c>
      <c r="I144" s="296">
        <f>I145</f>
        <v>0</v>
      </c>
      <c r="J144" s="228">
        <f t="shared" si="8"/>
        <v>25</v>
      </c>
      <c r="K144" s="296">
        <f>K145</f>
        <v>0</v>
      </c>
      <c r="L144" s="296">
        <f>L145</f>
        <v>0</v>
      </c>
    </row>
    <row r="145" spans="1:12" ht="16.5" customHeight="1">
      <c r="A145" s="224" t="s">
        <v>94</v>
      </c>
      <c r="B145" s="110" t="s">
        <v>39</v>
      </c>
      <c r="C145" s="295" t="s">
        <v>13</v>
      </c>
      <c r="D145" s="295" t="s">
        <v>51</v>
      </c>
      <c r="E145" s="223" t="s">
        <v>657</v>
      </c>
      <c r="F145" s="295" t="s">
        <v>820</v>
      </c>
      <c r="G145" s="295" t="s">
        <v>10</v>
      </c>
      <c r="H145" s="229">
        <v>25</v>
      </c>
      <c r="I145" s="229"/>
      <c r="J145" s="228">
        <f t="shared" si="8"/>
        <v>25</v>
      </c>
      <c r="K145" s="120"/>
      <c r="L145" s="120"/>
    </row>
    <row r="146" spans="1:12" ht="63.75" hidden="1">
      <c r="A146" s="92" t="s">
        <v>252</v>
      </c>
      <c r="B146" s="123" t="s">
        <v>39</v>
      </c>
      <c r="C146" s="39" t="s">
        <v>13</v>
      </c>
      <c r="D146" s="39" t="s">
        <v>51</v>
      </c>
      <c r="E146" s="60" t="s">
        <v>658</v>
      </c>
      <c r="F146" s="39"/>
      <c r="G146" s="39"/>
      <c r="H146" s="296">
        <f t="shared" ref="H146:L148" si="20">H147</f>
        <v>0</v>
      </c>
      <c r="I146" s="296"/>
      <c r="J146" s="228">
        <f t="shared" si="8"/>
        <v>0</v>
      </c>
      <c r="K146" s="296">
        <f t="shared" si="20"/>
        <v>0</v>
      </c>
      <c r="L146" s="296">
        <f t="shared" si="20"/>
        <v>0</v>
      </c>
    </row>
    <row r="147" spans="1:12" ht="29.25" hidden="1" customHeight="1">
      <c r="A147" s="224" t="s">
        <v>35</v>
      </c>
      <c r="B147" s="110" t="s">
        <v>39</v>
      </c>
      <c r="C147" s="295" t="s">
        <v>13</v>
      </c>
      <c r="D147" s="295" t="s">
        <v>51</v>
      </c>
      <c r="E147" s="223" t="s">
        <v>658</v>
      </c>
      <c r="F147" s="295" t="s">
        <v>27</v>
      </c>
      <c r="G147" s="295"/>
      <c r="H147" s="296">
        <f t="shared" si="20"/>
        <v>0</v>
      </c>
      <c r="I147" s="296"/>
      <c r="J147" s="228">
        <f t="shared" si="8"/>
        <v>0</v>
      </c>
      <c r="K147" s="296">
        <f t="shared" si="20"/>
        <v>0</v>
      </c>
      <c r="L147" s="296">
        <f t="shared" si="20"/>
        <v>0</v>
      </c>
    </row>
    <row r="148" spans="1:12" ht="38.25" hidden="1">
      <c r="A148" s="224" t="s">
        <v>28</v>
      </c>
      <c r="B148" s="110" t="s">
        <v>39</v>
      </c>
      <c r="C148" s="295" t="s">
        <v>13</v>
      </c>
      <c r="D148" s="295" t="s">
        <v>51</v>
      </c>
      <c r="E148" s="223" t="s">
        <v>658</v>
      </c>
      <c r="F148" s="295" t="s">
        <v>29</v>
      </c>
      <c r="G148" s="295"/>
      <c r="H148" s="296">
        <f t="shared" si="20"/>
        <v>0</v>
      </c>
      <c r="I148" s="296"/>
      <c r="J148" s="228">
        <f t="shared" si="8"/>
        <v>0</v>
      </c>
      <c r="K148" s="296">
        <f t="shared" si="20"/>
        <v>0</v>
      </c>
      <c r="L148" s="296">
        <f t="shared" si="20"/>
        <v>0</v>
      </c>
    </row>
    <row r="149" spans="1:12" hidden="1">
      <c r="A149" s="224" t="s">
        <v>9</v>
      </c>
      <c r="B149" s="110" t="s">
        <v>39</v>
      </c>
      <c r="C149" s="295" t="s">
        <v>13</v>
      </c>
      <c r="D149" s="295" t="s">
        <v>51</v>
      </c>
      <c r="E149" s="223" t="s">
        <v>658</v>
      </c>
      <c r="F149" s="295" t="s">
        <v>29</v>
      </c>
      <c r="G149" s="295" t="s">
        <v>10</v>
      </c>
      <c r="H149" s="229"/>
      <c r="I149" s="229"/>
      <c r="J149" s="228">
        <f t="shared" ref="J149:J212" si="21">H149+I149</f>
        <v>0</v>
      </c>
      <c r="K149" s="120"/>
      <c r="L149" s="120"/>
    </row>
    <row r="150" spans="1:12" ht="51" hidden="1" customHeight="1">
      <c r="A150" s="92" t="s">
        <v>251</v>
      </c>
      <c r="B150" s="123" t="s">
        <v>39</v>
      </c>
      <c r="C150" s="39" t="s">
        <v>13</v>
      </c>
      <c r="D150" s="39" t="s">
        <v>51</v>
      </c>
      <c r="E150" s="60" t="s">
        <v>659</v>
      </c>
      <c r="F150" s="39"/>
      <c r="G150" s="39"/>
      <c r="H150" s="296">
        <f t="shared" ref="H150:L152" si="22">H151</f>
        <v>0</v>
      </c>
      <c r="I150" s="296"/>
      <c r="J150" s="228">
        <f t="shared" si="21"/>
        <v>0</v>
      </c>
      <c r="K150" s="296">
        <f t="shared" si="22"/>
        <v>0</v>
      </c>
      <c r="L150" s="296">
        <f t="shared" si="22"/>
        <v>0</v>
      </c>
    </row>
    <row r="151" spans="1:12" ht="25.5" hidden="1" customHeight="1">
      <c r="A151" s="224" t="s">
        <v>35</v>
      </c>
      <c r="B151" s="110" t="s">
        <v>39</v>
      </c>
      <c r="C151" s="295" t="s">
        <v>13</v>
      </c>
      <c r="D151" s="295" t="s">
        <v>51</v>
      </c>
      <c r="E151" s="223" t="s">
        <v>659</v>
      </c>
      <c r="F151" s="295" t="s">
        <v>27</v>
      </c>
      <c r="G151" s="295"/>
      <c r="H151" s="296">
        <f t="shared" si="22"/>
        <v>0</v>
      </c>
      <c r="I151" s="296"/>
      <c r="J151" s="228">
        <f t="shared" si="21"/>
        <v>0</v>
      </c>
      <c r="K151" s="296">
        <f t="shared" si="22"/>
        <v>0</v>
      </c>
      <c r="L151" s="296">
        <f t="shared" si="22"/>
        <v>0</v>
      </c>
    </row>
    <row r="152" spans="1:12" ht="40.5" hidden="1" customHeight="1">
      <c r="A152" s="224" t="s">
        <v>28</v>
      </c>
      <c r="B152" s="110" t="s">
        <v>39</v>
      </c>
      <c r="C152" s="295" t="s">
        <v>13</v>
      </c>
      <c r="D152" s="295" t="s">
        <v>51</v>
      </c>
      <c r="E152" s="223" t="s">
        <v>659</v>
      </c>
      <c r="F152" s="295" t="s">
        <v>29</v>
      </c>
      <c r="G152" s="295"/>
      <c r="H152" s="296">
        <f t="shared" si="22"/>
        <v>0</v>
      </c>
      <c r="I152" s="296"/>
      <c r="J152" s="228">
        <f t="shared" si="21"/>
        <v>0</v>
      </c>
      <c r="K152" s="296">
        <f t="shared" si="22"/>
        <v>0</v>
      </c>
      <c r="L152" s="296">
        <f t="shared" si="22"/>
        <v>0</v>
      </c>
    </row>
    <row r="153" spans="1:12" ht="12.75" hidden="1" customHeight="1">
      <c r="A153" s="224" t="s">
        <v>9</v>
      </c>
      <c r="B153" s="110" t="s">
        <v>39</v>
      </c>
      <c r="C153" s="295" t="s">
        <v>13</v>
      </c>
      <c r="D153" s="295" t="s">
        <v>51</v>
      </c>
      <c r="E153" s="223" t="s">
        <v>659</v>
      </c>
      <c r="F153" s="295" t="s">
        <v>29</v>
      </c>
      <c r="G153" s="295" t="s">
        <v>10</v>
      </c>
      <c r="H153" s="229"/>
      <c r="I153" s="229"/>
      <c r="J153" s="228">
        <f t="shared" si="21"/>
        <v>0</v>
      </c>
      <c r="K153" s="118"/>
      <c r="L153" s="118"/>
    </row>
    <row r="154" spans="1:12" ht="69" customHeight="1">
      <c r="A154" s="21" t="s">
        <v>250</v>
      </c>
      <c r="B154" s="76" t="s">
        <v>39</v>
      </c>
      <c r="C154" s="178" t="s">
        <v>13</v>
      </c>
      <c r="D154" s="178" t="s">
        <v>51</v>
      </c>
      <c r="E154" s="22" t="s">
        <v>660</v>
      </c>
      <c r="F154" s="178"/>
      <c r="G154" s="178"/>
      <c r="H154" s="296">
        <f>H155+H158</f>
        <v>417.9</v>
      </c>
      <c r="I154" s="296">
        <f>I155+I158</f>
        <v>0</v>
      </c>
      <c r="J154" s="228">
        <f t="shared" si="21"/>
        <v>417.9</v>
      </c>
      <c r="K154" s="296">
        <f>K155+K158</f>
        <v>417.9</v>
      </c>
      <c r="L154" s="296">
        <f>L155+L158</f>
        <v>417.9</v>
      </c>
    </row>
    <row r="155" spans="1:12" ht="79.5" customHeight="1">
      <c r="A155" s="224" t="s">
        <v>18</v>
      </c>
      <c r="B155" s="110" t="s">
        <v>39</v>
      </c>
      <c r="C155" s="295" t="s">
        <v>13</v>
      </c>
      <c r="D155" s="295" t="s">
        <v>51</v>
      </c>
      <c r="E155" s="223" t="s">
        <v>660</v>
      </c>
      <c r="F155" s="295" t="s">
        <v>19</v>
      </c>
      <c r="G155" s="178"/>
      <c r="H155" s="296">
        <f t="shared" ref="H155:L156" si="23">H156</f>
        <v>417.9</v>
      </c>
      <c r="I155" s="296">
        <f t="shared" si="23"/>
        <v>0</v>
      </c>
      <c r="J155" s="228">
        <f t="shared" si="21"/>
        <v>417.9</v>
      </c>
      <c r="K155" s="296">
        <f t="shared" si="23"/>
        <v>417.9</v>
      </c>
      <c r="L155" s="296">
        <f t="shared" si="23"/>
        <v>417.9</v>
      </c>
    </row>
    <row r="156" spans="1:12" ht="27.75" customHeight="1">
      <c r="A156" s="224" t="s">
        <v>20</v>
      </c>
      <c r="B156" s="110" t="s">
        <v>39</v>
      </c>
      <c r="C156" s="295" t="s">
        <v>13</v>
      </c>
      <c r="D156" s="295" t="s">
        <v>51</v>
      </c>
      <c r="E156" s="223" t="s">
        <v>660</v>
      </c>
      <c r="F156" s="295" t="s">
        <v>21</v>
      </c>
      <c r="G156" s="178"/>
      <c r="H156" s="296">
        <f>H157</f>
        <v>417.9</v>
      </c>
      <c r="I156" s="296">
        <f>I157</f>
        <v>0</v>
      </c>
      <c r="J156" s="228">
        <f t="shared" si="21"/>
        <v>417.9</v>
      </c>
      <c r="K156" s="296">
        <f t="shared" si="23"/>
        <v>417.9</v>
      </c>
      <c r="L156" s="296">
        <f t="shared" si="23"/>
        <v>417.9</v>
      </c>
    </row>
    <row r="157" spans="1:12" ht="15" customHeight="1">
      <c r="A157" s="224" t="s">
        <v>11</v>
      </c>
      <c r="B157" s="110" t="s">
        <v>39</v>
      </c>
      <c r="C157" s="295" t="s">
        <v>13</v>
      </c>
      <c r="D157" s="295" t="s">
        <v>51</v>
      </c>
      <c r="E157" s="223" t="s">
        <v>660</v>
      </c>
      <c r="F157" s="295" t="s">
        <v>21</v>
      </c>
      <c r="G157" s="295" t="s">
        <v>12</v>
      </c>
      <c r="H157" s="229">
        <v>417.9</v>
      </c>
      <c r="I157" s="229"/>
      <c r="J157" s="228">
        <f t="shared" si="21"/>
        <v>417.9</v>
      </c>
      <c r="K157" s="118">
        <v>417.9</v>
      </c>
      <c r="L157" s="118">
        <v>417.9</v>
      </c>
    </row>
    <row r="158" spans="1:12" ht="41.25" customHeight="1">
      <c r="A158" s="224" t="s">
        <v>35</v>
      </c>
      <c r="B158" s="110" t="s">
        <v>39</v>
      </c>
      <c r="C158" s="295" t="s">
        <v>13</v>
      </c>
      <c r="D158" s="295" t="s">
        <v>51</v>
      </c>
      <c r="E158" s="223" t="s">
        <v>660</v>
      </c>
      <c r="F158" s="295" t="s">
        <v>27</v>
      </c>
      <c r="G158" s="295"/>
      <c r="H158" s="296">
        <f t="shared" ref="H158:L159" si="24">H159</f>
        <v>0</v>
      </c>
      <c r="I158" s="296"/>
      <c r="J158" s="228">
        <f t="shared" si="21"/>
        <v>0</v>
      </c>
      <c r="K158" s="296">
        <f t="shared" si="24"/>
        <v>0</v>
      </c>
      <c r="L158" s="296">
        <f t="shared" si="24"/>
        <v>0</v>
      </c>
    </row>
    <row r="159" spans="1:12" ht="39.75" customHeight="1">
      <c r="A159" s="224" t="s">
        <v>28</v>
      </c>
      <c r="B159" s="110" t="s">
        <v>39</v>
      </c>
      <c r="C159" s="295" t="s">
        <v>13</v>
      </c>
      <c r="D159" s="295" t="s">
        <v>51</v>
      </c>
      <c r="E159" s="223" t="s">
        <v>660</v>
      </c>
      <c r="F159" s="295" t="s">
        <v>29</v>
      </c>
      <c r="G159" s="295"/>
      <c r="H159" s="296">
        <f t="shared" si="24"/>
        <v>0</v>
      </c>
      <c r="I159" s="296"/>
      <c r="J159" s="228">
        <f t="shared" si="21"/>
        <v>0</v>
      </c>
      <c r="K159" s="296">
        <f t="shared" si="24"/>
        <v>0</v>
      </c>
      <c r="L159" s="296">
        <f t="shared" si="24"/>
        <v>0</v>
      </c>
    </row>
    <row r="160" spans="1:12" ht="16.5" customHeight="1">
      <c r="A160" s="224" t="s">
        <v>57</v>
      </c>
      <c r="B160" s="110" t="s">
        <v>39</v>
      </c>
      <c r="C160" s="295" t="s">
        <v>13</v>
      </c>
      <c r="D160" s="295" t="s">
        <v>51</v>
      </c>
      <c r="E160" s="223" t="s">
        <v>660</v>
      </c>
      <c r="F160" s="295" t="s">
        <v>29</v>
      </c>
      <c r="G160" s="295" t="s">
        <v>12</v>
      </c>
      <c r="H160" s="229"/>
      <c r="I160" s="229"/>
      <c r="J160" s="228">
        <f t="shared" si="21"/>
        <v>0</v>
      </c>
      <c r="K160" s="120"/>
      <c r="L160" s="118"/>
    </row>
    <row r="161" spans="1:12" ht="91.5" customHeight="1">
      <c r="A161" s="224" t="s">
        <v>944</v>
      </c>
      <c r="B161" s="110" t="s">
        <v>39</v>
      </c>
      <c r="C161" s="295" t="s">
        <v>13</v>
      </c>
      <c r="D161" s="295" t="s">
        <v>51</v>
      </c>
      <c r="E161" s="223" t="s">
        <v>855</v>
      </c>
      <c r="F161" s="295"/>
      <c r="G161" s="295"/>
      <c r="H161" s="120">
        <f t="shared" ref="H161:L163" si="25">H162</f>
        <v>0</v>
      </c>
      <c r="I161" s="120"/>
      <c r="J161" s="228">
        <f t="shared" si="21"/>
        <v>0</v>
      </c>
      <c r="K161" s="120">
        <f t="shared" si="25"/>
        <v>0</v>
      </c>
      <c r="L161" s="120">
        <f t="shared" si="25"/>
        <v>0</v>
      </c>
    </row>
    <row r="162" spans="1:12" ht="61.5" customHeight="1">
      <c r="A162" s="224" t="s">
        <v>18</v>
      </c>
      <c r="B162" s="110" t="s">
        <v>39</v>
      </c>
      <c r="C162" s="295" t="s">
        <v>13</v>
      </c>
      <c r="D162" s="295" t="s">
        <v>51</v>
      </c>
      <c r="E162" s="223" t="s">
        <v>855</v>
      </c>
      <c r="F162" s="295" t="s">
        <v>19</v>
      </c>
      <c r="G162" s="295"/>
      <c r="H162" s="120">
        <f t="shared" si="25"/>
        <v>0</v>
      </c>
      <c r="I162" s="120"/>
      <c r="J162" s="228">
        <f t="shared" si="21"/>
        <v>0</v>
      </c>
      <c r="K162" s="120">
        <f t="shared" si="25"/>
        <v>0</v>
      </c>
      <c r="L162" s="120">
        <f t="shared" si="25"/>
        <v>0</v>
      </c>
    </row>
    <row r="163" spans="1:12" ht="25.5" customHeight="1">
      <c r="A163" s="224" t="s">
        <v>20</v>
      </c>
      <c r="B163" s="110" t="s">
        <v>39</v>
      </c>
      <c r="C163" s="295" t="s">
        <v>13</v>
      </c>
      <c r="D163" s="295" t="s">
        <v>51</v>
      </c>
      <c r="E163" s="223" t="s">
        <v>855</v>
      </c>
      <c r="F163" s="295" t="s">
        <v>21</v>
      </c>
      <c r="G163" s="295"/>
      <c r="H163" s="120">
        <f t="shared" si="25"/>
        <v>0</v>
      </c>
      <c r="I163" s="120"/>
      <c r="J163" s="228">
        <f t="shared" si="21"/>
        <v>0</v>
      </c>
      <c r="K163" s="120">
        <f t="shared" si="25"/>
        <v>0</v>
      </c>
      <c r="L163" s="120">
        <f t="shared" si="25"/>
        <v>0</v>
      </c>
    </row>
    <row r="164" spans="1:12" ht="16.5" customHeight="1">
      <c r="A164" s="224" t="s">
        <v>854</v>
      </c>
      <c r="B164" s="110" t="s">
        <v>39</v>
      </c>
      <c r="C164" s="295" t="s">
        <v>13</v>
      </c>
      <c r="D164" s="295" t="s">
        <v>51</v>
      </c>
      <c r="E164" s="223" t="s">
        <v>855</v>
      </c>
      <c r="F164" s="295" t="s">
        <v>21</v>
      </c>
      <c r="G164" s="295" t="s">
        <v>10</v>
      </c>
      <c r="H164" s="229"/>
      <c r="I164" s="229"/>
      <c r="J164" s="228">
        <f t="shared" si="21"/>
        <v>0</v>
      </c>
      <c r="K164" s="120"/>
      <c r="L164" s="118"/>
    </row>
    <row r="165" spans="1:12" ht="24.75" customHeight="1">
      <c r="A165" s="21" t="s">
        <v>256</v>
      </c>
      <c r="B165" s="76" t="s">
        <v>39</v>
      </c>
      <c r="C165" s="178" t="s">
        <v>13</v>
      </c>
      <c r="D165" s="178" t="s">
        <v>51</v>
      </c>
      <c r="E165" s="22" t="s">
        <v>661</v>
      </c>
      <c r="F165" s="178"/>
      <c r="G165" s="178"/>
      <c r="H165" s="296">
        <f>H166+H169</f>
        <v>410.6</v>
      </c>
      <c r="I165" s="296">
        <f>I166+I169</f>
        <v>0</v>
      </c>
      <c r="J165" s="228">
        <f t="shared" si="21"/>
        <v>410.6</v>
      </c>
      <c r="K165" s="296">
        <f>K166+K169</f>
        <v>410.6</v>
      </c>
      <c r="L165" s="296">
        <f>L166+L169</f>
        <v>410.6</v>
      </c>
    </row>
    <row r="166" spans="1:12" ht="81" customHeight="1">
      <c r="A166" s="224" t="s">
        <v>18</v>
      </c>
      <c r="B166" s="110" t="s">
        <v>39</v>
      </c>
      <c r="C166" s="295" t="s">
        <v>13</v>
      </c>
      <c r="D166" s="295" t="s">
        <v>51</v>
      </c>
      <c r="E166" s="223" t="s">
        <v>661</v>
      </c>
      <c r="F166" s="295" t="s">
        <v>19</v>
      </c>
      <c r="G166" s="295"/>
      <c r="H166" s="296">
        <f t="shared" ref="H166:L167" si="26">H167</f>
        <v>410.6</v>
      </c>
      <c r="I166" s="296">
        <f t="shared" si="26"/>
        <v>0</v>
      </c>
      <c r="J166" s="228">
        <f t="shared" si="21"/>
        <v>410.6</v>
      </c>
      <c r="K166" s="296">
        <f t="shared" si="26"/>
        <v>410.6</v>
      </c>
      <c r="L166" s="296">
        <f t="shared" si="26"/>
        <v>410.6</v>
      </c>
    </row>
    <row r="167" spans="1:12" ht="27" customHeight="1">
      <c r="A167" s="224" t="s">
        <v>20</v>
      </c>
      <c r="B167" s="110" t="s">
        <v>39</v>
      </c>
      <c r="C167" s="295" t="s">
        <v>13</v>
      </c>
      <c r="D167" s="295" t="s">
        <v>51</v>
      </c>
      <c r="E167" s="223" t="s">
        <v>661</v>
      </c>
      <c r="F167" s="295" t="s">
        <v>21</v>
      </c>
      <c r="G167" s="295"/>
      <c r="H167" s="296">
        <f t="shared" si="26"/>
        <v>410.6</v>
      </c>
      <c r="I167" s="296">
        <f t="shared" si="26"/>
        <v>0</v>
      </c>
      <c r="J167" s="228">
        <f t="shared" si="21"/>
        <v>410.6</v>
      </c>
      <c r="K167" s="296">
        <f t="shared" si="26"/>
        <v>410.6</v>
      </c>
      <c r="L167" s="296">
        <f t="shared" si="26"/>
        <v>410.6</v>
      </c>
    </row>
    <row r="168" spans="1:12">
      <c r="A168" s="224" t="s">
        <v>11</v>
      </c>
      <c r="B168" s="110" t="s">
        <v>39</v>
      </c>
      <c r="C168" s="295" t="s">
        <v>13</v>
      </c>
      <c r="D168" s="295" t="s">
        <v>51</v>
      </c>
      <c r="E168" s="223" t="s">
        <v>661</v>
      </c>
      <c r="F168" s="295" t="s">
        <v>21</v>
      </c>
      <c r="G168" s="295" t="s">
        <v>12</v>
      </c>
      <c r="H168" s="229">
        <v>410.6</v>
      </c>
      <c r="I168" s="229"/>
      <c r="J168" s="228">
        <f t="shared" si="21"/>
        <v>410.6</v>
      </c>
      <c r="K168" s="120">
        <v>410.6</v>
      </c>
      <c r="L168" s="120">
        <v>410.6</v>
      </c>
    </row>
    <row r="169" spans="1:12" ht="25.5" hidden="1" customHeight="1">
      <c r="A169" s="224" t="s">
        <v>35</v>
      </c>
      <c r="B169" s="110" t="s">
        <v>39</v>
      </c>
      <c r="C169" s="295" t="s">
        <v>13</v>
      </c>
      <c r="D169" s="295" t="s">
        <v>51</v>
      </c>
      <c r="E169" s="223" t="s">
        <v>661</v>
      </c>
      <c r="F169" s="295" t="s">
        <v>27</v>
      </c>
      <c r="G169" s="295"/>
      <c r="H169" s="296">
        <f t="shared" ref="H169:L170" si="27">H170</f>
        <v>0</v>
      </c>
      <c r="I169" s="296"/>
      <c r="J169" s="228">
        <f t="shared" si="21"/>
        <v>0</v>
      </c>
      <c r="K169" s="296">
        <f t="shared" si="27"/>
        <v>0</v>
      </c>
      <c r="L169" s="296">
        <f t="shared" si="27"/>
        <v>0</v>
      </c>
    </row>
    <row r="170" spans="1:12" ht="41.25" hidden="1" customHeight="1">
      <c r="A170" s="224" t="s">
        <v>28</v>
      </c>
      <c r="B170" s="110" t="s">
        <v>39</v>
      </c>
      <c r="C170" s="295" t="s">
        <v>13</v>
      </c>
      <c r="D170" s="295" t="s">
        <v>51</v>
      </c>
      <c r="E170" s="223" t="s">
        <v>661</v>
      </c>
      <c r="F170" s="295" t="s">
        <v>29</v>
      </c>
      <c r="G170" s="295"/>
      <c r="H170" s="296">
        <f t="shared" si="27"/>
        <v>0</v>
      </c>
      <c r="I170" s="296"/>
      <c r="J170" s="228">
        <f t="shared" si="21"/>
        <v>0</v>
      </c>
      <c r="K170" s="296">
        <f t="shared" si="27"/>
        <v>0</v>
      </c>
      <c r="L170" s="296">
        <f t="shared" si="27"/>
        <v>0</v>
      </c>
    </row>
    <row r="171" spans="1:12" ht="12.75" hidden="1" customHeight="1">
      <c r="A171" s="224" t="s">
        <v>57</v>
      </c>
      <c r="B171" s="110" t="s">
        <v>39</v>
      </c>
      <c r="C171" s="295" t="s">
        <v>13</v>
      </c>
      <c r="D171" s="295" t="s">
        <v>51</v>
      </c>
      <c r="E171" s="223" t="s">
        <v>661</v>
      </c>
      <c r="F171" s="295" t="s">
        <v>29</v>
      </c>
      <c r="G171" s="295" t="s">
        <v>12</v>
      </c>
      <c r="H171" s="229"/>
      <c r="I171" s="229"/>
      <c r="J171" s="228">
        <f t="shared" si="21"/>
        <v>0</v>
      </c>
      <c r="K171" s="120"/>
      <c r="L171" s="118"/>
    </row>
    <row r="172" spans="1:12" ht="53.25" hidden="1" customHeight="1">
      <c r="A172" s="224" t="s">
        <v>900</v>
      </c>
      <c r="B172" s="110" t="s">
        <v>39</v>
      </c>
      <c r="C172" s="27" t="s">
        <v>13</v>
      </c>
      <c r="D172" s="27" t="s">
        <v>51</v>
      </c>
      <c r="E172" s="223" t="s">
        <v>901</v>
      </c>
      <c r="F172" s="27"/>
      <c r="G172" s="27"/>
      <c r="H172" s="296">
        <f>H174</f>
        <v>0</v>
      </c>
      <c r="I172" s="296"/>
      <c r="J172" s="228">
        <f t="shared" si="21"/>
        <v>0</v>
      </c>
      <c r="K172" s="296">
        <f>K174</f>
        <v>0</v>
      </c>
      <c r="L172" s="296">
        <f>L174</f>
        <v>0</v>
      </c>
    </row>
    <row r="173" spans="1:12" ht="38.25" hidden="1">
      <c r="A173" s="224" t="s">
        <v>1002</v>
      </c>
      <c r="B173" s="110" t="s">
        <v>39</v>
      </c>
      <c r="C173" s="63" t="s">
        <v>13</v>
      </c>
      <c r="D173" s="63" t="s">
        <v>51</v>
      </c>
      <c r="E173" s="223" t="s">
        <v>903</v>
      </c>
      <c r="F173" s="27"/>
      <c r="G173" s="27"/>
      <c r="H173" s="296">
        <f t="shared" ref="H173:L176" si="28">H174</f>
        <v>0</v>
      </c>
      <c r="I173" s="296"/>
      <c r="J173" s="228">
        <f t="shared" si="21"/>
        <v>0</v>
      </c>
      <c r="K173" s="296">
        <f t="shared" si="28"/>
        <v>0</v>
      </c>
      <c r="L173" s="296">
        <f t="shared" si="28"/>
        <v>0</v>
      </c>
    </row>
    <row r="174" spans="1:12" ht="14.25" hidden="1" customHeight="1">
      <c r="A174" s="224" t="s">
        <v>214</v>
      </c>
      <c r="B174" s="110" t="s">
        <v>39</v>
      </c>
      <c r="C174" s="63" t="s">
        <v>13</v>
      </c>
      <c r="D174" s="63" t="s">
        <v>51</v>
      </c>
      <c r="E174" s="60" t="s">
        <v>902</v>
      </c>
      <c r="F174" s="27"/>
      <c r="G174" s="27"/>
      <c r="H174" s="296">
        <f t="shared" si="28"/>
        <v>0</v>
      </c>
      <c r="I174" s="296"/>
      <c r="J174" s="228">
        <f t="shared" si="21"/>
        <v>0</v>
      </c>
      <c r="K174" s="296">
        <f t="shared" si="28"/>
        <v>0</v>
      </c>
      <c r="L174" s="296">
        <f t="shared" si="28"/>
        <v>0</v>
      </c>
    </row>
    <row r="175" spans="1:12" ht="26.25" hidden="1" customHeight="1">
      <c r="A175" s="224" t="s">
        <v>35</v>
      </c>
      <c r="B175" s="110" t="s">
        <v>39</v>
      </c>
      <c r="C175" s="63" t="s">
        <v>13</v>
      </c>
      <c r="D175" s="63" t="s">
        <v>51</v>
      </c>
      <c r="E175" s="60" t="s">
        <v>902</v>
      </c>
      <c r="F175" s="27" t="s">
        <v>27</v>
      </c>
      <c r="G175" s="27"/>
      <c r="H175" s="296">
        <f t="shared" si="28"/>
        <v>0</v>
      </c>
      <c r="I175" s="296"/>
      <c r="J175" s="228">
        <f t="shared" si="21"/>
        <v>0</v>
      </c>
      <c r="K175" s="296">
        <f t="shared" si="28"/>
        <v>0</v>
      </c>
      <c r="L175" s="296">
        <f t="shared" si="28"/>
        <v>0</v>
      </c>
    </row>
    <row r="176" spans="1:12" ht="26.25" hidden="1" customHeight="1">
      <c r="A176" s="224" t="s">
        <v>28</v>
      </c>
      <c r="B176" s="110" t="s">
        <v>39</v>
      </c>
      <c r="C176" s="63" t="s">
        <v>13</v>
      </c>
      <c r="D176" s="63" t="s">
        <v>51</v>
      </c>
      <c r="E176" s="60" t="s">
        <v>902</v>
      </c>
      <c r="F176" s="27" t="s">
        <v>29</v>
      </c>
      <c r="G176" s="27"/>
      <c r="H176" s="296">
        <f t="shared" si="28"/>
        <v>0</v>
      </c>
      <c r="I176" s="296"/>
      <c r="J176" s="228">
        <f t="shared" si="21"/>
        <v>0</v>
      </c>
      <c r="K176" s="296">
        <f t="shared" si="28"/>
        <v>0</v>
      </c>
      <c r="L176" s="296">
        <f t="shared" si="28"/>
        <v>0</v>
      </c>
    </row>
    <row r="177" spans="1:12" ht="14.25" hidden="1" customHeight="1">
      <c r="A177" s="224" t="s">
        <v>9</v>
      </c>
      <c r="B177" s="110" t="s">
        <v>39</v>
      </c>
      <c r="C177" s="63" t="s">
        <v>13</v>
      </c>
      <c r="D177" s="63" t="s">
        <v>51</v>
      </c>
      <c r="E177" s="60" t="s">
        <v>902</v>
      </c>
      <c r="F177" s="27" t="s">
        <v>29</v>
      </c>
      <c r="G177" s="27" t="s">
        <v>10</v>
      </c>
      <c r="H177" s="229"/>
      <c r="I177" s="229"/>
      <c r="J177" s="228">
        <f t="shared" si="21"/>
        <v>0</v>
      </c>
      <c r="K177" s="118"/>
      <c r="L177" s="118"/>
    </row>
    <row r="178" spans="1:12" s="322" customFormat="1" ht="60.75" customHeight="1">
      <c r="A178" s="321" t="s">
        <v>1042</v>
      </c>
      <c r="B178" s="170" t="s">
        <v>39</v>
      </c>
      <c r="C178" s="295" t="s">
        <v>13</v>
      </c>
      <c r="D178" s="295" t="s">
        <v>51</v>
      </c>
      <c r="E178" s="176" t="s">
        <v>795</v>
      </c>
      <c r="F178" s="295"/>
      <c r="G178" s="295"/>
      <c r="H178" s="317">
        <v>10</v>
      </c>
      <c r="I178" s="317"/>
      <c r="J178" s="228">
        <f t="shared" si="21"/>
        <v>10</v>
      </c>
      <c r="K178" s="317">
        <v>10</v>
      </c>
      <c r="L178" s="317">
        <v>10</v>
      </c>
    </row>
    <row r="179" spans="1:12" s="322" customFormat="1" ht="14.25" customHeight="1">
      <c r="A179" s="321"/>
      <c r="B179" s="170" t="s">
        <v>39</v>
      </c>
      <c r="C179" s="295" t="s">
        <v>13</v>
      </c>
      <c r="D179" s="295" t="s">
        <v>51</v>
      </c>
      <c r="E179" s="176" t="s">
        <v>1041</v>
      </c>
      <c r="F179" s="295"/>
      <c r="G179" s="295"/>
      <c r="H179" s="317">
        <v>10</v>
      </c>
      <c r="I179" s="317"/>
      <c r="J179" s="228">
        <f t="shared" si="21"/>
        <v>10</v>
      </c>
      <c r="K179" s="317">
        <v>10</v>
      </c>
      <c r="L179" s="317">
        <v>10</v>
      </c>
    </row>
    <row r="180" spans="1:12" s="322" customFormat="1" ht="14.25" customHeight="1">
      <c r="A180" s="321" t="s">
        <v>214</v>
      </c>
      <c r="B180" s="170" t="s">
        <v>39</v>
      </c>
      <c r="C180" s="295" t="s">
        <v>13</v>
      </c>
      <c r="D180" s="295" t="s">
        <v>51</v>
      </c>
      <c r="E180" s="176" t="s">
        <v>1041</v>
      </c>
      <c r="F180" s="295"/>
      <c r="G180" s="295"/>
      <c r="H180" s="317">
        <v>10</v>
      </c>
      <c r="I180" s="317"/>
      <c r="J180" s="228">
        <f t="shared" si="21"/>
        <v>10</v>
      </c>
      <c r="K180" s="317">
        <v>10</v>
      </c>
      <c r="L180" s="317">
        <v>10</v>
      </c>
    </row>
    <row r="181" spans="1:12" s="322" customFormat="1" ht="14.25" customHeight="1">
      <c r="A181" s="257" t="s">
        <v>35</v>
      </c>
      <c r="B181" s="170" t="s">
        <v>39</v>
      </c>
      <c r="C181" s="295" t="s">
        <v>13</v>
      </c>
      <c r="D181" s="295" t="s">
        <v>51</v>
      </c>
      <c r="E181" s="176" t="s">
        <v>1041</v>
      </c>
      <c r="F181" s="295" t="s">
        <v>27</v>
      </c>
      <c r="G181" s="295"/>
      <c r="H181" s="317">
        <v>10</v>
      </c>
      <c r="I181" s="317"/>
      <c r="J181" s="228">
        <f t="shared" si="21"/>
        <v>10</v>
      </c>
      <c r="K181" s="317">
        <v>10</v>
      </c>
      <c r="L181" s="317">
        <v>10</v>
      </c>
    </row>
    <row r="182" spans="1:12" s="322" customFormat="1" ht="14.25" customHeight="1">
      <c r="A182" s="257" t="s">
        <v>28</v>
      </c>
      <c r="B182" s="170" t="s">
        <v>39</v>
      </c>
      <c r="C182" s="295" t="s">
        <v>13</v>
      </c>
      <c r="D182" s="295" t="s">
        <v>51</v>
      </c>
      <c r="E182" s="176" t="s">
        <v>1041</v>
      </c>
      <c r="F182" s="295" t="s">
        <v>29</v>
      </c>
      <c r="G182" s="295"/>
      <c r="H182" s="317">
        <v>10</v>
      </c>
      <c r="I182" s="317"/>
      <c r="J182" s="228">
        <f t="shared" si="21"/>
        <v>10</v>
      </c>
      <c r="K182" s="317">
        <v>10</v>
      </c>
      <c r="L182" s="317">
        <v>10</v>
      </c>
    </row>
    <row r="183" spans="1:12" s="322" customFormat="1" ht="14.25" customHeight="1">
      <c r="A183" s="257" t="s">
        <v>9</v>
      </c>
      <c r="B183" s="170" t="s">
        <v>39</v>
      </c>
      <c r="C183" s="295" t="s">
        <v>13</v>
      </c>
      <c r="D183" s="295" t="s">
        <v>51</v>
      </c>
      <c r="E183" s="176" t="s">
        <v>1041</v>
      </c>
      <c r="F183" s="295" t="s">
        <v>29</v>
      </c>
      <c r="G183" s="295" t="s">
        <v>10</v>
      </c>
      <c r="H183" s="317">
        <v>10</v>
      </c>
      <c r="I183" s="317"/>
      <c r="J183" s="228">
        <f t="shared" si="21"/>
        <v>10</v>
      </c>
      <c r="K183" s="317">
        <v>10</v>
      </c>
      <c r="L183" s="317">
        <v>10</v>
      </c>
    </row>
    <row r="184" spans="1:12" s="322" customFormat="1" ht="53.25" customHeight="1">
      <c r="A184" s="323" t="s">
        <v>1034</v>
      </c>
      <c r="B184" s="170" t="s">
        <v>39</v>
      </c>
      <c r="C184" s="295" t="s">
        <v>13</v>
      </c>
      <c r="D184" s="295" t="s">
        <v>51</v>
      </c>
      <c r="E184" s="176" t="s">
        <v>901</v>
      </c>
      <c r="F184" s="295"/>
      <c r="G184" s="295"/>
      <c r="H184" s="317">
        <v>350.5</v>
      </c>
      <c r="I184" s="317"/>
      <c r="J184" s="228">
        <f t="shared" si="21"/>
        <v>350.5</v>
      </c>
      <c r="K184" s="311"/>
      <c r="L184" s="311"/>
    </row>
    <row r="185" spans="1:12" s="322" customFormat="1" ht="14.25" customHeight="1">
      <c r="A185" s="321" t="s">
        <v>214</v>
      </c>
      <c r="B185" s="170" t="s">
        <v>39</v>
      </c>
      <c r="C185" s="295" t="s">
        <v>13</v>
      </c>
      <c r="D185" s="295" t="s">
        <v>51</v>
      </c>
      <c r="E185" s="176" t="s">
        <v>1033</v>
      </c>
      <c r="F185" s="295"/>
      <c r="G185" s="295"/>
      <c r="H185" s="317">
        <v>350.5</v>
      </c>
      <c r="I185" s="317"/>
      <c r="J185" s="228">
        <f t="shared" si="21"/>
        <v>350.5</v>
      </c>
      <c r="K185" s="311"/>
      <c r="L185" s="311"/>
    </row>
    <row r="186" spans="1:12" s="322" customFormat="1" ht="14.25" customHeight="1">
      <c r="A186" s="321"/>
      <c r="B186" s="170" t="s">
        <v>39</v>
      </c>
      <c r="C186" s="295" t="s">
        <v>13</v>
      </c>
      <c r="D186" s="295" t="s">
        <v>51</v>
      </c>
      <c r="E186" s="176" t="s">
        <v>1033</v>
      </c>
      <c r="F186" s="295"/>
      <c r="G186" s="295"/>
      <c r="H186" s="317">
        <v>350.5</v>
      </c>
      <c r="I186" s="317"/>
      <c r="J186" s="228">
        <f t="shared" si="21"/>
        <v>350.5</v>
      </c>
      <c r="K186" s="311"/>
      <c r="L186" s="311"/>
    </row>
    <row r="187" spans="1:12" s="322" customFormat="1" ht="25.5" customHeight="1">
      <c r="A187" s="257" t="s">
        <v>35</v>
      </c>
      <c r="B187" s="170" t="s">
        <v>39</v>
      </c>
      <c r="C187" s="295" t="s">
        <v>13</v>
      </c>
      <c r="D187" s="295" t="s">
        <v>51</v>
      </c>
      <c r="E187" s="176" t="s">
        <v>1033</v>
      </c>
      <c r="F187" s="295" t="s">
        <v>27</v>
      </c>
      <c r="G187" s="295"/>
      <c r="H187" s="317">
        <v>350.5</v>
      </c>
      <c r="I187" s="317"/>
      <c r="J187" s="228">
        <f t="shared" si="21"/>
        <v>350.5</v>
      </c>
      <c r="K187" s="311"/>
      <c r="L187" s="311"/>
    </row>
    <row r="188" spans="1:12" s="322" customFormat="1" ht="25.5" customHeight="1">
      <c r="A188" s="257" t="s">
        <v>28</v>
      </c>
      <c r="B188" s="170" t="s">
        <v>39</v>
      </c>
      <c r="C188" s="295" t="s">
        <v>13</v>
      </c>
      <c r="D188" s="295" t="s">
        <v>51</v>
      </c>
      <c r="E188" s="176" t="s">
        <v>1033</v>
      </c>
      <c r="F188" s="295" t="s">
        <v>29</v>
      </c>
      <c r="G188" s="295"/>
      <c r="H188" s="317">
        <v>350.5</v>
      </c>
      <c r="I188" s="317"/>
      <c r="J188" s="228">
        <f t="shared" si="21"/>
        <v>350.5</v>
      </c>
      <c r="K188" s="311"/>
      <c r="L188" s="311"/>
    </row>
    <row r="189" spans="1:12" s="322" customFormat="1" ht="14.25" customHeight="1">
      <c r="A189" s="257" t="s">
        <v>9</v>
      </c>
      <c r="B189" s="170" t="s">
        <v>39</v>
      </c>
      <c r="C189" s="295" t="s">
        <v>13</v>
      </c>
      <c r="D189" s="295" t="s">
        <v>51</v>
      </c>
      <c r="E189" s="176" t="s">
        <v>1033</v>
      </c>
      <c r="F189" s="295" t="s">
        <v>29</v>
      </c>
      <c r="G189" s="295" t="s">
        <v>10</v>
      </c>
      <c r="H189" s="317">
        <v>350.5</v>
      </c>
      <c r="I189" s="317"/>
      <c r="J189" s="228">
        <f t="shared" si="21"/>
        <v>350.5</v>
      </c>
      <c r="K189" s="311"/>
      <c r="L189" s="311"/>
    </row>
    <row r="190" spans="1:12" ht="38.25">
      <c r="A190" s="281" t="s">
        <v>968</v>
      </c>
      <c r="B190" s="110" t="s">
        <v>39</v>
      </c>
      <c r="C190" s="27" t="s">
        <v>13</v>
      </c>
      <c r="D190" s="27" t="s">
        <v>51</v>
      </c>
      <c r="E190" s="60" t="s">
        <v>969</v>
      </c>
      <c r="F190" s="63"/>
      <c r="G190" s="63"/>
      <c r="H190" s="229">
        <f t="shared" ref="H190:L194" si="29">H191</f>
        <v>104</v>
      </c>
      <c r="I190" s="229">
        <f t="shared" si="29"/>
        <v>0</v>
      </c>
      <c r="J190" s="228">
        <f t="shared" si="21"/>
        <v>104</v>
      </c>
      <c r="K190" s="229">
        <f t="shared" si="29"/>
        <v>0</v>
      </c>
      <c r="L190" s="229">
        <f t="shared" si="29"/>
        <v>0</v>
      </c>
    </row>
    <row r="191" spans="1:12" ht="38.25">
      <c r="A191" s="224" t="s">
        <v>1002</v>
      </c>
      <c r="B191" s="110" t="s">
        <v>39</v>
      </c>
      <c r="C191" s="27" t="s">
        <v>13</v>
      </c>
      <c r="D191" s="27" t="s">
        <v>51</v>
      </c>
      <c r="E191" s="223" t="s">
        <v>970</v>
      </c>
      <c r="F191" s="27"/>
      <c r="G191" s="27"/>
      <c r="H191" s="229">
        <f t="shared" si="29"/>
        <v>104</v>
      </c>
      <c r="I191" s="229">
        <f t="shared" si="29"/>
        <v>0</v>
      </c>
      <c r="J191" s="228">
        <f t="shared" si="21"/>
        <v>104</v>
      </c>
      <c r="K191" s="229">
        <f t="shared" si="29"/>
        <v>0</v>
      </c>
      <c r="L191" s="229">
        <f t="shared" si="29"/>
        <v>0</v>
      </c>
    </row>
    <row r="192" spans="1:12" ht="13.5" customHeight="1">
      <c r="A192" s="224" t="s">
        <v>214</v>
      </c>
      <c r="B192" s="110" t="s">
        <v>39</v>
      </c>
      <c r="C192" s="27" t="s">
        <v>13</v>
      </c>
      <c r="D192" s="27" t="s">
        <v>51</v>
      </c>
      <c r="E192" s="223" t="s">
        <v>970</v>
      </c>
      <c r="F192" s="27"/>
      <c r="G192" s="27"/>
      <c r="H192" s="229">
        <f t="shared" si="29"/>
        <v>104</v>
      </c>
      <c r="I192" s="229">
        <f t="shared" si="29"/>
        <v>0</v>
      </c>
      <c r="J192" s="228">
        <f t="shared" si="21"/>
        <v>104</v>
      </c>
      <c r="K192" s="229">
        <f t="shared" si="29"/>
        <v>0</v>
      </c>
      <c r="L192" s="229">
        <f t="shared" si="29"/>
        <v>0</v>
      </c>
    </row>
    <row r="193" spans="1:12" ht="27" customHeight="1">
      <c r="A193" s="224" t="s">
        <v>35</v>
      </c>
      <c r="B193" s="110" t="s">
        <v>39</v>
      </c>
      <c r="C193" s="27" t="s">
        <v>13</v>
      </c>
      <c r="D193" s="27" t="s">
        <v>51</v>
      </c>
      <c r="E193" s="223" t="s">
        <v>970</v>
      </c>
      <c r="F193" s="27" t="s">
        <v>27</v>
      </c>
      <c r="G193" s="27"/>
      <c r="H193" s="229">
        <f t="shared" si="29"/>
        <v>104</v>
      </c>
      <c r="I193" s="229">
        <f t="shared" si="29"/>
        <v>0</v>
      </c>
      <c r="J193" s="228">
        <f t="shared" si="21"/>
        <v>104</v>
      </c>
      <c r="K193" s="229">
        <f t="shared" si="29"/>
        <v>0</v>
      </c>
      <c r="L193" s="229">
        <f t="shared" si="29"/>
        <v>0</v>
      </c>
    </row>
    <row r="194" spans="1:12" ht="24" customHeight="1">
      <c r="A194" s="224" t="s">
        <v>28</v>
      </c>
      <c r="B194" s="110" t="s">
        <v>39</v>
      </c>
      <c r="C194" s="27" t="s">
        <v>13</v>
      </c>
      <c r="D194" s="27" t="s">
        <v>51</v>
      </c>
      <c r="E194" s="223" t="s">
        <v>970</v>
      </c>
      <c r="F194" s="27" t="s">
        <v>29</v>
      </c>
      <c r="G194" s="27"/>
      <c r="H194" s="229">
        <f t="shared" si="29"/>
        <v>104</v>
      </c>
      <c r="I194" s="229">
        <f t="shared" si="29"/>
        <v>0</v>
      </c>
      <c r="J194" s="228">
        <f t="shared" si="21"/>
        <v>104</v>
      </c>
      <c r="K194" s="229">
        <f t="shared" si="29"/>
        <v>0</v>
      </c>
      <c r="L194" s="229">
        <f t="shared" si="29"/>
        <v>0</v>
      </c>
    </row>
    <row r="195" spans="1:12" ht="15" customHeight="1">
      <c r="A195" s="224" t="s">
        <v>9</v>
      </c>
      <c r="B195" s="110" t="s">
        <v>39</v>
      </c>
      <c r="C195" s="27" t="s">
        <v>13</v>
      </c>
      <c r="D195" s="27" t="s">
        <v>51</v>
      </c>
      <c r="E195" s="223" t="s">
        <v>970</v>
      </c>
      <c r="F195" s="27" t="s">
        <v>29</v>
      </c>
      <c r="G195" s="27" t="s">
        <v>10</v>
      </c>
      <c r="H195" s="229">
        <v>104</v>
      </c>
      <c r="I195" s="229"/>
      <c r="J195" s="228">
        <f t="shared" si="21"/>
        <v>104</v>
      </c>
      <c r="K195" s="120">
        <v>0</v>
      </c>
      <c r="L195" s="120">
        <v>0</v>
      </c>
    </row>
    <row r="196" spans="1:12" ht="41.25" customHeight="1">
      <c r="A196" s="224" t="s">
        <v>1036</v>
      </c>
      <c r="B196" s="110" t="s">
        <v>39</v>
      </c>
      <c r="C196" s="27" t="s">
        <v>13</v>
      </c>
      <c r="D196" s="27" t="s">
        <v>51</v>
      </c>
      <c r="E196" s="223" t="s">
        <v>1004</v>
      </c>
      <c r="F196" s="27"/>
      <c r="G196" s="27"/>
      <c r="H196" s="229">
        <f>H197+H202+H207+H212+H217</f>
        <v>14</v>
      </c>
      <c r="I196" s="229">
        <f>I197+I202+I207+I212+I217</f>
        <v>0</v>
      </c>
      <c r="J196" s="228">
        <f t="shared" si="21"/>
        <v>14</v>
      </c>
      <c r="K196" s="229">
        <f>K197+K202+K207+K212+K217</f>
        <v>6</v>
      </c>
      <c r="L196" s="229">
        <f>L197+L202+L207+L212+L217</f>
        <v>0</v>
      </c>
    </row>
    <row r="197" spans="1:12" ht="52.5" hidden="1" customHeight="1">
      <c r="A197" s="224" t="s">
        <v>1020</v>
      </c>
      <c r="B197" s="110" t="s">
        <v>39</v>
      </c>
      <c r="C197" s="27" t="s">
        <v>13</v>
      </c>
      <c r="D197" s="27" t="s">
        <v>51</v>
      </c>
      <c r="E197" s="223" t="s">
        <v>1005</v>
      </c>
      <c r="F197" s="27"/>
      <c r="G197" s="27"/>
      <c r="H197" s="229">
        <f t="shared" ref="H197:I200" si="30">H198</f>
        <v>0</v>
      </c>
      <c r="I197" s="229">
        <f t="shared" si="30"/>
        <v>0</v>
      </c>
      <c r="J197" s="228">
        <f t="shared" si="21"/>
        <v>0</v>
      </c>
      <c r="K197" s="229">
        <f t="shared" ref="K197:L200" si="31">K198</f>
        <v>0</v>
      </c>
      <c r="L197" s="229">
        <f t="shared" si="31"/>
        <v>0</v>
      </c>
    </row>
    <row r="198" spans="1:12" ht="17.25" hidden="1" customHeight="1">
      <c r="A198" s="224" t="s">
        <v>214</v>
      </c>
      <c r="B198" s="110" t="s">
        <v>39</v>
      </c>
      <c r="C198" s="27" t="s">
        <v>13</v>
      </c>
      <c r="D198" s="27" t="s">
        <v>51</v>
      </c>
      <c r="E198" s="223" t="s">
        <v>1006</v>
      </c>
      <c r="F198" s="27"/>
      <c r="G198" s="27"/>
      <c r="H198" s="229">
        <f t="shared" si="30"/>
        <v>0</v>
      </c>
      <c r="I198" s="229">
        <f t="shared" si="30"/>
        <v>0</v>
      </c>
      <c r="J198" s="228">
        <f t="shared" si="21"/>
        <v>0</v>
      </c>
      <c r="K198" s="229">
        <f t="shared" si="31"/>
        <v>0</v>
      </c>
      <c r="L198" s="229">
        <f t="shared" si="31"/>
        <v>0</v>
      </c>
    </row>
    <row r="199" spans="1:12" ht="38.25" hidden="1">
      <c r="A199" s="224" t="s">
        <v>35</v>
      </c>
      <c r="B199" s="110" t="s">
        <v>39</v>
      </c>
      <c r="C199" s="27" t="s">
        <v>13</v>
      </c>
      <c r="D199" s="27" t="s">
        <v>51</v>
      </c>
      <c r="E199" s="223" t="s">
        <v>1006</v>
      </c>
      <c r="F199" s="27" t="s">
        <v>27</v>
      </c>
      <c r="G199" s="27"/>
      <c r="H199" s="229">
        <f t="shared" si="30"/>
        <v>0</v>
      </c>
      <c r="I199" s="229">
        <f t="shared" si="30"/>
        <v>0</v>
      </c>
      <c r="J199" s="228">
        <f t="shared" si="21"/>
        <v>0</v>
      </c>
      <c r="K199" s="229">
        <f t="shared" si="31"/>
        <v>0</v>
      </c>
      <c r="L199" s="229">
        <f t="shared" si="31"/>
        <v>0</v>
      </c>
    </row>
    <row r="200" spans="1:12" ht="38.25" hidden="1">
      <c r="A200" s="224" t="s">
        <v>28</v>
      </c>
      <c r="B200" s="110" t="s">
        <v>39</v>
      </c>
      <c r="C200" s="27" t="s">
        <v>13</v>
      </c>
      <c r="D200" s="27" t="s">
        <v>51</v>
      </c>
      <c r="E200" s="223" t="s">
        <v>1006</v>
      </c>
      <c r="F200" s="27" t="s">
        <v>29</v>
      </c>
      <c r="G200" s="27"/>
      <c r="H200" s="229">
        <f t="shared" si="30"/>
        <v>0</v>
      </c>
      <c r="I200" s="229">
        <f t="shared" si="30"/>
        <v>0</v>
      </c>
      <c r="J200" s="228">
        <f t="shared" si="21"/>
        <v>0</v>
      </c>
      <c r="K200" s="229">
        <f t="shared" si="31"/>
        <v>0</v>
      </c>
      <c r="L200" s="229">
        <f t="shared" si="31"/>
        <v>0</v>
      </c>
    </row>
    <row r="201" spans="1:12" ht="17.25" hidden="1" customHeight="1">
      <c r="A201" s="224" t="s">
        <v>9</v>
      </c>
      <c r="B201" s="110" t="s">
        <v>39</v>
      </c>
      <c r="C201" s="27" t="s">
        <v>13</v>
      </c>
      <c r="D201" s="27" t="s">
        <v>51</v>
      </c>
      <c r="E201" s="223" t="s">
        <v>1006</v>
      </c>
      <c r="F201" s="27" t="s">
        <v>29</v>
      </c>
      <c r="G201" s="27" t="s">
        <v>10</v>
      </c>
      <c r="H201" s="229"/>
      <c r="I201" s="229"/>
      <c r="J201" s="228">
        <f t="shared" si="21"/>
        <v>0</v>
      </c>
      <c r="K201" s="120"/>
      <c r="L201" s="120"/>
    </row>
    <row r="202" spans="1:12" ht="78" customHeight="1">
      <c r="A202" s="224" t="s">
        <v>1021</v>
      </c>
      <c r="B202" s="110" t="s">
        <v>39</v>
      </c>
      <c r="C202" s="27" t="s">
        <v>13</v>
      </c>
      <c r="D202" s="27" t="s">
        <v>51</v>
      </c>
      <c r="E202" s="223" t="s">
        <v>1007</v>
      </c>
      <c r="F202" s="27"/>
      <c r="G202" s="27"/>
      <c r="H202" s="229">
        <f t="shared" ref="H202:L205" si="32">H203</f>
        <v>10</v>
      </c>
      <c r="I202" s="229">
        <f t="shared" si="32"/>
        <v>0</v>
      </c>
      <c r="J202" s="228">
        <f t="shared" si="21"/>
        <v>10</v>
      </c>
      <c r="K202" s="229">
        <f t="shared" si="32"/>
        <v>0</v>
      </c>
      <c r="L202" s="229">
        <f t="shared" si="32"/>
        <v>0</v>
      </c>
    </row>
    <row r="203" spans="1:12" ht="17.25" customHeight="1">
      <c r="A203" s="224" t="s">
        <v>214</v>
      </c>
      <c r="B203" s="110" t="s">
        <v>39</v>
      </c>
      <c r="C203" s="27" t="s">
        <v>13</v>
      </c>
      <c r="D203" s="27" t="s">
        <v>51</v>
      </c>
      <c r="E203" s="223" t="s">
        <v>1008</v>
      </c>
      <c r="F203" s="27"/>
      <c r="G203" s="27"/>
      <c r="H203" s="229">
        <f t="shared" si="32"/>
        <v>10</v>
      </c>
      <c r="I203" s="229">
        <f t="shared" si="32"/>
        <v>0</v>
      </c>
      <c r="J203" s="228">
        <f t="shared" si="21"/>
        <v>10</v>
      </c>
      <c r="K203" s="229">
        <f t="shared" si="32"/>
        <v>0</v>
      </c>
      <c r="L203" s="229">
        <f t="shared" si="32"/>
        <v>0</v>
      </c>
    </row>
    <row r="204" spans="1:12" ht="30.75" customHeight="1">
      <c r="A204" s="224" t="s">
        <v>35</v>
      </c>
      <c r="B204" s="110" t="s">
        <v>39</v>
      </c>
      <c r="C204" s="27" t="s">
        <v>13</v>
      </c>
      <c r="D204" s="27" t="s">
        <v>51</v>
      </c>
      <c r="E204" s="223" t="s">
        <v>1008</v>
      </c>
      <c r="F204" s="27" t="s">
        <v>27</v>
      </c>
      <c r="G204" s="27"/>
      <c r="H204" s="229">
        <f t="shared" si="32"/>
        <v>10</v>
      </c>
      <c r="I204" s="229">
        <f t="shared" si="32"/>
        <v>0</v>
      </c>
      <c r="J204" s="228">
        <f t="shared" si="21"/>
        <v>10</v>
      </c>
      <c r="K204" s="229">
        <f t="shared" si="32"/>
        <v>0</v>
      </c>
      <c r="L204" s="229">
        <f t="shared" si="32"/>
        <v>0</v>
      </c>
    </row>
    <row r="205" spans="1:12" ht="38.25">
      <c r="A205" s="224" t="s">
        <v>28</v>
      </c>
      <c r="B205" s="110" t="s">
        <v>39</v>
      </c>
      <c r="C205" s="27" t="s">
        <v>13</v>
      </c>
      <c r="D205" s="27" t="s">
        <v>51</v>
      </c>
      <c r="E205" s="223" t="s">
        <v>1008</v>
      </c>
      <c r="F205" s="27" t="s">
        <v>29</v>
      </c>
      <c r="G205" s="27"/>
      <c r="H205" s="229">
        <f t="shared" si="32"/>
        <v>10</v>
      </c>
      <c r="I205" s="229">
        <f t="shared" si="32"/>
        <v>0</v>
      </c>
      <c r="J205" s="228">
        <f t="shared" si="21"/>
        <v>10</v>
      </c>
      <c r="K205" s="229">
        <f t="shared" si="32"/>
        <v>0</v>
      </c>
      <c r="L205" s="229">
        <f t="shared" si="32"/>
        <v>0</v>
      </c>
    </row>
    <row r="206" spans="1:12" ht="17.25" customHeight="1">
      <c r="A206" s="224" t="s">
        <v>9</v>
      </c>
      <c r="B206" s="110" t="s">
        <v>39</v>
      </c>
      <c r="C206" s="27" t="s">
        <v>13</v>
      </c>
      <c r="D206" s="27" t="s">
        <v>51</v>
      </c>
      <c r="E206" s="223" t="s">
        <v>1008</v>
      </c>
      <c r="F206" s="27" t="s">
        <v>29</v>
      </c>
      <c r="G206" s="27" t="s">
        <v>10</v>
      </c>
      <c r="H206" s="229">
        <v>10</v>
      </c>
      <c r="I206" s="229"/>
      <c r="J206" s="228">
        <f t="shared" si="21"/>
        <v>10</v>
      </c>
      <c r="K206" s="120"/>
      <c r="L206" s="120"/>
    </row>
    <row r="207" spans="1:12" ht="51.75" customHeight="1">
      <c r="A207" s="224" t="s">
        <v>1022</v>
      </c>
      <c r="B207" s="110" t="s">
        <v>39</v>
      </c>
      <c r="C207" s="27" t="s">
        <v>13</v>
      </c>
      <c r="D207" s="27" t="s">
        <v>51</v>
      </c>
      <c r="E207" s="223" t="s">
        <v>1009</v>
      </c>
      <c r="F207" s="27"/>
      <c r="G207" s="27"/>
      <c r="H207" s="229">
        <f t="shared" ref="H207:L210" si="33">H208</f>
        <v>2</v>
      </c>
      <c r="I207" s="229">
        <f t="shared" si="33"/>
        <v>0</v>
      </c>
      <c r="J207" s="228">
        <f t="shared" si="21"/>
        <v>2</v>
      </c>
      <c r="K207" s="229">
        <f t="shared" si="33"/>
        <v>4</v>
      </c>
      <c r="L207" s="229">
        <f t="shared" si="33"/>
        <v>0</v>
      </c>
    </row>
    <row r="208" spans="1:12" ht="17.25" customHeight="1">
      <c r="A208" s="224" t="s">
        <v>214</v>
      </c>
      <c r="B208" s="110" t="s">
        <v>39</v>
      </c>
      <c r="C208" s="27" t="s">
        <v>13</v>
      </c>
      <c r="D208" s="27" t="s">
        <v>51</v>
      </c>
      <c r="E208" s="223" t="s">
        <v>1010</v>
      </c>
      <c r="F208" s="27"/>
      <c r="G208" s="27"/>
      <c r="H208" s="229">
        <f t="shared" si="33"/>
        <v>2</v>
      </c>
      <c r="I208" s="229">
        <f t="shared" si="33"/>
        <v>0</v>
      </c>
      <c r="J208" s="228">
        <f t="shared" si="21"/>
        <v>2</v>
      </c>
      <c r="K208" s="229">
        <f t="shared" si="33"/>
        <v>4</v>
      </c>
      <c r="L208" s="229">
        <f t="shared" si="33"/>
        <v>0</v>
      </c>
    </row>
    <row r="209" spans="1:12" ht="27.75" customHeight="1">
      <c r="A209" s="224" t="s">
        <v>35</v>
      </c>
      <c r="B209" s="110" t="s">
        <v>39</v>
      </c>
      <c r="C209" s="27" t="s">
        <v>13</v>
      </c>
      <c r="D209" s="27" t="s">
        <v>51</v>
      </c>
      <c r="E209" s="223" t="s">
        <v>1010</v>
      </c>
      <c r="F209" s="27" t="s">
        <v>27</v>
      </c>
      <c r="G209" s="27"/>
      <c r="H209" s="229">
        <f t="shared" si="33"/>
        <v>2</v>
      </c>
      <c r="I209" s="229">
        <f t="shared" si="33"/>
        <v>0</v>
      </c>
      <c r="J209" s="228">
        <f t="shared" si="21"/>
        <v>2</v>
      </c>
      <c r="K209" s="229">
        <f t="shared" si="33"/>
        <v>4</v>
      </c>
      <c r="L209" s="229">
        <f t="shared" si="33"/>
        <v>0</v>
      </c>
    </row>
    <row r="210" spans="1:12" ht="38.25">
      <c r="A210" s="224" t="s">
        <v>28</v>
      </c>
      <c r="B210" s="110" t="s">
        <v>39</v>
      </c>
      <c r="C210" s="27" t="s">
        <v>13</v>
      </c>
      <c r="D210" s="27" t="s">
        <v>51</v>
      </c>
      <c r="E210" s="223" t="s">
        <v>1010</v>
      </c>
      <c r="F210" s="27" t="s">
        <v>29</v>
      </c>
      <c r="G210" s="27"/>
      <c r="H210" s="229">
        <f t="shared" si="33"/>
        <v>2</v>
      </c>
      <c r="I210" s="229">
        <f t="shared" si="33"/>
        <v>0</v>
      </c>
      <c r="J210" s="228">
        <f t="shared" si="21"/>
        <v>2</v>
      </c>
      <c r="K210" s="229">
        <f t="shared" si="33"/>
        <v>4</v>
      </c>
      <c r="L210" s="229">
        <f t="shared" si="33"/>
        <v>0</v>
      </c>
    </row>
    <row r="211" spans="1:12" ht="17.25" customHeight="1">
      <c r="A211" s="224" t="s">
        <v>9</v>
      </c>
      <c r="B211" s="110" t="s">
        <v>39</v>
      </c>
      <c r="C211" s="27" t="s">
        <v>13</v>
      </c>
      <c r="D211" s="27" t="s">
        <v>51</v>
      </c>
      <c r="E211" s="223" t="s">
        <v>1010</v>
      </c>
      <c r="F211" s="27" t="s">
        <v>29</v>
      </c>
      <c r="G211" s="27" t="s">
        <v>10</v>
      </c>
      <c r="H211" s="229">
        <v>2</v>
      </c>
      <c r="I211" s="229"/>
      <c r="J211" s="228">
        <f t="shared" si="21"/>
        <v>2</v>
      </c>
      <c r="K211" s="120">
        <v>4</v>
      </c>
      <c r="L211" s="120"/>
    </row>
    <row r="212" spans="1:12" ht="38.25" customHeight="1">
      <c r="A212" s="224" t="s">
        <v>1023</v>
      </c>
      <c r="B212" s="110" t="s">
        <v>39</v>
      </c>
      <c r="C212" s="27" t="s">
        <v>13</v>
      </c>
      <c r="D212" s="27" t="s">
        <v>51</v>
      </c>
      <c r="E212" s="223" t="s">
        <v>1011</v>
      </c>
      <c r="F212" s="27"/>
      <c r="G212" s="27"/>
      <c r="H212" s="229">
        <f t="shared" ref="H212:I215" si="34">H213</f>
        <v>1</v>
      </c>
      <c r="I212" s="229">
        <f t="shared" si="34"/>
        <v>0</v>
      </c>
      <c r="J212" s="228">
        <f t="shared" si="21"/>
        <v>1</v>
      </c>
      <c r="K212" s="229">
        <f t="shared" ref="K212:L215" si="35">K213</f>
        <v>1</v>
      </c>
      <c r="L212" s="229">
        <f t="shared" si="35"/>
        <v>0</v>
      </c>
    </row>
    <row r="213" spans="1:12" ht="17.25" customHeight="1">
      <c r="A213" s="224" t="s">
        <v>214</v>
      </c>
      <c r="B213" s="110" t="s">
        <v>39</v>
      </c>
      <c r="C213" s="27" t="s">
        <v>13</v>
      </c>
      <c r="D213" s="27" t="s">
        <v>51</v>
      </c>
      <c r="E213" s="223" t="s">
        <v>1012</v>
      </c>
      <c r="F213" s="27"/>
      <c r="G213" s="27"/>
      <c r="H213" s="229">
        <f t="shared" si="34"/>
        <v>1</v>
      </c>
      <c r="I213" s="229">
        <f t="shared" si="34"/>
        <v>0</v>
      </c>
      <c r="J213" s="228">
        <f t="shared" ref="J213:J276" si="36">H213+I213</f>
        <v>1</v>
      </c>
      <c r="K213" s="229">
        <f t="shared" si="35"/>
        <v>1</v>
      </c>
      <c r="L213" s="229">
        <f t="shared" si="35"/>
        <v>0</v>
      </c>
    </row>
    <row r="214" spans="1:12" ht="29.25" customHeight="1">
      <c r="A214" s="224" t="s">
        <v>35</v>
      </c>
      <c r="B214" s="110" t="s">
        <v>39</v>
      </c>
      <c r="C214" s="27" t="s">
        <v>13</v>
      </c>
      <c r="D214" s="27" t="s">
        <v>51</v>
      </c>
      <c r="E214" s="223" t="s">
        <v>1012</v>
      </c>
      <c r="F214" s="27" t="s">
        <v>27</v>
      </c>
      <c r="G214" s="27"/>
      <c r="H214" s="229">
        <f t="shared" si="34"/>
        <v>1</v>
      </c>
      <c r="I214" s="229">
        <f t="shared" si="34"/>
        <v>0</v>
      </c>
      <c r="J214" s="228">
        <f t="shared" si="36"/>
        <v>1</v>
      </c>
      <c r="K214" s="229">
        <f t="shared" si="35"/>
        <v>1</v>
      </c>
      <c r="L214" s="229">
        <f t="shared" si="35"/>
        <v>0</v>
      </c>
    </row>
    <row r="215" spans="1:12" ht="38.25">
      <c r="A215" s="224" t="s">
        <v>28</v>
      </c>
      <c r="B215" s="110" t="s">
        <v>39</v>
      </c>
      <c r="C215" s="27" t="s">
        <v>13</v>
      </c>
      <c r="D215" s="27" t="s">
        <v>51</v>
      </c>
      <c r="E215" s="223" t="s">
        <v>1012</v>
      </c>
      <c r="F215" s="27" t="s">
        <v>29</v>
      </c>
      <c r="G215" s="27"/>
      <c r="H215" s="229">
        <f t="shared" si="34"/>
        <v>1</v>
      </c>
      <c r="I215" s="229">
        <f t="shared" si="34"/>
        <v>0</v>
      </c>
      <c r="J215" s="228">
        <f t="shared" si="36"/>
        <v>1</v>
      </c>
      <c r="K215" s="229">
        <f t="shared" si="35"/>
        <v>1</v>
      </c>
      <c r="L215" s="229">
        <f t="shared" si="35"/>
        <v>0</v>
      </c>
    </row>
    <row r="216" spans="1:12" ht="17.25" customHeight="1">
      <c r="A216" s="224" t="s">
        <v>9</v>
      </c>
      <c r="B216" s="110" t="s">
        <v>39</v>
      </c>
      <c r="C216" s="27" t="s">
        <v>13</v>
      </c>
      <c r="D216" s="27" t="s">
        <v>51</v>
      </c>
      <c r="E216" s="223" t="s">
        <v>1012</v>
      </c>
      <c r="F216" s="27" t="s">
        <v>29</v>
      </c>
      <c r="G216" s="27" t="s">
        <v>10</v>
      </c>
      <c r="H216" s="229">
        <v>1</v>
      </c>
      <c r="I216" s="229"/>
      <c r="J216" s="228">
        <f t="shared" si="36"/>
        <v>1</v>
      </c>
      <c r="K216" s="120">
        <v>1</v>
      </c>
      <c r="L216" s="120"/>
    </row>
    <row r="217" spans="1:12" ht="51">
      <c r="A217" s="224" t="s">
        <v>1013</v>
      </c>
      <c r="B217" s="110" t="s">
        <v>39</v>
      </c>
      <c r="C217" s="27" t="s">
        <v>13</v>
      </c>
      <c r="D217" s="27" t="s">
        <v>51</v>
      </c>
      <c r="E217" s="223" t="s">
        <v>1015</v>
      </c>
      <c r="F217" s="27"/>
      <c r="G217" s="27"/>
      <c r="H217" s="229">
        <f t="shared" ref="H217:I220" si="37">H218</f>
        <v>1</v>
      </c>
      <c r="I217" s="229">
        <f t="shared" si="37"/>
        <v>0</v>
      </c>
      <c r="J217" s="228">
        <f t="shared" si="36"/>
        <v>1</v>
      </c>
      <c r="K217" s="229">
        <f t="shared" ref="K217:L220" si="38">K218</f>
        <v>1</v>
      </c>
      <c r="L217" s="229">
        <f t="shared" si="38"/>
        <v>0</v>
      </c>
    </row>
    <row r="218" spans="1:12" ht="17.25" customHeight="1">
      <c r="A218" s="224" t="s">
        <v>214</v>
      </c>
      <c r="B218" s="110" t="s">
        <v>39</v>
      </c>
      <c r="C218" s="27" t="s">
        <v>13</v>
      </c>
      <c r="D218" s="27" t="s">
        <v>51</v>
      </c>
      <c r="E218" s="223" t="s">
        <v>1014</v>
      </c>
      <c r="F218" s="27"/>
      <c r="G218" s="27"/>
      <c r="H218" s="229">
        <f t="shared" si="37"/>
        <v>1</v>
      </c>
      <c r="I218" s="229">
        <f t="shared" si="37"/>
        <v>0</v>
      </c>
      <c r="J218" s="228">
        <f t="shared" si="36"/>
        <v>1</v>
      </c>
      <c r="K218" s="229">
        <f t="shared" si="38"/>
        <v>1</v>
      </c>
      <c r="L218" s="229">
        <f t="shared" si="38"/>
        <v>0</v>
      </c>
    </row>
    <row r="219" spans="1:12" ht="30" customHeight="1">
      <c r="A219" s="224" t="s">
        <v>35</v>
      </c>
      <c r="B219" s="110" t="s">
        <v>39</v>
      </c>
      <c r="C219" s="27" t="s">
        <v>13</v>
      </c>
      <c r="D219" s="27" t="s">
        <v>51</v>
      </c>
      <c r="E219" s="223" t="s">
        <v>1014</v>
      </c>
      <c r="F219" s="27" t="s">
        <v>27</v>
      </c>
      <c r="G219" s="27"/>
      <c r="H219" s="229">
        <f t="shared" si="37"/>
        <v>1</v>
      </c>
      <c r="I219" s="229">
        <f t="shared" si="37"/>
        <v>0</v>
      </c>
      <c r="J219" s="228">
        <f t="shared" si="36"/>
        <v>1</v>
      </c>
      <c r="K219" s="229">
        <f t="shared" si="38"/>
        <v>1</v>
      </c>
      <c r="L219" s="229">
        <f t="shared" si="38"/>
        <v>0</v>
      </c>
    </row>
    <row r="220" spans="1:12" ht="38.25">
      <c r="A220" s="224" t="s">
        <v>28</v>
      </c>
      <c r="B220" s="110" t="s">
        <v>39</v>
      </c>
      <c r="C220" s="27" t="s">
        <v>13</v>
      </c>
      <c r="D220" s="27" t="s">
        <v>51</v>
      </c>
      <c r="E220" s="223" t="s">
        <v>1014</v>
      </c>
      <c r="F220" s="27" t="s">
        <v>29</v>
      </c>
      <c r="G220" s="27"/>
      <c r="H220" s="229">
        <f t="shared" si="37"/>
        <v>1</v>
      </c>
      <c r="I220" s="229">
        <f t="shared" si="37"/>
        <v>0</v>
      </c>
      <c r="J220" s="228">
        <f t="shared" si="36"/>
        <v>1</v>
      </c>
      <c r="K220" s="229">
        <f t="shared" si="38"/>
        <v>1</v>
      </c>
      <c r="L220" s="229">
        <f t="shared" si="38"/>
        <v>0</v>
      </c>
    </row>
    <row r="221" spans="1:12" ht="17.25" customHeight="1">
      <c r="A221" s="224" t="s">
        <v>9</v>
      </c>
      <c r="B221" s="110" t="s">
        <v>39</v>
      </c>
      <c r="C221" s="27" t="s">
        <v>13</v>
      </c>
      <c r="D221" s="27" t="s">
        <v>51</v>
      </c>
      <c r="E221" s="223" t="s">
        <v>1014</v>
      </c>
      <c r="F221" s="27" t="s">
        <v>29</v>
      </c>
      <c r="G221" s="27" t="s">
        <v>10</v>
      </c>
      <c r="H221" s="229">
        <v>1</v>
      </c>
      <c r="I221" s="229"/>
      <c r="J221" s="228">
        <f t="shared" si="36"/>
        <v>1</v>
      </c>
      <c r="K221" s="120">
        <v>1</v>
      </c>
      <c r="L221" s="120"/>
    </row>
    <row r="222" spans="1:12" ht="51.75" customHeight="1">
      <c r="A222" s="23" t="s">
        <v>187</v>
      </c>
      <c r="B222" s="77" t="s">
        <v>39</v>
      </c>
      <c r="C222" s="24" t="s">
        <v>186</v>
      </c>
      <c r="D222" s="24" t="s">
        <v>188</v>
      </c>
      <c r="E222" s="22"/>
      <c r="F222" s="24"/>
      <c r="G222" s="24"/>
      <c r="H222" s="226">
        <f>H223+H246+H238</f>
        <v>2520.1999999999998</v>
      </c>
      <c r="I222" s="226">
        <f>I223+I246+I238</f>
        <v>0</v>
      </c>
      <c r="J222" s="228">
        <f t="shared" si="36"/>
        <v>2520.1999999999998</v>
      </c>
      <c r="K222" s="226">
        <f>K223+K246+K238</f>
        <v>2302.5</v>
      </c>
      <c r="L222" s="226">
        <f>L223+L246+L238</f>
        <v>2130</v>
      </c>
    </row>
    <row r="223" spans="1:12" ht="26.25" customHeight="1">
      <c r="A223" s="36" t="s">
        <v>16</v>
      </c>
      <c r="B223" s="111" t="s">
        <v>39</v>
      </c>
      <c r="C223" s="24" t="s">
        <v>186</v>
      </c>
      <c r="D223" s="24" t="s">
        <v>188</v>
      </c>
      <c r="E223" s="22" t="s">
        <v>651</v>
      </c>
      <c r="F223" s="24"/>
      <c r="G223" s="24"/>
      <c r="H223" s="226">
        <f>H224+H234</f>
        <v>2520.1999999999998</v>
      </c>
      <c r="I223" s="226">
        <f>I224+I234</f>
        <v>0</v>
      </c>
      <c r="J223" s="228">
        <f t="shared" si="36"/>
        <v>2520.1999999999998</v>
      </c>
      <c r="K223" s="226">
        <f>K224+K234</f>
        <v>2302.5</v>
      </c>
      <c r="L223" s="226">
        <f>L224+L234</f>
        <v>2130</v>
      </c>
    </row>
    <row r="224" spans="1:12" s="248" customFormat="1" ht="39.75" customHeight="1">
      <c r="A224" s="95" t="s">
        <v>428</v>
      </c>
      <c r="B224" s="96" t="s">
        <v>39</v>
      </c>
      <c r="C224" s="63" t="s">
        <v>186</v>
      </c>
      <c r="D224" s="63" t="s">
        <v>188</v>
      </c>
      <c r="E224" s="60" t="s">
        <v>679</v>
      </c>
      <c r="F224" s="63"/>
      <c r="G224" s="63"/>
      <c r="H224" s="202">
        <f>H225+H228+H231</f>
        <v>2490.1999999999998</v>
      </c>
      <c r="I224" s="202">
        <f>I225+I228+I231</f>
        <v>0</v>
      </c>
      <c r="J224" s="228">
        <f t="shared" si="36"/>
        <v>2490.1999999999998</v>
      </c>
      <c r="K224" s="202">
        <f>K225+K228+K231</f>
        <v>2272.5</v>
      </c>
      <c r="L224" s="202">
        <f>L225+L228+L231</f>
        <v>2100</v>
      </c>
    </row>
    <row r="225" spans="1:12" ht="79.5" customHeight="1">
      <c r="A225" s="224" t="s">
        <v>18</v>
      </c>
      <c r="B225" s="110" t="s">
        <v>39</v>
      </c>
      <c r="C225" s="27" t="s">
        <v>186</v>
      </c>
      <c r="D225" s="27" t="s">
        <v>188</v>
      </c>
      <c r="E225" s="60" t="s">
        <v>679</v>
      </c>
      <c r="F225" s="27" t="s">
        <v>19</v>
      </c>
      <c r="G225" s="27"/>
      <c r="H225" s="296">
        <f t="shared" ref="H225:L226" si="39">H226</f>
        <v>2280</v>
      </c>
      <c r="I225" s="296">
        <f t="shared" si="39"/>
        <v>0</v>
      </c>
      <c r="J225" s="228">
        <f t="shared" si="36"/>
        <v>2280</v>
      </c>
      <c r="K225" s="296">
        <f t="shared" si="39"/>
        <v>2072.5</v>
      </c>
      <c r="L225" s="296">
        <f t="shared" si="39"/>
        <v>2000</v>
      </c>
    </row>
    <row r="226" spans="1:12" ht="26.25" customHeight="1">
      <c r="A226" s="224" t="s">
        <v>444</v>
      </c>
      <c r="B226" s="110" t="s">
        <v>39</v>
      </c>
      <c r="C226" s="27" t="s">
        <v>186</v>
      </c>
      <c r="D226" s="27" t="s">
        <v>188</v>
      </c>
      <c r="E226" s="60" t="s">
        <v>679</v>
      </c>
      <c r="F226" s="27" t="s">
        <v>445</v>
      </c>
      <c r="G226" s="27"/>
      <c r="H226" s="296">
        <f t="shared" si="39"/>
        <v>2280</v>
      </c>
      <c r="I226" s="296">
        <f t="shared" si="39"/>
        <v>0</v>
      </c>
      <c r="J226" s="228">
        <f t="shared" si="36"/>
        <v>2280</v>
      </c>
      <c r="K226" s="296">
        <f t="shared" si="39"/>
        <v>2072.5</v>
      </c>
      <c r="L226" s="296">
        <f t="shared" si="39"/>
        <v>2000</v>
      </c>
    </row>
    <row r="227" spans="1:12" ht="15.75" customHeight="1">
      <c r="A227" s="224" t="s">
        <v>9</v>
      </c>
      <c r="B227" s="110" t="s">
        <v>39</v>
      </c>
      <c r="C227" s="27" t="s">
        <v>186</v>
      </c>
      <c r="D227" s="27" t="s">
        <v>188</v>
      </c>
      <c r="E227" s="60" t="s">
        <v>679</v>
      </c>
      <c r="F227" s="27" t="s">
        <v>445</v>
      </c>
      <c r="G227" s="27" t="s">
        <v>10</v>
      </c>
      <c r="H227" s="229">
        <v>2280</v>
      </c>
      <c r="I227" s="229"/>
      <c r="J227" s="228">
        <f t="shared" si="36"/>
        <v>2280</v>
      </c>
      <c r="K227" s="120">
        <v>2072.5</v>
      </c>
      <c r="L227" s="120">
        <v>2000</v>
      </c>
    </row>
    <row r="228" spans="1:12" ht="28.5" customHeight="1">
      <c r="A228" s="224" t="s">
        <v>35</v>
      </c>
      <c r="B228" s="110" t="s">
        <v>39</v>
      </c>
      <c r="C228" s="27" t="s">
        <v>186</v>
      </c>
      <c r="D228" s="27" t="s">
        <v>188</v>
      </c>
      <c r="E228" s="60" t="s">
        <v>679</v>
      </c>
      <c r="F228" s="27" t="s">
        <v>27</v>
      </c>
      <c r="G228" s="27"/>
      <c r="H228" s="296">
        <f t="shared" ref="H228:L229" si="40">H229</f>
        <v>205.2</v>
      </c>
      <c r="I228" s="296">
        <f t="shared" si="40"/>
        <v>0</v>
      </c>
      <c r="J228" s="228">
        <f t="shared" si="36"/>
        <v>205.2</v>
      </c>
      <c r="K228" s="296">
        <f t="shared" si="40"/>
        <v>200</v>
      </c>
      <c r="L228" s="296">
        <f t="shared" si="40"/>
        <v>100</v>
      </c>
    </row>
    <row r="229" spans="1:12" ht="39.75" customHeight="1">
      <c r="A229" s="224" t="s">
        <v>28</v>
      </c>
      <c r="B229" s="110" t="s">
        <v>39</v>
      </c>
      <c r="C229" s="27" t="s">
        <v>186</v>
      </c>
      <c r="D229" s="27" t="s">
        <v>188</v>
      </c>
      <c r="E229" s="60" t="s">
        <v>679</v>
      </c>
      <c r="F229" s="27" t="s">
        <v>29</v>
      </c>
      <c r="G229" s="27"/>
      <c r="H229" s="296">
        <f t="shared" si="40"/>
        <v>205.2</v>
      </c>
      <c r="I229" s="296">
        <f t="shared" si="40"/>
        <v>0</v>
      </c>
      <c r="J229" s="228">
        <f t="shared" si="36"/>
        <v>205.2</v>
      </c>
      <c r="K229" s="296">
        <f t="shared" si="40"/>
        <v>200</v>
      </c>
      <c r="L229" s="296">
        <f t="shared" si="40"/>
        <v>100</v>
      </c>
    </row>
    <row r="230" spans="1:12">
      <c r="A230" s="224" t="s">
        <v>9</v>
      </c>
      <c r="B230" s="110" t="s">
        <v>39</v>
      </c>
      <c r="C230" s="27" t="s">
        <v>186</v>
      </c>
      <c r="D230" s="27" t="s">
        <v>188</v>
      </c>
      <c r="E230" s="60" t="s">
        <v>679</v>
      </c>
      <c r="F230" s="27" t="s">
        <v>29</v>
      </c>
      <c r="G230" s="27" t="s">
        <v>10</v>
      </c>
      <c r="H230" s="229">
        <v>205.2</v>
      </c>
      <c r="I230" s="229"/>
      <c r="J230" s="228">
        <f t="shared" si="36"/>
        <v>205.2</v>
      </c>
      <c r="K230" s="120">
        <v>200</v>
      </c>
      <c r="L230" s="120">
        <v>100</v>
      </c>
    </row>
    <row r="231" spans="1:12" ht="15" customHeight="1">
      <c r="A231" s="88" t="s">
        <v>30</v>
      </c>
      <c r="B231" s="110" t="s">
        <v>39</v>
      </c>
      <c r="C231" s="27" t="s">
        <v>186</v>
      </c>
      <c r="D231" s="27" t="s">
        <v>188</v>
      </c>
      <c r="E231" s="60" t="s">
        <v>679</v>
      </c>
      <c r="F231" s="27" t="s">
        <v>31</v>
      </c>
      <c r="G231" s="27"/>
      <c r="H231" s="296">
        <f t="shared" ref="H231:L232" si="41">H232</f>
        <v>5</v>
      </c>
      <c r="I231" s="296">
        <f t="shared" si="41"/>
        <v>0</v>
      </c>
      <c r="J231" s="228">
        <f t="shared" si="36"/>
        <v>5</v>
      </c>
      <c r="K231" s="296">
        <f t="shared" si="41"/>
        <v>0</v>
      </c>
      <c r="L231" s="296">
        <f t="shared" si="41"/>
        <v>0</v>
      </c>
    </row>
    <row r="232" spans="1:12" ht="13.5" customHeight="1">
      <c r="A232" s="88" t="s">
        <v>32</v>
      </c>
      <c r="B232" s="110" t="s">
        <v>39</v>
      </c>
      <c r="C232" s="27" t="s">
        <v>186</v>
      </c>
      <c r="D232" s="27" t="s">
        <v>188</v>
      </c>
      <c r="E232" s="60" t="s">
        <v>679</v>
      </c>
      <c r="F232" s="27" t="s">
        <v>33</v>
      </c>
      <c r="G232" s="27"/>
      <c r="H232" s="296">
        <f t="shared" si="41"/>
        <v>5</v>
      </c>
      <c r="I232" s="296">
        <f t="shared" si="41"/>
        <v>0</v>
      </c>
      <c r="J232" s="228">
        <f t="shared" si="36"/>
        <v>5</v>
      </c>
      <c r="K232" s="296">
        <f t="shared" si="41"/>
        <v>0</v>
      </c>
      <c r="L232" s="296">
        <f t="shared" si="41"/>
        <v>0</v>
      </c>
    </row>
    <row r="233" spans="1:12" ht="12.75" customHeight="1">
      <c r="A233" s="88" t="s">
        <v>9</v>
      </c>
      <c r="B233" s="110" t="s">
        <v>39</v>
      </c>
      <c r="C233" s="27" t="s">
        <v>186</v>
      </c>
      <c r="D233" s="27" t="s">
        <v>188</v>
      </c>
      <c r="E233" s="60" t="s">
        <v>679</v>
      </c>
      <c r="F233" s="27" t="s">
        <v>33</v>
      </c>
      <c r="G233" s="27" t="s">
        <v>10</v>
      </c>
      <c r="H233" s="229">
        <v>5</v>
      </c>
      <c r="I233" s="229"/>
      <c r="J233" s="228">
        <f t="shared" si="36"/>
        <v>5</v>
      </c>
      <c r="K233" s="120"/>
      <c r="L233" s="120"/>
    </row>
    <row r="234" spans="1:12" ht="69" customHeight="1">
      <c r="A234" s="260" t="s">
        <v>881</v>
      </c>
      <c r="B234" s="101" t="s">
        <v>39</v>
      </c>
      <c r="C234" s="27" t="s">
        <v>186</v>
      </c>
      <c r="D234" s="27" t="s">
        <v>188</v>
      </c>
      <c r="E234" s="35" t="s">
        <v>697</v>
      </c>
      <c r="F234" s="295"/>
      <c r="G234" s="295"/>
      <c r="H234" s="296">
        <f>H235</f>
        <v>30</v>
      </c>
      <c r="I234" s="296">
        <f>I235</f>
        <v>0</v>
      </c>
      <c r="J234" s="228">
        <f t="shared" si="36"/>
        <v>30</v>
      </c>
      <c r="K234" s="296">
        <f>K235</f>
        <v>30</v>
      </c>
      <c r="L234" s="296">
        <f>L235</f>
        <v>30</v>
      </c>
    </row>
    <row r="235" spans="1:12" ht="12.75" customHeight="1">
      <c r="A235" s="20" t="s">
        <v>73</v>
      </c>
      <c r="B235" s="101" t="s">
        <v>39</v>
      </c>
      <c r="C235" s="27" t="s">
        <v>186</v>
      </c>
      <c r="D235" s="27" t="s">
        <v>188</v>
      </c>
      <c r="E235" s="35" t="s">
        <v>697</v>
      </c>
      <c r="F235" s="295" t="s">
        <v>27</v>
      </c>
      <c r="G235" s="295"/>
      <c r="H235" s="296">
        <f t="shared" ref="H235:L236" si="42">H236</f>
        <v>30</v>
      </c>
      <c r="I235" s="296">
        <f t="shared" si="42"/>
        <v>0</v>
      </c>
      <c r="J235" s="228">
        <f t="shared" si="36"/>
        <v>30</v>
      </c>
      <c r="K235" s="296">
        <f t="shared" si="42"/>
        <v>30</v>
      </c>
      <c r="L235" s="296">
        <f t="shared" si="42"/>
        <v>30</v>
      </c>
    </row>
    <row r="236" spans="1:12" ht="12.75" customHeight="1">
      <c r="A236" s="20" t="s">
        <v>90</v>
      </c>
      <c r="B236" s="101" t="s">
        <v>39</v>
      </c>
      <c r="C236" s="27" t="s">
        <v>186</v>
      </c>
      <c r="D236" s="27" t="s">
        <v>188</v>
      </c>
      <c r="E236" s="35" t="s">
        <v>697</v>
      </c>
      <c r="F236" s="295" t="s">
        <v>29</v>
      </c>
      <c r="G236" s="295"/>
      <c r="H236" s="296">
        <f t="shared" si="42"/>
        <v>30</v>
      </c>
      <c r="I236" s="296">
        <f t="shared" si="42"/>
        <v>0</v>
      </c>
      <c r="J236" s="228">
        <f t="shared" si="36"/>
        <v>30</v>
      </c>
      <c r="K236" s="296">
        <f t="shared" si="42"/>
        <v>30</v>
      </c>
      <c r="L236" s="296">
        <f t="shared" si="42"/>
        <v>30</v>
      </c>
    </row>
    <row r="237" spans="1:12" ht="12.75" customHeight="1">
      <c r="A237" s="224" t="s">
        <v>9</v>
      </c>
      <c r="B237" s="101" t="s">
        <v>39</v>
      </c>
      <c r="C237" s="27" t="s">
        <v>186</v>
      </c>
      <c r="D237" s="27" t="s">
        <v>188</v>
      </c>
      <c r="E237" s="35" t="s">
        <v>697</v>
      </c>
      <c r="F237" s="295" t="s">
        <v>29</v>
      </c>
      <c r="G237" s="295" t="s">
        <v>10</v>
      </c>
      <c r="H237" s="229">
        <v>30</v>
      </c>
      <c r="I237" s="229"/>
      <c r="J237" s="228">
        <f t="shared" si="36"/>
        <v>30</v>
      </c>
      <c r="K237" s="120">
        <v>30</v>
      </c>
      <c r="L237" s="120">
        <v>30</v>
      </c>
    </row>
    <row r="238" spans="1:12" ht="63.75" hidden="1">
      <c r="A238" s="88" t="s">
        <v>781</v>
      </c>
      <c r="B238" s="110" t="s">
        <v>39</v>
      </c>
      <c r="C238" s="27" t="s">
        <v>186</v>
      </c>
      <c r="D238" s="27" t="s">
        <v>188</v>
      </c>
      <c r="E238" s="60" t="s">
        <v>782</v>
      </c>
      <c r="F238" s="27"/>
      <c r="G238" s="27"/>
      <c r="H238" s="296">
        <f>H239</f>
        <v>0</v>
      </c>
      <c r="I238" s="296"/>
      <c r="J238" s="228">
        <f t="shared" si="36"/>
        <v>0</v>
      </c>
      <c r="K238" s="296">
        <f>K239</f>
        <v>0</v>
      </c>
      <c r="L238" s="296">
        <f>L239</f>
        <v>0</v>
      </c>
    </row>
    <row r="239" spans="1:12" ht="15" hidden="1" customHeight="1">
      <c r="A239" s="224" t="s">
        <v>214</v>
      </c>
      <c r="B239" s="110" t="s">
        <v>39</v>
      </c>
      <c r="C239" s="27" t="s">
        <v>186</v>
      </c>
      <c r="D239" s="27" t="s">
        <v>188</v>
      </c>
      <c r="E239" s="60" t="s">
        <v>783</v>
      </c>
      <c r="F239" s="27"/>
      <c r="G239" s="27"/>
      <c r="H239" s="296">
        <f>H240+H243</f>
        <v>0</v>
      </c>
      <c r="I239" s="296"/>
      <c r="J239" s="228">
        <f t="shared" si="36"/>
        <v>0</v>
      </c>
      <c r="K239" s="296">
        <f>K240+K243</f>
        <v>0</v>
      </c>
      <c r="L239" s="296">
        <f>L240+L243</f>
        <v>0</v>
      </c>
    </row>
    <row r="240" spans="1:12" ht="25.5" hidden="1" customHeight="1">
      <c r="A240" s="224" t="s">
        <v>35</v>
      </c>
      <c r="B240" s="110" t="s">
        <v>39</v>
      </c>
      <c r="C240" s="27" t="s">
        <v>186</v>
      </c>
      <c r="D240" s="27" t="s">
        <v>188</v>
      </c>
      <c r="E240" s="60" t="s">
        <v>783</v>
      </c>
      <c r="F240" s="27" t="s">
        <v>27</v>
      </c>
      <c r="G240" s="27"/>
      <c r="H240" s="296">
        <f t="shared" ref="H240:L241" si="43">H241</f>
        <v>0</v>
      </c>
      <c r="I240" s="296"/>
      <c r="J240" s="228">
        <f t="shared" si="36"/>
        <v>0</v>
      </c>
      <c r="K240" s="296">
        <f t="shared" si="43"/>
        <v>0</v>
      </c>
      <c r="L240" s="296">
        <f t="shared" si="43"/>
        <v>0</v>
      </c>
    </row>
    <row r="241" spans="1:16" ht="38.25" hidden="1" customHeight="1">
      <c r="A241" s="224" t="s">
        <v>28</v>
      </c>
      <c r="B241" s="110" t="s">
        <v>39</v>
      </c>
      <c r="C241" s="27" t="s">
        <v>186</v>
      </c>
      <c r="D241" s="27" t="s">
        <v>188</v>
      </c>
      <c r="E241" s="60" t="s">
        <v>783</v>
      </c>
      <c r="F241" s="27" t="s">
        <v>29</v>
      </c>
      <c r="G241" s="27"/>
      <c r="H241" s="296">
        <f t="shared" si="43"/>
        <v>0</v>
      </c>
      <c r="I241" s="296"/>
      <c r="J241" s="228">
        <f t="shared" si="36"/>
        <v>0</v>
      </c>
      <c r="K241" s="296">
        <f t="shared" si="43"/>
        <v>0</v>
      </c>
      <c r="L241" s="296">
        <f t="shared" si="43"/>
        <v>0</v>
      </c>
    </row>
    <row r="242" spans="1:16" ht="12.75" hidden="1" customHeight="1">
      <c r="A242" s="224" t="s">
        <v>9</v>
      </c>
      <c r="B242" s="110" t="s">
        <v>39</v>
      </c>
      <c r="C242" s="27" t="s">
        <v>186</v>
      </c>
      <c r="D242" s="27" t="s">
        <v>188</v>
      </c>
      <c r="E242" s="60" t="s">
        <v>783</v>
      </c>
      <c r="F242" s="27" t="s">
        <v>29</v>
      </c>
      <c r="G242" s="27" t="s">
        <v>10</v>
      </c>
      <c r="H242" s="229"/>
      <c r="I242" s="229"/>
      <c r="J242" s="228">
        <f t="shared" si="36"/>
        <v>0</v>
      </c>
      <c r="K242" s="118"/>
      <c r="L242" s="118"/>
    </row>
    <row r="243" spans="1:16" ht="25.5" hidden="1">
      <c r="A243" s="20" t="s">
        <v>123</v>
      </c>
      <c r="B243" s="110" t="s">
        <v>39</v>
      </c>
      <c r="C243" s="27" t="s">
        <v>186</v>
      </c>
      <c r="D243" s="27" t="s">
        <v>188</v>
      </c>
      <c r="E243" s="60" t="s">
        <v>783</v>
      </c>
      <c r="F243" s="27" t="s">
        <v>124</v>
      </c>
      <c r="G243" s="27"/>
      <c r="H243" s="296">
        <f t="shared" ref="H243:L244" si="44">H244</f>
        <v>0</v>
      </c>
      <c r="I243" s="296"/>
      <c r="J243" s="228">
        <f t="shared" si="36"/>
        <v>0</v>
      </c>
      <c r="K243" s="296">
        <f t="shared" si="44"/>
        <v>0</v>
      </c>
      <c r="L243" s="296">
        <f t="shared" si="44"/>
        <v>0</v>
      </c>
    </row>
    <row r="244" spans="1:16" ht="38.25" hidden="1">
      <c r="A244" s="20" t="s">
        <v>127</v>
      </c>
      <c r="B244" s="110" t="s">
        <v>39</v>
      </c>
      <c r="C244" s="27" t="s">
        <v>186</v>
      </c>
      <c r="D244" s="27" t="s">
        <v>188</v>
      </c>
      <c r="E244" s="60" t="s">
        <v>783</v>
      </c>
      <c r="F244" s="27" t="s">
        <v>126</v>
      </c>
      <c r="G244" s="27"/>
      <c r="H244" s="296">
        <f t="shared" si="44"/>
        <v>0</v>
      </c>
      <c r="I244" s="296"/>
      <c r="J244" s="228">
        <f t="shared" si="36"/>
        <v>0</v>
      </c>
      <c r="K244" s="296">
        <f t="shared" si="44"/>
        <v>0</v>
      </c>
      <c r="L244" s="296">
        <f t="shared" si="44"/>
        <v>0</v>
      </c>
    </row>
    <row r="245" spans="1:16" ht="12.75" hidden="1" customHeight="1">
      <c r="A245" s="224" t="s">
        <v>9</v>
      </c>
      <c r="B245" s="110" t="s">
        <v>39</v>
      </c>
      <c r="C245" s="27" t="s">
        <v>186</v>
      </c>
      <c r="D245" s="27" t="s">
        <v>188</v>
      </c>
      <c r="E245" s="60" t="s">
        <v>783</v>
      </c>
      <c r="F245" s="27" t="s">
        <v>126</v>
      </c>
      <c r="G245" s="27" t="s">
        <v>10</v>
      </c>
      <c r="H245" s="229"/>
      <c r="I245" s="229"/>
      <c r="J245" s="228">
        <f t="shared" si="36"/>
        <v>0</v>
      </c>
      <c r="K245" s="118"/>
      <c r="L245" s="118"/>
    </row>
    <row r="246" spans="1:16" ht="64.5" hidden="1" customHeight="1">
      <c r="A246" s="92" t="s">
        <v>900</v>
      </c>
      <c r="B246" s="123" t="s">
        <v>39</v>
      </c>
      <c r="C246" s="63" t="s">
        <v>186</v>
      </c>
      <c r="D246" s="63" t="s">
        <v>188</v>
      </c>
      <c r="E246" s="60" t="s">
        <v>901</v>
      </c>
      <c r="F246" s="63"/>
      <c r="G246" s="63"/>
      <c r="H246" s="202">
        <f>H248</f>
        <v>0</v>
      </c>
      <c r="I246" s="202"/>
      <c r="J246" s="228">
        <f t="shared" si="36"/>
        <v>0</v>
      </c>
      <c r="K246" s="202">
        <f>K248</f>
        <v>0</v>
      </c>
      <c r="L246" s="202">
        <f>L248</f>
        <v>0</v>
      </c>
    </row>
    <row r="247" spans="1:16" s="247" customFormat="1" ht="54" hidden="1" customHeight="1">
      <c r="A247" s="224" t="s">
        <v>905</v>
      </c>
      <c r="B247" s="110" t="s">
        <v>39</v>
      </c>
      <c r="C247" s="27" t="s">
        <v>186</v>
      </c>
      <c r="D247" s="27" t="s">
        <v>188</v>
      </c>
      <c r="E247" s="223" t="s">
        <v>903</v>
      </c>
      <c r="F247" s="27"/>
      <c r="G247" s="27"/>
      <c r="H247" s="296">
        <f t="shared" ref="H247:L250" si="45">H248</f>
        <v>0</v>
      </c>
      <c r="I247" s="296"/>
      <c r="J247" s="228">
        <f t="shared" si="36"/>
        <v>0</v>
      </c>
      <c r="K247" s="296">
        <f t="shared" si="45"/>
        <v>0</v>
      </c>
      <c r="L247" s="296">
        <f t="shared" si="45"/>
        <v>0</v>
      </c>
    </row>
    <row r="248" spans="1:16" ht="12" hidden="1" customHeight="1">
      <c r="A248" s="224" t="s">
        <v>214</v>
      </c>
      <c r="B248" s="110" t="s">
        <v>39</v>
      </c>
      <c r="C248" s="27" t="s">
        <v>186</v>
      </c>
      <c r="D248" s="27" t="s">
        <v>188</v>
      </c>
      <c r="E248" s="60" t="s">
        <v>902</v>
      </c>
      <c r="F248" s="27"/>
      <c r="G248" s="27"/>
      <c r="H248" s="296">
        <f t="shared" si="45"/>
        <v>0</v>
      </c>
      <c r="I248" s="296"/>
      <c r="J248" s="228">
        <f t="shared" si="36"/>
        <v>0</v>
      </c>
      <c r="K248" s="296">
        <f t="shared" si="45"/>
        <v>0</v>
      </c>
      <c r="L248" s="296">
        <f t="shared" si="45"/>
        <v>0</v>
      </c>
    </row>
    <row r="249" spans="1:16" ht="25.5" hidden="1" customHeight="1">
      <c r="A249" s="224" t="s">
        <v>35</v>
      </c>
      <c r="B249" s="110" t="s">
        <v>39</v>
      </c>
      <c r="C249" s="27" t="s">
        <v>186</v>
      </c>
      <c r="D249" s="27" t="s">
        <v>188</v>
      </c>
      <c r="E249" s="60" t="s">
        <v>902</v>
      </c>
      <c r="F249" s="27" t="s">
        <v>27</v>
      </c>
      <c r="G249" s="27"/>
      <c r="H249" s="296">
        <f t="shared" si="45"/>
        <v>0</v>
      </c>
      <c r="I249" s="296"/>
      <c r="J249" s="228">
        <f t="shared" si="36"/>
        <v>0</v>
      </c>
      <c r="K249" s="296">
        <f t="shared" si="45"/>
        <v>0</v>
      </c>
      <c r="L249" s="296">
        <f t="shared" si="45"/>
        <v>0</v>
      </c>
    </row>
    <row r="250" spans="1:16" ht="39" hidden="1" customHeight="1">
      <c r="A250" s="224" t="s">
        <v>28</v>
      </c>
      <c r="B250" s="110" t="s">
        <v>39</v>
      </c>
      <c r="C250" s="27" t="s">
        <v>186</v>
      </c>
      <c r="D250" s="27" t="s">
        <v>188</v>
      </c>
      <c r="E250" s="60" t="s">
        <v>902</v>
      </c>
      <c r="F250" s="27" t="s">
        <v>29</v>
      </c>
      <c r="G250" s="27"/>
      <c r="H250" s="296">
        <f t="shared" si="45"/>
        <v>0</v>
      </c>
      <c r="I250" s="296"/>
      <c r="J250" s="228">
        <f t="shared" si="36"/>
        <v>0</v>
      </c>
      <c r="K250" s="296">
        <f t="shared" si="45"/>
        <v>0</v>
      </c>
      <c r="L250" s="296">
        <f t="shared" si="45"/>
        <v>0</v>
      </c>
    </row>
    <row r="251" spans="1:16" ht="14.25" hidden="1" customHeight="1">
      <c r="A251" s="224" t="s">
        <v>9</v>
      </c>
      <c r="B251" s="110" t="s">
        <v>39</v>
      </c>
      <c r="C251" s="27" t="s">
        <v>186</v>
      </c>
      <c r="D251" s="27" t="s">
        <v>188</v>
      </c>
      <c r="E251" s="60" t="s">
        <v>902</v>
      </c>
      <c r="F251" s="27" t="s">
        <v>29</v>
      </c>
      <c r="G251" s="27" t="s">
        <v>10</v>
      </c>
      <c r="H251" s="229"/>
      <c r="I251" s="229"/>
      <c r="J251" s="228">
        <f t="shared" si="36"/>
        <v>0</v>
      </c>
      <c r="K251" s="118"/>
      <c r="L251" s="118"/>
    </row>
    <row r="252" spans="1:16" ht="15" customHeight="1">
      <c r="A252" s="36" t="s">
        <v>399</v>
      </c>
      <c r="B252" s="111" t="s">
        <v>39</v>
      </c>
      <c r="C252" s="178" t="s">
        <v>65</v>
      </c>
      <c r="D252" s="178"/>
      <c r="E252" s="178"/>
      <c r="F252" s="178"/>
      <c r="G252" s="178"/>
      <c r="H252" s="226">
        <f>H271+H284+H372+H253+H266</f>
        <v>24211.999999999996</v>
      </c>
      <c r="I252" s="226">
        <f>I271+I284+I372+I253+I266</f>
        <v>100</v>
      </c>
      <c r="J252" s="228">
        <f t="shared" si="36"/>
        <v>24311.999999999996</v>
      </c>
      <c r="K252" s="226">
        <f>K271+K284+K372+K253+K266</f>
        <v>24101.3</v>
      </c>
      <c r="L252" s="226">
        <f>L271+L284+L372+L253+L266</f>
        <v>28781.3</v>
      </c>
      <c r="M252" s="264">
        <f>L252+L619+6</f>
        <v>32868.299999999996</v>
      </c>
      <c r="O252" s="264">
        <f>K252+K1546+K619</f>
        <v>28666.3</v>
      </c>
      <c r="P252" s="264">
        <f>L252+L1546+L619</f>
        <v>33346.299999999996</v>
      </c>
    </row>
    <row r="253" spans="1:16" ht="15" customHeight="1">
      <c r="A253" s="36" t="s">
        <v>885</v>
      </c>
      <c r="B253" s="111" t="s">
        <v>39</v>
      </c>
      <c r="C253" s="178" t="s">
        <v>65</v>
      </c>
      <c r="D253" s="178" t="s">
        <v>886</v>
      </c>
      <c r="E253" s="178"/>
      <c r="F253" s="178"/>
      <c r="G253" s="178"/>
      <c r="H253" s="226">
        <f t="shared" ref="H253:I257" si="46">H254</f>
        <v>356.3</v>
      </c>
      <c r="I253" s="226">
        <f t="shared" si="46"/>
        <v>0</v>
      </c>
      <c r="J253" s="228">
        <f t="shared" si="36"/>
        <v>356.3</v>
      </c>
      <c r="K253" s="226">
        <f t="shared" ref="K253:L257" si="47">K254</f>
        <v>356.3</v>
      </c>
      <c r="L253" s="226">
        <f t="shared" si="47"/>
        <v>356.3</v>
      </c>
    </row>
    <row r="254" spans="1:16" ht="25.5">
      <c r="A254" s="36" t="s">
        <v>16</v>
      </c>
      <c r="B254" s="111" t="s">
        <v>39</v>
      </c>
      <c r="C254" s="178" t="s">
        <v>65</v>
      </c>
      <c r="D254" s="178" t="s">
        <v>886</v>
      </c>
      <c r="E254" s="178" t="s">
        <v>651</v>
      </c>
      <c r="F254" s="178"/>
      <c r="G254" s="178"/>
      <c r="H254" s="226">
        <f t="shared" si="46"/>
        <v>356.3</v>
      </c>
      <c r="I254" s="226">
        <f t="shared" si="46"/>
        <v>0</v>
      </c>
      <c r="J254" s="228">
        <f t="shared" si="36"/>
        <v>356.3</v>
      </c>
      <c r="K254" s="226">
        <f t="shared" si="47"/>
        <v>356.3</v>
      </c>
      <c r="L254" s="226">
        <f t="shared" si="47"/>
        <v>356.3</v>
      </c>
    </row>
    <row r="255" spans="1:16" ht="65.25" customHeight="1">
      <c r="A255" s="224" t="s">
        <v>1053</v>
      </c>
      <c r="B255" s="110" t="s">
        <v>39</v>
      </c>
      <c r="C255" s="295" t="s">
        <v>65</v>
      </c>
      <c r="D255" s="295" t="s">
        <v>886</v>
      </c>
      <c r="E255" s="295" t="s">
        <v>1052</v>
      </c>
      <c r="F255" s="295"/>
      <c r="G255" s="295"/>
      <c r="H255" s="296">
        <f t="shared" si="46"/>
        <v>356.3</v>
      </c>
      <c r="I255" s="296">
        <f t="shared" si="46"/>
        <v>0</v>
      </c>
      <c r="J255" s="228">
        <f t="shared" si="36"/>
        <v>356.3</v>
      </c>
      <c r="K255" s="296">
        <f t="shared" si="47"/>
        <v>356.3</v>
      </c>
      <c r="L255" s="296">
        <f t="shared" si="47"/>
        <v>356.3</v>
      </c>
    </row>
    <row r="256" spans="1:16" ht="30" customHeight="1">
      <c r="A256" s="224" t="s">
        <v>35</v>
      </c>
      <c r="B256" s="110" t="s">
        <v>39</v>
      </c>
      <c r="C256" s="295" t="s">
        <v>65</v>
      </c>
      <c r="D256" s="295" t="s">
        <v>886</v>
      </c>
      <c r="E256" s="295" t="s">
        <v>1052</v>
      </c>
      <c r="F256" s="295" t="s">
        <v>27</v>
      </c>
      <c r="G256" s="295"/>
      <c r="H256" s="296">
        <f t="shared" si="46"/>
        <v>356.3</v>
      </c>
      <c r="I256" s="296">
        <f t="shared" si="46"/>
        <v>0</v>
      </c>
      <c r="J256" s="228">
        <f t="shared" si="36"/>
        <v>356.3</v>
      </c>
      <c r="K256" s="296">
        <f t="shared" si="47"/>
        <v>356.3</v>
      </c>
      <c r="L256" s="296">
        <f t="shared" si="47"/>
        <v>356.3</v>
      </c>
    </row>
    <row r="257" spans="1:12" ht="38.25">
      <c r="A257" s="224" t="s">
        <v>28</v>
      </c>
      <c r="B257" s="110" t="s">
        <v>39</v>
      </c>
      <c r="C257" s="295" t="s">
        <v>65</v>
      </c>
      <c r="D257" s="295" t="s">
        <v>886</v>
      </c>
      <c r="E257" s="295" t="s">
        <v>1052</v>
      </c>
      <c r="F257" s="295" t="s">
        <v>29</v>
      </c>
      <c r="G257" s="295"/>
      <c r="H257" s="296">
        <f t="shared" si="46"/>
        <v>356.3</v>
      </c>
      <c r="I257" s="296">
        <f t="shared" si="46"/>
        <v>0</v>
      </c>
      <c r="J257" s="228">
        <f t="shared" si="36"/>
        <v>356.3</v>
      </c>
      <c r="K257" s="296">
        <f t="shared" si="47"/>
        <v>356.3</v>
      </c>
      <c r="L257" s="296">
        <f t="shared" si="47"/>
        <v>356.3</v>
      </c>
    </row>
    <row r="258" spans="1:12" ht="15" customHeight="1">
      <c r="A258" s="224" t="s">
        <v>11</v>
      </c>
      <c r="B258" s="110" t="s">
        <v>39</v>
      </c>
      <c r="C258" s="295" t="s">
        <v>65</v>
      </c>
      <c r="D258" s="295" t="s">
        <v>886</v>
      </c>
      <c r="E258" s="295" t="s">
        <v>1052</v>
      </c>
      <c r="F258" s="295" t="s">
        <v>29</v>
      </c>
      <c r="G258" s="295" t="s">
        <v>12</v>
      </c>
      <c r="H258" s="296">
        <v>356.3</v>
      </c>
      <c r="I258" s="296"/>
      <c r="J258" s="228">
        <f t="shared" si="36"/>
        <v>356.3</v>
      </c>
      <c r="K258" s="296">
        <v>356.3</v>
      </c>
      <c r="L258" s="296">
        <v>356.3</v>
      </c>
    </row>
    <row r="259" spans="1:12" ht="38.25" hidden="1">
      <c r="A259" s="224" t="s">
        <v>681</v>
      </c>
      <c r="B259" s="110" t="s">
        <v>39</v>
      </c>
      <c r="C259" s="295" t="s">
        <v>65</v>
      </c>
      <c r="D259" s="295" t="s">
        <v>886</v>
      </c>
      <c r="E259" s="295" t="s">
        <v>889</v>
      </c>
      <c r="F259" s="295"/>
      <c r="G259" s="295"/>
      <c r="H259" s="296">
        <f t="shared" ref="H259:H264" si="48">H260</f>
        <v>0</v>
      </c>
      <c r="I259" s="296"/>
      <c r="J259" s="228">
        <f t="shared" si="36"/>
        <v>0</v>
      </c>
      <c r="K259" s="296">
        <f t="shared" ref="K259:L261" si="49">K260</f>
        <v>0</v>
      </c>
      <c r="L259" s="296">
        <f t="shared" si="49"/>
        <v>0</v>
      </c>
    </row>
    <row r="260" spans="1:12" ht="40.5" hidden="1" customHeight="1">
      <c r="A260" s="224" t="s">
        <v>887</v>
      </c>
      <c r="B260" s="110" t="s">
        <v>39</v>
      </c>
      <c r="C260" s="295" t="s">
        <v>65</v>
      </c>
      <c r="D260" s="295" t="s">
        <v>886</v>
      </c>
      <c r="E260" s="295" t="s">
        <v>890</v>
      </c>
      <c r="F260" s="295"/>
      <c r="G260" s="295"/>
      <c r="H260" s="296">
        <f t="shared" si="48"/>
        <v>0</v>
      </c>
      <c r="I260" s="296"/>
      <c r="J260" s="228">
        <f t="shared" si="36"/>
        <v>0</v>
      </c>
      <c r="K260" s="296">
        <f t="shared" si="49"/>
        <v>0</v>
      </c>
      <c r="L260" s="296">
        <f t="shared" si="49"/>
        <v>0</v>
      </c>
    </row>
    <row r="261" spans="1:12" ht="28.5" hidden="1" customHeight="1">
      <c r="A261" s="224" t="s">
        <v>888</v>
      </c>
      <c r="B261" s="110" t="s">
        <v>39</v>
      </c>
      <c r="C261" s="295" t="s">
        <v>65</v>
      </c>
      <c r="D261" s="295" t="s">
        <v>886</v>
      </c>
      <c r="E261" s="295" t="s">
        <v>891</v>
      </c>
      <c r="F261" s="295"/>
      <c r="G261" s="295"/>
      <c r="H261" s="296">
        <f t="shared" si="48"/>
        <v>0</v>
      </c>
      <c r="I261" s="296"/>
      <c r="J261" s="228">
        <f t="shared" si="36"/>
        <v>0</v>
      </c>
      <c r="K261" s="296">
        <f t="shared" si="49"/>
        <v>0</v>
      </c>
      <c r="L261" s="296">
        <f t="shared" si="49"/>
        <v>0</v>
      </c>
    </row>
    <row r="262" spans="1:12" ht="76.5" hidden="1" customHeight="1">
      <c r="A262" s="224" t="s">
        <v>894</v>
      </c>
      <c r="B262" s="110" t="s">
        <v>39</v>
      </c>
      <c r="C262" s="295" t="s">
        <v>65</v>
      </c>
      <c r="D262" s="295" t="s">
        <v>886</v>
      </c>
      <c r="E262" s="295" t="s">
        <v>895</v>
      </c>
      <c r="F262" s="295"/>
      <c r="G262" s="295"/>
      <c r="H262" s="296">
        <f t="shared" si="48"/>
        <v>0</v>
      </c>
      <c r="I262" s="296"/>
      <c r="J262" s="228">
        <f t="shared" si="36"/>
        <v>0</v>
      </c>
      <c r="K262" s="296">
        <f>K263+K264+K265</f>
        <v>0</v>
      </c>
      <c r="L262" s="296">
        <f>L263+L264+L265</f>
        <v>0</v>
      </c>
    </row>
    <row r="263" spans="1:12" ht="25.5" hidden="1" customHeight="1">
      <c r="A263" s="224" t="s">
        <v>35</v>
      </c>
      <c r="B263" s="110" t="s">
        <v>39</v>
      </c>
      <c r="C263" s="295" t="s">
        <v>65</v>
      </c>
      <c r="D263" s="295" t="s">
        <v>886</v>
      </c>
      <c r="E263" s="295" t="s">
        <v>895</v>
      </c>
      <c r="F263" s="295" t="s">
        <v>27</v>
      </c>
      <c r="G263" s="295"/>
      <c r="H263" s="296">
        <f t="shared" si="48"/>
        <v>0</v>
      </c>
      <c r="I263" s="296"/>
      <c r="J263" s="228">
        <f t="shared" si="36"/>
        <v>0</v>
      </c>
      <c r="K263" s="296">
        <f>K264</f>
        <v>0</v>
      </c>
      <c r="L263" s="296">
        <f>L264</f>
        <v>0</v>
      </c>
    </row>
    <row r="264" spans="1:12" ht="38.25" hidden="1" customHeight="1">
      <c r="A264" s="224" t="s">
        <v>28</v>
      </c>
      <c r="B264" s="110" t="s">
        <v>39</v>
      </c>
      <c r="C264" s="295" t="s">
        <v>65</v>
      </c>
      <c r="D264" s="295" t="s">
        <v>886</v>
      </c>
      <c r="E264" s="295" t="s">
        <v>895</v>
      </c>
      <c r="F264" s="295" t="s">
        <v>29</v>
      </c>
      <c r="G264" s="295"/>
      <c r="H264" s="296">
        <f t="shared" si="48"/>
        <v>0</v>
      </c>
      <c r="I264" s="296"/>
      <c r="J264" s="228">
        <f t="shared" si="36"/>
        <v>0</v>
      </c>
      <c r="K264" s="296">
        <f>K265</f>
        <v>0</v>
      </c>
      <c r="L264" s="296">
        <f>L265</f>
        <v>0</v>
      </c>
    </row>
    <row r="265" spans="1:12" ht="15" hidden="1" customHeight="1">
      <c r="A265" s="224" t="s">
        <v>11</v>
      </c>
      <c r="B265" s="110" t="s">
        <v>39</v>
      </c>
      <c r="C265" s="295" t="s">
        <v>65</v>
      </c>
      <c r="D265" s="295" t="s">
        <v>886</v>
      </c>
      <c r="E265" s="295" t="s">
        <v>895</v>
      </c>
      <c r="F265" s="295" t="s">
        <v>29</v>
      </c>
      <c r="G265" s="295" t="s">
        <v>12</v>
      </c>
      <c r="H265" s="296">
        <v>0</v>
      </c>
      <c r="I265" s="296"/>
      <c r="J265" s="228">
        <f t="shared" si="36"/>
        <v>0</v>
      </c>
      <c r="K265" s="296"/>
      <c r="L265" s="296"/>
    </row>
    <row r="266" spans="1:12" hidden="1">
      <c r="A266" s="52" t="s">
        <v>896</v>
      </c>
      <c r="B266" s="52" t="s">
        <v>39</v>
      </c>
      <c r="C266" s="52" t="s">
        <v>65</v>
      </c>
      <c r="D266" s="250" t="s">
        <v>898</v>
      </c>
      <c r="E266" s="25"/>
      <c r="F266" s="25"/>
      <c r="G266" s="25"/>
      <c r="H266" s="53">
        <f>H267</f>
        <v>0</v>
      </c>
      <c r="I266" s="53"/>
      <c r="J266" s="228">
        <f t="shared" si="36"/>
        <v>0</v>
      </c>
      <c r="K266" s="53">
        <f t="shared" ref="K266:L269" si="50">K267</f>
        <v>0</v>
      </c>
      <c r="L266" s="53">
        <f t="shared" si="50"/>
        <v>0</v>
      </c>
    </row>
    <row r="267" spans="1:12" ht="54.75" hidden="1" customHeight="1">
      <c r="A267" s="88" t="s">
        <v>897</v>
      </c>
      <c r="B267" s="88" t="s">
        <v>39</v>
      </c>
      <c r="C267" s="88" t="s">
        <v>65</v>
      </c>
      <c r="D267" s="209" t="s">
        <v>898</v>
      </c>
      <c r="E267" s="11" t="s">
        <v>899</v>
      </c>
      <c r="F267" s="25"/>
      <c r="G267" s="25"/>
      <c r="H267" s="53">
        <f>H268</f>
        <v>0</v>
      </c>
      <c r="I267" s="53"/>
      <c r="J267" s="228">
        <f t="shared" si="36"/>
        <v>0</v>
      </c>
      <c r="K267" s="53">
        <f t="shared" si="50"/>
        <v>0</v>
      </c>
      <c r="L267" s="53">
        <f t="shared" si="50"/>
        <v>0</v>
      </c>
    </row>
    <row r="268" spans="1:12" hidden="1">
      <c r="A268" s="224" t="s">
        <v>30</v>
      </c>
      <c r="B268" s="88" t="s">
        <v>39</v>
      </c>
      <c r="C268" s="88" t="s">
        <v>65</v>
      </c>
      <c r="D268" s="209" t="s">
        <v>898</v>
      </c>
      <c r="E268" s="11" t="s">
        <v>899</v>
      </c>
      <c r="F268" s="11" t="s">
        <v>31</v>
      </c>
      <c r="G268" s="11"/>
      <c r="H268" s="53">
        <f>H269</f>
        <v>0</v>
      </c>
      <c r="I268" s="53"/>
      <c r="J268" s="228">
        <f t="shared" si="36"/>
        <v>0</v>
      </c>
      <c r="K268" s="53">
        <f t="shared" si="50"/>
        <v>0</v>
      </c>
      <c r="L268" s="53">
        <f t="shared" si="50"/>
        <v>0</v>
      </c>
    </row>
    <row r="269" spans="1:12" ht="16.5" hidden="1" customHeight="1">
      <c r="A269" s="224" t="s">
        <v>32</v>
      </c>
      <c r="B269" s="88" t="s">
        <v>39</v>
      </c>
      <c r="C269" s="88" t="s">
        <v>65</v>
      </c>
      <c r="D269" s="209" t="s">
        <v>898</v>
      </c>
      <c r="E269" s="11" t="s">
        <v>899</v>
      </c>
      <c r="F269" s="11" t="s">
        <v>33</v>
      </c>
      <c r="G269" s="11"/>
      <c r="H269" s="53">
        <f>H270</f>
        <v>0</v>
      </c>
      <c r="I269" s="53"/>
      <c r="J269" s="228">
        <f t="shared" si="36"/>
        <v>0</v>
      </c>
      <c r="K269" s="53">
        <f t="shared" si="50"/>
        <v>0</v>
      </c>
      <c r="L269" s="53">
        <f t="shared" si="50"/>
        <v>0</v>
      </c>
    </row>
    <row r="270" spans="1:12" ht="15" hidden="1" customHeight="1">
      <c r="A270" s="64" t="s">
        <v>9</v>
      </c>
      <c r="B270" s="88" t="s">
        <v>39</v>
      </c>
      <c r="C270" s="88" t="s">
        <v>65</v>
      </c>
      <c r="D270" s="209" t="s">
        <v>898</v>
      </c>
      <c r="E270" s="11" t="s">
        <v>899</v>
      </c>
      <c r="F270" s="11" t="s">
        <v>33</v>
      </c>
      <c r="G270" s="11" t="s">
        <v>10</v>
      </c>
      <c r="H270" s="53"/>
      <c r="I270" s="53"/>
      <c r="J270" s="228">
        <f t="shared" si="36"/>
        <v>0</v>
      </c>
      <c r="K270" s="53"/>
      <c r="L270" s="53"/>
    </row>
    <row r="271" spans="1:12">
      <c r="A271" s="36" t="s">
        <v>66</v>
      </c>
      <c r="B271" s="111" t="s">
        <v>39</v>
      </c>
      <c r="C271" s="178" t="s">
        <v>65</v>
      </c>
      <c r="D271" s="178" t="s">
        <v>67</v>
      </c>
      <c r="E271" s="178"/>
      <c r="F271" s="178"/>
      <c r="G271" s="178"/>
      <c r="H271" s="226">
        <f>H280</f>
        <v>3250</v>
      </c>
      <c r="I271" s="226">
        <f>I280</f>
        <v>0</v>
      </c>
      <c r="J271" s="228">
        <f t="shared" si="36"/>
        <v>3250</v>
      </c>
      <c r="K271" s="226">
        <f>K280</f>
        <v>2500</v>
      </c>
      <c r="L271" s="226">
        <f>L280</f>
        <v>2000</v>
      </c>
    </row>
    <row r="272" spans="1:12" ht="25.5" hidden="1" customHeight="1">
      <c r="A272" s="36" t="s">
        <v>16</v>
      </c>
      <c r="B272" s="111" t="s">
        <v>39</v>
      </c>
      <c r="C272" s="178" t="s">
        <v>65</v>
      </c>
      <c r="D272" s="178" t="s">
        <v>67</v>
      </c>
      <c r="E272" s="178" t="s">
        <v>203</v>
      </c>
      <c r="F272" s="178"/>
      <c r="G272" s="178"/>
      <c r="H272" s="226">
        <v>0</v>
      </c>
      <c r="I272" s="226">
        <v>0</v>
      </c>
      <c r="J272" s="228">
        <f t="shared" si="36"/>
        <v>0</v>
      </c>
      <c r="K272" s="118"/>
      <c r="L272" s="118"/>
    </row>
    <row r="273" spans="1:12" ht="25.5" hidden="1" customHeight="1">
      <c r="A273" s="224" t="s">
        <v>35</v>
      </c>
      <c r="B273" s="75" t="s">
        <v>39</v>
      </c>
      <c r="C273" s="295" t="s">
        <v>65</v>
      </c>
      <c r="D273" s="295" t="s">
        <v>67</v>
      </c>
      <c r="E273" s="223" t="s">
        <v>262</v>
      </c>
      <c r="F273" s="295" t="s">
        <v>27</v>
      </c>
      <c r="G273" s="295"/>
      <c r="H273" s="226">
        <v>0</v>
      </c>
      <c r="I273" s="226">
        <v>0</v>
      </c>
      <c r="J273" s="228">
        <f t="shared" si="36"/>
        <v>0</v>
      </c>
      <c r="K273" s="118"/>
      <c r="L273" s="118"/>
    </row>
    <row r="274" spans="1:12" ht="38.25" hidden="1" customHeight="1">
      <c r="A274" s="224" t="s">
        <v>28</v>
      </c>
      <c r="B274" s="75" t="s">
        <v>39</v>
      </c>
      <c r="C274" s="295" t="s">
        <v>65</v>
      </c>
      <c r="D274" s="295" t="s">
        <v>67</v>
      </c>
      <c r="E274" s="223" t="s">
        <v>262</v>
      </c>
      <c r="F274" s="295" t="s">
        <v>29</v>
      </c>
      <c r="G274" s="295"/>
      <c r="H274" s="226">
        <v>0</v>
      </c>
      <c r="I274" s="226">
        <v>0</v>
      </c>
      <c r="J274" s="228">
        <f t="shared" si="36"/>
        <v>0</v>
      </c>
      <c r="K274" s="118"/>
      <c r="L274" s="118"/>
    </row>
    <row r="275" spans="1:12" ht="12.75" hidden="1" customHeight="1">
      <c r="A275" s="224" t="s">
        <v>9</v>
      </c>
      <c r="B275" s="75" t="s">
        <v>39</v>
      </c>
      <c r="C275" s="295" t="s">
        <v>65</v>
      </c>
      <c r="D275" s="295" t="s">
        <v>67</v>
      </c>
      <c r="E275" s="223" t="s">
        <v>262</v>
      </c>
      <c r="F275" s="295" t="s">
        <v>29</v>
      </c>
      <c r="G275" s="295" t="s">
        <v>10</v>
      </c>
      <c r="H275" s="226">
        <v>0</v>
      </c>
      <c r="I275" s="226">
        <v>0</v>
      </c>
      <c r="J275" s="228">
        <f t="shared" si="36"/>
        <v>0</v>
      </c>
      <c r="K275" s="118"/>
      <c r="L275" s="118"/>
    </row>
    <row r="276" spans="1:12" ht="27" hidden="1" customHeight="1">
      <c r="A276" s="225" t="s">
        <v>68</v>
      </c>
      <c r="B276" s="227" t="s">
        <v>39</v>
      </c>
      <c r="C276" s="295" t="s">
        <v>65</v>
      </c>
      <c r="D276" s="295" t="s">
        <v>67</v>
      </c>
      <c r="E276" s="223" t="s">
        <v>262</v>
      </c>
      <c r="F276" s="295"/>
      <c r="G276" s="295"/>
      <c r="H276" s="226">
        <f t="shared" ref="H276:I278" si="51">H285</f>
        <v>0</v>
      </c>
      <c r="I276" s="226">
        <f t="shared" si="51"/>
        <v>0</v>
      </c>
      <c r="J276" s="228">
        <f t="shared" si="36"/>
        <v>0</v>
      </c>
      <c r="K276" s="118"/>
      <c r="L276" s="118"/>
    </row>
    <row r="277" spans="1:12" ht="25.5" hidden="1" customHeight="1">
      <c r="A277" s="224" t="s">
        <v>35</v>
      </c>
      <c r="B277" s="75" t="s">
        <v>39</v>
      </c>
      <c r="C277" s="295" t="s">
        <v>65</v>
      </c>
      <c r="D277" s="295" t="s">
        <v>67</v>
      </c>
      <c r="E277" s="223" t="s">
        <v>262</v>
      </c>
      <c r="F277" s="295" t="s">
        <v>27</v>
      </c>
      <c r="G277" s="295"/>
      <c r="H277" s="226">
        <f t="shared" si="51"/>
        <v>0</v>
      </c>
      <c r="I277" s="226">
        <f t="shared" si="51"/>
        <v>0</v>
      </c>
      <c r="J277" s="228">
        <f t="shared" ref="J277:J344" si="52">H277+I277</f>
        <v>0</v>
      </c>
      <c r="K277" s="118"/>
      <c r="L277" s="118"/>
    </row>
    <row r="278" spans="1:12" ht="42" hidden="1" customHeight="1">
      <c r="A278" s="224" t="s">
        <v>28</v>
      </c>
      <c r="B278" s="75" t="s">
        <v>39</v>
      </c>
      <c r="C278" s="295" t="s">
        <v>65</v>
      </c>
      <c r="D278" s="295" t="s">
        <v>67</v>
      </c>
      <c r="E278" s="223" t="s">
        <v>262</v>
      </c>
      <c r="F278" s="295" t="s">
        <v>29</v>
      </c>
      <c r="G278" s="295"/>
      <c r="H278" s="226">
        <f t="shared" si="51"/>
        <v>0</v>
      </c>
      <c r="I278" s="226">
        <f t="shared" si="51"/>
        <v>0</v>
      </c>
      <c r="J278" s="228">
        <f t="shared" si="52"/>
        <v>0</v>
      </c>
      <c r="K278" s="118"/>
      <c r="L278" s="118"/>
    </row>
    <row r="279" spans="1:12" ht="12.75" hidden="1" customHeight="1">
      <c r="A279" s="224" t="s">
        <v>9</v>
      </c>
      <c r="B279" s="75" t="s">
        <v>39</v>
      </c>
      <c r="C279" s="295" t="s">
        <v>65</v>
      </c>
      <c r="D279" s="295" t="s">
        <v>67</v>
      </c>
      <c r="E279" s="223" t="s">
        <v>262</v>
      </c>
      <c r="F279" s="295" t="s">
        <v>29</v>
      </c>
      <c r="G279" s="295" t="s">
        <v>10</v>
      </c>
      <c r="H279" s="229"/>
      <c r="I279" s="229"/>
      <c r="J279" s="228">
        <f t="shared" si="52"/>
        <v>0</v>
      </c>
      <c r="K279" s="118"/>
      <c r="L279" s="118"/>
    </row>
    <row r="280" spans="1:12" ht="28.5" customHeight="1">
      <c r="A280" s="36" t="s">
        <v>16</v>
      </c>
      <c r="B280" s="111" t="s">
        <v>39</v>
      </c>
      <c r="C280" s="178" t="s">
        <v>65</v>
      </c>
      <c r="D280" s="178" t="s">
        <v>67</v>
      </c>
      <c r="E280" s="178" t="s">
        <v>651</v>
      </c>
      <c r="F280" s="178"/>
      <c r="G280" s="178"/>
      <c r="H280" s="296">
        <f t="shared" ref="H280:L282" si="53">H281</f>
        <v>3250</v>
      </c>
      <c r="I280" s="296">
        <f t="shared" si="53"/>
        <v>0</v>
      </c>
      <c r="J280" s="228">
        <f t="shared" si="52"/>
        <v>3250</v>
      </c>
      <c r="K280" s="296">
        <f t="shared" si="53"/>
        <v>2500</v>
      </c>
      <c r="L280" s="296">
        <f t="shared" si="53"/>
        <v>2000</v>
      </c>
    </row>
    <row r="281" spans="1:12" ht="25.5" customHeight="1">
      <c r="A281" s="224" t="s">
        <v>35</v>
      </c>
      <c r="B281" s="75" t="s">
        <v>39</v>
      </c>
      <c r="C281" s="295" t="s">
        <v>65</v>
      </c>
      <c r="D281" s="295" t="s">
        <v>67</v>
      </c>
      <c r="E281" s="223" t="s">
        <v>662</v>
      </c>
      <c r="F281" s="295" t="s">
        <v>27</v>
      </c>
      <c r="G281" s="295"/>
      <c r="H281" s="296">
        <f t="shared" si="53"/>
        <v>3250</v>
      </c>
      <c r="I281" s="296">
        <f t="shared" si="53"/>
        <v>0</v>
      </c>
      <c r="J281" s="228">
        <f t="shared" si="52"/>
        <v>3250</v>
      </c>
      <c r="K281" s="296">
        <f t="shared" si="53"/>
        <v>2500</v>
      </c>
      <c r="L281" s="296">
        <f t="shared" si="53"/>
        <v>2000</v>
      </c>
    </row>
    <row r="282" spans="1:12" ht="38.25" customHeight="1">
      <c r="A282" s="224" t="s">
        <v>28</v>
      </c>
      <c r="B282" s="75" t="s">
        <v>39</v>
      </c>
      <c r="C282" s="295" t="s">
        <v>65</v>
      </c>
      <c r="D282" s="295" t="s">
        <v>67</v>
      </c>
      <c r="E282" s="223" t="s">
        <v>662</v>
      </c>
      <c r="F282" s="295" t="s">
        <v>29</v>
      </c>
      <c r="G282" s="295"/>
      <c r="H282" s="296">
        <f t="shared" si="53"/>
        <v>3250</v>
      </c>
      <c r="I282" s="296">
        <f t="shared" si="53"/>
        <v>0</v>
      </c>
      <c r="J282" s="228">
        <f t="shared" si="52"/>
        <v>3250</v>
      </c>
      <c r="K282" s="296">
        <f t="shared" si="53"/>
        <v>2500</v>
      </c>
      <c r="L282" s="296">
        <f t="shared" si="53"/>
        <v>2000</v>
      </c>
    </row>
    <row r="283" spans="1:12">
      <c r="A283" s="224" t="s">
        <v>9</v>
      </c>
      <c r="B283" s="75" t="s">
        <v>39</v>
      </c>
      <c r="C283" s="295" t="s">
        <v>65</v>
      </c>
      <c r="D283" s="295" t="s">
        <v>67</v>
      </c>
      <c r="E283" s="223" t="s">
        <v>662</v>
      </c>
      <c r="F283" s="295" t="s">
        <v>29</v>
      </c>
      <c r="G283" s="295" t="s">
        <v>10</v>
      </c>
      <c r="H283" s="229">
        <v>3250</v>
      </c>
      <c r="I283" s="229"/>
      <c r="J283" s="228">
        <f t="shared" si="52"/>
        <v>3250</v>
      </c>
      <c r="K283" s="120">
        <v>2500</v>
      </c>
      <c r="L283" s="120">
        <v>2000</v>
      </c>
    </row>
    <row r="284" spans="1:12">
      <c r="A284" s="21" t="s">
        <v>71</v>
      </c>
      <c r="B284" s="76" t="s">
        <v>39</v>
      </c>
      <c r="C284" s="22" t="s">
        <v>65</v>
      </c>
      <c r="D284" s="22" t="s">
        <v>72</v>
      </c>
      <c r="E284" s="22"/>
      <c r="F284" s="22"/>
      <c r="G284" s="22"/>
      <c r="H284" s="226">
        <f>H313+H346</f>
        <v>20605.699999999997</v>
      </c>
      <c r="I284" s="226">
        <f>I313+I346</f>
        <v>100</v>
      </c>
      <c r="J284" s="228">
        <f t="shared" si="52"/>
        <v>20705.699999999997</v>
      </c>
      <c r="K284" s="226">
        <f>K313+K346</f>
        <v>21245</v>
      </c>
      <c r="L284" s="226">
        <f>L313+L346</f>
        <v>26425</v>
      </c>
    </row>
    <row r="285" spans="1:12" ht="51.75" hidden="1" customHeight="1">
      <c r="A285" s="36" t="s">
        <v>526</v>
      </c>
      <c r="B285" s="111" t="s">
        <v>39</v>
      </c>
      <c r="C285" s="22" t="s">
        <v>65</v>
      </c>
      <c r="D285" s="22" t="s">
        <v>72</v>
      </c>
      <c r="E285" s="22" t="s">
        <v>361</v>
      </c>
      <c r="F285" s="22"/>
      <c r="G285" s="22"/>
      <c r="H285" s="226">
        <f>H286</f>
        <v>0</v>
      </c>
      <c r="I285" s="226">
        <f>I286</f>
        <v>0</v>
      </c>
      <c r="J285" s="228">
        <f t="shared" si="52"/>
        <v>0</v>
      </c>
      <c r="K285" s="118"/>
      <c r="L285" s="118"/>
    </row>
    <row r="286" spans="1:12" ht="39.75" hidden="1" customHeight="1">
      <c r="A286" s="64" t="s">
        <v>491</v>
      </c>
      <c r="B286" s="129" t="s">
        <v>39</v>
      </c>
      <c r="C286" s="223" t="s">
        <v>65</v>
      </c>
      <c r="D286" s="223" t="s">
        <v>72</v>
      </c>
      <c r="E286" s="65" t="s">
        <v>490</v>
      </c>
      <c r="F286" s="223"/>
      <c r="G286" s="223"/>
      <c r="H286" s="296">
        <f>H287</f>
        <v>0</v>
      </c>
      <c r="I286" s="296">
        <f>I287</f>
        <v>0</v>
      </c>
      <c r="J286" s="228">
        <f t="shared" si="52"/>
        <v>0</v>
      </c>
      <c r="K286" s="118"/>
      <c r="L286" s="118"/>
    </row>
    <row r="287" spans="1:12" ht="17.25" hidden="1" customHeight="1">
      <c r="A287" s="179" t="s">
        <v>214</v>
      </c>
      <c r="B287" s="129" t="s">
        <v>39</v>
      </c>
      <c r="C287" s="223" t="s">
        <v>65</v>
      </c>
      <c r="D287" s="223" t="s">
        <v>72</v>
      </c>
      <c r="E287" s="65" t="s">
        <v>492</v>
      </c>
      <c r="F287" s="223"/>
      <c r="G287" s="223"/>
      <c r="H287" s="296">
        <f>H288+H291+H295</f>
        <v>0</v>
      </c>
      <c r="I287" s="296">
        <f>I288+I291+I295</f>
        <v>0</v>
      </c>
      <c r="J287" s="228">
        <f t="shared" si="52"/>
        <v>0</v>
      </c>
      <c r="K287" s="118"/>
      <c r="L287" s="118"/>
    </row>
    <row r="288" spans="1:12" ht="28.5" hidden="1" customHeight="1">
      <c r="A288" s="20" t="s">
        <v>73</v>
      </c>
      <c r="B288" s="75" t="s">
        <v>39</v>
      </c>
      <c r="C288" s="223" t="s">
        <v>65</v>
      </c>
      <c r="D288" s="223" t="s">
        <v>72</v>
      </c>
      <c r="E288" s="65" t="s">
        <v>492</v>
      </c>
      <c r="F288" s="223" t="s">
        <v>27</v>
      </c>
      <c r="G288" s="223"/>
      <c r="H288" s="296">
        <f>H289</f>
        <v>0</v>
      </c>
      <c r="I288" s="296">
        <f>I289</f>
        <v>0</v>
      </c>
      <c r="J288" s="228">
        <f t="shared" si="52"/>
        <v>0</v>
      </c>
      <c r="K288" s="118"/>
      <c r="L288" s="118"/>
    </row>
    <row r="289" spans="1:12" ht="28.5" hidden="1" customHeight="1">
      <c r="A289" s="20" t="s">
        <v>74</v>
      </c>
      <c r="B289" s="75" t="s">
        <v>39</v>
      </c>
      <c r="C289" s="223" t="s">
        <v>65</v>
      </c>
      <c r="D289" s="223" t="s">
        <v>72</v>
      </c>
      <c r="E289" s="65" t="s">
        <v>492</v>
      </c>
      <c r="F289" s="223" t="s">
        <v>29</v>
      </c>
      <c r="G289" s="223"/>
      <c r="H289" s="296">
        <f>H290</f>
        <v>0</v>
      </c>
      <c r="I289" s="296">
        <f>I290</f>
        <v>0</v>
      </c>
      <c r="J289" s="228">
        <f t="shared" si="52"/>
        <v>0</v>
      </c>
      <c r="K289" s="118"/>
      <c r="L289" s="118"/>
    </row>
    <row r="290" spans="1:12" ht="12.75" hidden="1" customHeight="1">
      <c r="A290" s="225" t="s">
        <v>9</v>
      </c>
      <c r="B290" s="227" t="s">
        <v>39</v>
      </c>
      <c r="C290" s="223" t="s">
        <v>65</v>
      </c>
      <c r="D290" s="223" t="s">
        <v>72</v>
      </c>
      <c r="E290" s="65" t="s">
        <v>492</v>
      </c>
      <c r="F290" s="223" t="s">
        <v>29</v>
      </c>
      <c r="G290" s="223" t="s">
        <v>10</v>
      </c>
      <c r="H290" s="229"/>
      <c r="I290" s="229"/>
      <c r="J290" s="228">
        <f t="shared" si="52"/>
        <v>0</v>
      </c>
      <c r="K290" s="118"/>
      <c r="L290" s="118"/>
    </row>
    <row r="291" spans="1:12" ht="34.5" hidden="1" customHeight="1">
      <c r="A291" s="225" t="s">
        <v>510</v>
      </c>
      <c r="B291" s="227" t="s">
        <v>39</v>
      </c>
      <c r="C291" s="223" t="s">
        <v>65</v>
      </c>
      <c r="D291" s="223" t="s">
        <v>72</v>
      </c>
      <c r="E291" s="223" t="s">
        <v>507</v>
      </c>
      <c r="F291" s="223"/>
      <c r="G291" s="223"/>
      <c r="H291" s="229"/>
      <c r="I291" s="229"/>
      <c r="J291" s="228">
        <f t="shared" si="52"/>
        <v>0</v>
      </c>
      <c r="K291" s="118"/>
      <c r="L291" s="118"/>
    </row>
    <row r="292" spans="1:12" ht="25.5" hidden="1" customHeight="1">
      <c r="A292" s="20" t="s">
        <v>73</v>
      </c>
      <c r="B292" s="75" t="s">
        <v>39</v>
      </c>
      <c r="C292" s="223" t="s">
        <v>65</v>
      </c>
      <c r="D292" s="223" t="s">
        <v>72</v>
      </c>
      <c r="E292" s="223" t="s">
        <v>507</v>
      </c>
      <c r="F292" s="223" t="s">
        <v>27</v>
      </c>
      <c r="G292" s="223"/>
      <c r="H292" s="229"/>
      <c r="I292" s="229"/>
      <c r="J292" s="228">
        <f t="shared" si="52"/>
        <v>0</v>
      </c>
      <c r="K292" s="118"/>
      <c r="L292" s="118"/>
    </row>
    <row r="293" spans="1:12" ht="27" hidden="1" customHeight="1">
      <c r="A293" s="20" t="s">
        <v>74</v>
      </c>
      <c r="B293" s="75" t="s">
        <v>39</v>
      </c>
      <c r="C293" s="223" t="s">
        <v>65</v>
      </c>
      <c r="D293" s="223" t="s">
        <v>72</v>
      </c>
      <c r="E293" s="223" t="s">
        <v>507</v>
      </c>
      <c r="F293" s="223" t="s">
        <v>29</v>
      </c>
      <c r="G293" s="223"/>
      <c r="H293" s="229"/>
      <c r="I293" s="229"/>
      <c r="J293" s="228">
        <f t="shared" si="52"/>
        <v>0</v>
      </c>
      <c r="K293" s="118"/>
      <c r="L293" s="118"/>
    </row>
    <row r="294" spans="1:12" ht="12.75" hidden="1" customHeight="1">
      <c r="A294" s="225" t="s">
        <v>9</v>
      </c>
      <c r="B294" s="227" t="s">
        <v>39</v>
      </c>
      <c r="C294" s="223" t="s">
        <v>65</v>
      </c>
      <c r="D294" s="223" t="s">
        <v>72</v>
      </c>
      <c r="E294" s="223" t="s">
        <v>507</v>
      </c>
      <c r="F294" s="223" t="s">
        <v>29</v>
      </c>
      <c r="G294" s="223" t="s">
        <v>10</v>
      </c>
      <c r="H294" s="229"/>
      <c r="I294" s="229"/>
      <c r="J294" s="228">
        <f t="shared" si="52"/>
        <v>0</v>
      </c>
      <c r="K294" s="118"/>
      <c r="L294" s="118"/>
    </row>
    <row r="295" spans="1:12" ht="40.5" hidden="1" customHeight="1">
      <c r="A295" s="225" t="s">
        <v>508</v>
      </c>
      <c r="B295" s="227" t="s">
        <v>39</v>
      </c>
      <c r="C295" s="223" t="s">
        <v>65</v>
      </c>
      <c r="D295" s="223" t="s">
        <v>72</v>
      </c>
      <c r="E295" s="223" t="s">
        <v>509</v>
      </c>
      <c r="F295" s="223"/>
      <c r="G295" s="223"/>
      <c r="H295" s="228"/>
      <c r="I295" s="228"/>
      <c r="J295" s="228">
        <f t="shared" si="52"/>
        <v>0</v>
      </c>
      <c r="K295" s="118"/>
      <c r="L295" s="118"/>
    </row>
    <row r="296" spans="1:12" ht="28.5" hidden="1" customHeight="1">
      <c r="A296" s="20" t="s">
        <v>73</v>
      </c>
      <c r="B296" s="227" t="s">
        <v>39</v>
      </c>
      <c r="C296" s="223" t="s">
        <v>65</v>
      </c>
      <c r="D296" s="223" t="s">
        <v>72</v>
      </c>
      <c r="E296" s="223" t="s">
        <v>509</v>
      </c>
      <c r="F296" s="223" t="s">
        <v>27</v>
      </c>
      <c r="G296" s="223"/>
      <c r="H296" s="228"/>
      <c r="I296" s="228"/>
      <c r="J296" s="228">
        <f t="shared" si="52"/>
        <v>0</v>
      </c>
      <c r="K296" s="118"/>
      <c r="L296" s="118"/>
    </row>
    <row r="297" spans="1:12" ht="29.25" hidden="1" customHeight="1">
      <c r="A297" s="20" t="s">
        <v>74</v>
      </c>
      <c r="B297" s="227" t="s">
        <v>39</v>
      </c>
      <c r="C297" s="223" t="s">
        <v>65</v>
      </c>
      <c r="D297" s="223" t="s">
        <v>72</v>
      </c>
      <c r="E297" s="223" t="s">
        <v>509</v>
      </c>
      <c r="F297" s="223" t="s">
        <v>29</v>
      </c>
      <c r="G297" s="223"/>
      <c r="H297" s="228"/>
      <c r="I297" s="228"/>
      <c r="J297" s="228">
        <f t="shared" si="52"/>
        <v>0</v>
      </c>
      <c r="K297" s="118"/>
      <c r="L297" s="118"/>
    </row>
    <row r="298" spans="1:12" ht="12.75" hidden="1" customHeight="1">
      <c r="A298" s="225" t="s">
        <v>57</v>
      </c>
      <c r="B298" s="227" t="s">
        <v>39</v>
      </c>
      <c r="C298" s="223" t="s">
        <v>65</v>
      </c>
      <c r="D298" s="223" t="s">
        <v>72</v>
      </c>
      <c r="E298" s="223" t="s">
        <v>509</v>
      </c>
      <c r="F298" s="223" t="s">
        <v>29</v>
      </c>
      <c r="G298" s="223" t="s">
        <v>12</v>
      </c>
      <c r="H298" s="228"/>
      <c r="I298" s="228"/>
      <c r="J298" s="228">
        <f t="shared" si="52"/>
        <v>0</v>
      </c>
      <c r="K298" s="118"/>
      <c r="L298" s="118"/>
    </row>
    <row r="299" spans="1:12" ht="60.75" hidden="1" customHeight="1">
      <c r="A299" s="36" t="s">
        <v>526</v>
      </c>
      <c r="B299" s="111" t="s">
        <v>39</v>
      </c>
      <c r="C299" s="22" t="s">
        <v>65</v>
      </c>
      <c r="D299" s="22" t="s">
        <v>72</v>
      </c>
      <c r="E299" s="22" t="s">
        <v>641</v>
      </c>
      <c r="F299" s="22"/>
      <c r="G299" s="22"/>
      <c r="H299" s="228"/>
      <c r="I299" s="228"/>
      <c r="J299" s="228">
        <f t="shared" si="52"/>
        <v>0</v>
      </c>
      <c r="K299" s="118"/>
      <c r="L299" s="118"/>
    </row>
    <row r="300" spans="1:12" ht="51" hidden="1" customHeight="1">
      <c r="A300" s="64" t="s">
        <v>491</v>
      </c>
      <c r="B300" s="129" t="s">
        <v>39</v>
      </c>
      <c r="C300" s="223" t="s">
        <v>65</v>
      </c>
      <c r="D300" s="223" t="s">
        <v>72</v>
      </c>
      <c r="E300" s="65" t="s">
        <v>642</v>
      </c>
      <c r="F300" s="223"/>
      <c r="G300" s="223"/>
      <c r="H300" s="228"/>
      <c r="I300" s="228"/>
      <c r="J300" s="228">
        <f t="shared" si="52"/>
        <v>0</v>
      </c>
      <c r="K300" s="118"/>
      <c r="L300" s="118"/>
    </row>
    <row r="301" spans="1:12" ht="12" hidden="1" customHeight="1">
      <c r="A301" s="179" t="s">
        <v>214</v>
      </c>
      <c r="B301" s="129" t="s">
        <v>39</v>
      </c>
      <c r="C301" s="223" t="s">
        <v>65</v>
      </c>
      <c r="D301" s="223" t="s">
        <v>72</v>
      </c>
      <c r="E301" s="65" t="s">
        <v>643</v>
      </c>
      <c r="F301" s="223"/>
      <c r="G301" s="223"/>
      <c r="H301" s="228"/>
      <c r="I301" s="228"/>
      <c r="J301" s="228">
        <f t="shared" si="52"/>
        <v>0</v>
      </c>
      <c r="K301" s="118"/>
      <c r="L301" s="118"/>
    </row>
    <row r="302" spans="1:12" ht="25.5" hidden="1" customHeight="1">
      <c r="A302" s="20" t="s">
        <v>73</v>
      </c>
      <c r="B302" s="75" t="s">
        <v>39</v>
      </c>
      <c r="C302" s="223" t="s">
        <v>65</v>
      </c>
      <c r="D302" s="223" t="s">
        <v>72</v>
      </c>
      <c r="E302" s="65" t="s">
        <v>643</v>
      </c>
      <c r="F302" s="223" t="s">
        <v>27</v>
      </c>
      <c r="G302" s="223"/>
      <c r="H302" s="228"/>
      <c r="I302" s="228"/>
      <c r="J302" s="228">
        <f t="shared" si="52"/>
        <v>0</v>
      </c>
      <c r="K302" s="118"/>
      <c r="L302" s="118"/>
    </row>
    <row r="303" spans="1:12" ht="25.5" hidden="1" customHeight="1">
      <c r="A303" s="20" t="s">
        <v>74</v>
      </c>
      <c r="B303" s="75" t="s">
        <v>39</v>
      </c>
      <c r="C303" s="223" t="s">
        <v>65</v>
      </c>
      <c r="D303" s="223" t="s">
        <v>72</v>
      </c>
      <c r="E303" s="65" t="s">
        <v>643</v>
      </c>
      <c r="F303" s="223" t="s">
        <v>29</v>
      </c>
      <c r="G303" s="223"/>
      <c r="H303" s="228"/>
      <c r="I303" s="228"/>
      <c r="J303" s="228">
        <f t="shared" si="52"/>
        <v>0</v>
      </c>
      <c r="K303" s="118"/>
      <c r="L303" s="118"/>
    </row>
    <row r="304" spans="1:12" ht="12.75" hidden="1" customHeight="1">
      <c r="A304" s="225" t="s">
        <v>9</v>
      </c>
      <c r="B304" s="227" t="s">
        <v>39</v>
      </c>
      <c r="C304" s="223" t="s">
        <v>65</v>
      </c>
      <c r="D304" s="223" t="s">
        <v>72</v>
      </c>
      <c r="E304" s="65" t="s">
        <v>643</v>
      </c>
      <c r="F304" s="223" t="s">
        <v>29</v>
      </c>
      <c r="G304" s="223" t="s">
        <v>10</v>
      </c>
      <c r="H304" s="228"/>
      <c r="I304" s="228"/>
      <c r="J304" s="228">
        <f t="shared" si="52"/>
        <v>0</v>
      </c>
      <c r="K304" s="118"/>
      <c r="L304" s="118"/>
    </row>
    <row r="305" spans="1:12" ht="37.5" hidden="1" customHeight="1">
      <c r="A305" s="225" t="s">
        <v>510</v>
      </c>
      <c r="B305" s="227" t="s">
        <v>39</v>
      </c>
      <c r="C305" s="223" t="s">
        <v>65</v>
      </c>
      <c r="D305" s="223" t="s">
        <v>72</v>
      </c>
      <c r="E305" s="223" t="s">
        <v>644</v>
      </c>
      <c r="F305" s="223"/>
      <c r="G305" s="223"/>
      <c r="H305" s="228"/>
      <c r="I305" s="228"/>
      <c r="J305" s="228">
        <f t="shared" si="52"/>
        <v>0</v>
      </c>
      <c r="K305" s="118"/>
      <c r="L305" s="118"/>
    </row>
    <row r="306" spans="1:12" ht="27" hidden="1" customHeight="1">
      <c r="A306" s="20" t="s">
        <v>73</v>
      </c>
      <c r="B306" s="75" t="s">
        <v>39</v>
      </c>
      <c r="C306" s="223" t="s">
        <v>65</v>
      </c>
      <c r="D306" s="223" t="s">
        <v>72</v>
      </c>
      <c r="E306" s="223" t="s">
        <v>644</v>
      </c>
      <c r="F306" s="223" t="s">
        <v>27</v>
      </c>
      <c r="G306" s="223"/>
      <c r="H306" s="228"/>
      <c r="I306" s="228"/>
      <c r="J306" s="228">
        <f t="shared" si="52"/>
        <v>0</v>
      </c>
      <c r="K306" s="118"/>
      <c r="L306" s="118"/>
    </row>
    <row r="307" spans="1:12" ht="24.75" hidden="1" customHeight="1">
      <c r="A307" s="20" t="s">
        <v>74</v>
      </c>
      <c r="B307" s="75" t="s">
        <v>39</v>
      </c>
      <c r="C307" s="223" t="s">
        <v>65</v>
      </c>
      <c r="D307" s="223" t="s">
        <v>72</v>
      </c>
      <c r="E307" s="223" t="s">
        <v>644</v>
      </c>
      <c r="F307" s="223" t="s">
        <v>29</v>
      </c>
      <c r="G307" s="223"/>
      <c r="H307" s="228"/>
      <c r="I307" s="228"/>
      <c r="J307" s="228">
        <f t="shared" si="52"/>
        <v>0</v>
      </c>
      <c r="K307" s="118"/>
      <c r="L307" s="118"/>
    </row>
    <row r="308" spans="1:12" ht="12.75" hidden="1" customHeight="1">
      <c r="A308" s="225" t="s">
        <v>9</v>
      </c>
      <c r="B308" s="227" t="s">
        <v>39</v>
      </c>
      <c r="C308" s="223" t="s">
        <v>65</v>
      </c>
      <c r="D308" s="223" t="s">
        <v>72</v>
      </c>
      <c r="E308" s="223" t="s">
        <v>644</v>
      </c>
      <c r="F308" s="223" t="s">
        <v>29</v>
      </c>
      <c r="G308" s="223" t="s">
        <v>10</v>
      </c>
      <c r="H308" s="228"/>
      <c r="I308" s="228"/>
      <c r="J308" s="228">
        <f t="shared" si="52"/>
        <v>0</v>
      </c>
      <c r="K308" s="118"/>
      <c r="L308" s="118"/>
    </row>
    <row r="309" spans="1:12" ht="33.75" hidden="1" customHeight="1">
      <c r="A309" s="225" t="s">
        <v>508</v>
      </c>
      <c r="B309" s="227" t="s">
        <v>39</v>
      </c>
      <c r="C309" s="223" t="s">
        <v>65</v>
      </c>
      <c r="D309" s="223" t="s">
        <v>72</v>
      </c>
      <c r="E309" s="223" t="s">
        <v>645</v>
      </c>
      <c r="F309" s="223"/>
      <c r="G309" s="223"/>
      <c r="H309" s="228"/>
      <c r="I309" s="228"/>
      <c r="J309" s="228">
        <f t="shared" si="52"/>
        <v>0</v>
      </c>
      <c r="K309" s="118"/>
      <c r="L309" s="118"/>
    </row>
    <row r="310" spans="1:12" ht="24.75" hidden="1" customHeight="1">
      <c r="A310" s="20" t="s">
        <v>73</v>
      </c>
      <c r="B310" s="227" t="s">
        <v>39</v>
      </c>
      <c r="C310" s="223" t="s">
        <v>65</v>
      </c>
      <c r="D310" s="223" t="s">
        <v>72</v>
      </c>
      <c r="E310" s="223" t="s">
        <v>645</v>
      </c>
      <c r="F310" s="223" t="s">
        <v>27</v>
      </c>
      <c r="G310" s="223"/>
      <c r="H310" s="228"/>
      <c r="I310" s="228"/>
      <c r="J310" s="228">
        <f t="shared" si="52"/>
        <v>0</v>
      </c>
      <c r="K310" s="118"/>
      <c r="L310" s="118"/>
    </row>
    <row r="311" spans="1:12" ht="25.5" hidden="1" customHeight="1">
      <c r="A311" s="20" t="s">
        <v>74</v>
      </c>
      <c r="B311" s="227" t="s">
        <v>39</v>
      </c>
      <c r="C311" s="223" t="s">
        <v>65</v>
      </c>
      <c r="D311" s="223" t="s">
        <v>72</v>
      </c>
      <c r="E311" s="223" t="s">
        <v>645</v>
      </c>
      <c r="F311" s="223" t="s">
        <v>29</v>
      </c>
      <c r="G311" s="223"/>
      <c r="H311" s="228"/>
      <c r="I311" s="228"/>
      <c r="J311" s="228">
        <f t="shared" si="52"/>
        <v>0</v>
      </c>
      <c r="K311" s="118"/>
      <c r="L311" s="118"/>
    </row>
    <row r="312" spans="1:12" ht="12.75" hidden="1" customHeight="1">
      <c r="A312" s="225" t="s">
        <v>57</v>
      </c>
      <c r="B312" s="227" t="s">
        <v>39</v>
      </c>
      <c r="C312" s="223" t="s">
        <v>65</v>
      </c>
      <c r="D312" s="223" t="s">
        <v>72</v>
      </c>
      <c r="E312" s="223" t="s">
        <v>645</v>
      </c>
      <c r="F312" s="223" t="s">
        <v>29</v>
      </c>
      <c r="G312" s="223" t="s">
        <v>12</v>
      </c>
      <c r="H312" s="228"/>
      <c r="I312" s="228"/>
      <c r="J312" s="228">
        <f t="shared" si="52"/>
        <v>0</v>
      </c>
      <c r="K312" s="118"/>
      <c r="L312" s="118"/>
    </row>
    <row r="313" spans="1:12" ht="102">
      <c r="A313" s="251" t="s">
        <v>1035</v>
      </c>
      <c r="B313" s="107" t="s">
        <v>39</v>
      </c>
      <c r="C313" s="60" t="s">
        <v>65</v>
      </c>
      <c r="D313" s="60" t="s">
        <v>72</v>
      </c>
      <c r="E313" s="60" t="s">
        <v>664</v>
      </c>
      <c r="F313" s="60"/>
      <c r="G313" s="60"/>
      <c r="H313" s="202">
        <f>H314+H319+H341</f>
        <v>20605.699999999997</v>
      </c>
      <c r="I313" s="202">
        <f>I314+I319+I341</f>
        <v>100</v>
      </c>
      <c r="J313" s="228">
        <f t="shared" si="52"/>
        <v>20705.699999999997</v>
      </c>
      <c r="K313" s="202">
        <f>K314+K319+K341</f>
        <v>21245</v>
      </c>
      <c r="L313" s="202">
        <f>L314+L319+L341</f>
        <v>26425</v>
      </c>
    </row>
    <row r="314" spans="1:12" ht="38.25">
      <c r="A314" s="68" t="s">
        <v>665</v>
      </c>
      <c r="B314" s="227" t="s">
        <v>39</v>
      </c>
      <c r="C314" s="223" t="s">
        <v>65</v>
      </c>
      <c r="D314" s="223" t="s">
        <v>72</v>
      </c>
      <c r="E314" s="223" t="s">
        <v>667</v>
      </c>
      <c r="F314" s="223"/>
      <c r="G314" s="223"/>
      <c r="H314" s="296">
        <f t="shared" ref="H314:L315" si="54">H315</f>
        <v>2881.1</v>
      </c>
      <c r="I314" s="296">
        <f t="shared" si="54"/>
        <v>0</v>
      </c>
      <c r="J314" s="228">
        <f t="shared" si="52"/>
        <v>2881.1</v>
      </c>
      <c r="K314" s="296">
        <f t="shared" si="54"/>
        <v>3000</v>
      </c>
      <c r="L314" s="296">
        <f t="shared" si="54"/>
        <v>3000</v>
      </c>
    </row>
    <row r="315" spans="1:12" ht="14.25" customHeight="1">
      <c r="A315" s="20" t="s">
        <v>214</v>
      </c>
      <c r="B315" s="227" t="s">
        <v>39</v>
      </c>
      <c r="C315" s="223" t="s">
        <v>65</v>
      </c>
      <c r="D315" s="223" t="s">
        <v>72</v>
      </c>
      <c r="E315" s="223" t="s">
        <v>666</v>
      </c>
      <c r="F315" s="223"/>
      <c r="G315" s="223"/>
      <c r="H315" s="296">
        <f t="shared" si="54"/>
        <v>2881.1</v>
      </c>
      <c r="I315" s="296">
        <f t="shared" si="54"/>
        <v>0</v>
      </c>
      <c r="J315" s="228">
        <f t="shared" si="52"/>
        <v>2881.1</v>
      </c>
      <c r="K315" s="296">
        <f t="shared" si="54"/>
        <v>3000</v>
      </c>
      <c r="L315" s="296">
        <f t="shared" si="54"/>
        <v>3000</v>
      </c>
    </row>
    <row r="316" spans="1:12" ht="29.25" customHeight="1">
      <c r="A316" s="20" t="s">
        <v>73</v>
      </c>
      <c r="B316" s="227" t="s">
        <v>39</v>
      </c>
      <c r="C316" s="223" t="s">
        <v>65</v>
      </c>
      <c r="D316" s="223" t="s">
        <v>72</v>
      </c>
      <c r="E316" s="223" t="s">
        <v>666</v>
      </c>
      <c r="F316" s="223" t="s">
        <v>27</v>
      </c>
      <c r="G316" s="223"/>
      <c r="H316" s="296">
        <f>H318</f>
        <v>2881.1</v>
      </c>
      <c r="I316" s="296">
        <f>I318</f>
        <v>0</v>
      </c>
      <c r="J316" s="228">
        <f t="shared" si="52"/>
        <v>2881.1</v>
      </c>
      <c r="K316" s="296">
        <f>K318</f>
        <v>3000</v>
      </c>
      <c r="L316" s="296">
        <f>L318</f>
        <v>3000</v>
      </c>
    </row>
    <row r="317" spans="1:12" ht="27" customHeight="1">
      <c r="A317" s="20" t="s">
        <v>90</v>
      </c>
      <c r="B317" s="227" t="s">
        <v>39</v>
      </c>
      <c r="C317" s="223" t="s">
        <v>65</v>
      </c>
      <c r="D317" s="223" t="s">
        <v>72</v>
      </c>
      <c r="E317" s="223" t="s">
        <v>666</v>
      </c>
      <c r="F317" s="223" t="s">
        <v>27</v>
      </c>
      <c r="G317" s="223"/>
      <c r="H317" s="296">
        <f>H318</f>
        <v>2881.1</v>
      </c>
      <c r="I317" s="296">
        <f>I318</f>
        <v>0</v>
      </c>
      <c r="J317" s="228">
        <f t="shared" si="52"/>
        <v>2881.1</v>
      </c>
      <c r="K317" s="296">
        <f>K318</f>
        <v>3000</v>
      </c>
      <c r="L317" s="296">
        <f>L318</f>
        <v>3000</v>
      </c>
    </row>
    <row r="318" spans="1:12" ht="13.5" customHeight="1">
      <c r="A318" s="225" t="s">
        <v>668</v>
      </c>
      <c r="B318" s="227" t="s">
        <v>39</v>
      </c>
      <c r="C318" s="223" t="s">
        <v>65</v>
      </c>
      <c r="D318" s="223" t="s">
        <v>72</v>
      </c>
      <c r="E318" s="223" t="s">
        <v>666</v>
      </c>
      <c r="F318" s="60" t="s">
        <v>29</v>
      </c>
      <c r="G318" s="60" t="s">
        <v>10</v>
      </c>
      <c r="H318" s="296">
        <f>3000-118.9</f>
        <v>2881.1</v>
      </c>
      <c r="I318" s="296">
        <v>0</v>
      </c>
      <c r="J318" s="228">
        <f t="shared" si="52"/>
        <v>2881.1</v>
      </c>
      <c r="K318" s="120">
        <f>3000+611.5-611.5</f>
        <v>3000</v>
      </c>
      <c r="L318" s="120">
        <v>3000</v>
      </c>
    </row>
    <row r="319" spans="1:12" ht="40.5" customHeight="1">
      <c r="A319" s="225" t="s">
        <v>669</v>
      </c>
      <c r="B319" s="227" t="s">
        <v>39</v>
      </c>
      <c r="C319" s="223" t="s">
        <v>65</v>
      </c>
      <c r="D319" s="223" t="s">
        <v>72</v>
      </c>
      <c r="E319" s="223" t="s">
        <v>671</v>
      </c>
      <c r="F319" s="60"/>
      <c r="G319" s="60"/>
      <c r="H319" s="296">
        <f>H324+H320</f>
        <v>17324.599999999999</v>
      </c>
      <c r="I319" s="296">
        <f>I320</f>
        <v>100</v>
      </c>
      <c r="J319" s="228">
        <f t="shared" si="52"/>
        <v>17424.599999999999</v>
      </c>
      <c r="K319" s="296">
        <f>K324+K320</f>
        <v>17845</v>
      </c>
      <c r="L319" s="296">
        <f>L324+L320</f>
        <v>23025</v>
      </c>
    </row>
    <row r="320" spans="1:12" ht="42" customHeight="1">
      <c r="A320" s="330" t="s">
        <v>975</v>
      </c>
      <c r="B320" s="227" t="s">
        <v>39</v>
      </c>
      <c r="C320" s="223" t="s">
        <v>65</v>
      </c>
      <c r="D320" s="223" t="s">
        <v>72</v>
      </c>
      <c r="E320" s="223" t="s">
        <v>1062</v>
      </c>
      <c r="F320" s="223"/>
      <c r="G320" s="60"/>
      <c r="H320" s="296">
        <v>0</v>
      </c>
      <c r="I320" s="296">
        <f>I321</f>
        <v>100</v>
      </c>
      <c r="J320" s="228">
        <f t="shared" si="52"/>
        <v>100</v>
      </c>
      <c r="K320" s="296"/>
      <c r="L320" s="296"/>
    </row>
    <row r="321" spans="1:12" ht="40.5" customHeight="1">
      <c r="A321" s="332" t="s">
        <v>73</v>
      </c>
      <c r="B321" s="227" t="s">
        <v>39</v>
      </c>
      <c r="C321" s="223" t="s">
        <v>65</v>
      </c>
      <c r="D321" s="223" t="s">
        <v>72</v>
      </c>
      <c r="E321" s="223" t="s">
        <v>1062</v>
      </c>
      <c r="F321" s="223" t="s">
        <v>27</v>
      </c>
      <c r="G321" s="60"/>
      <c r="H321" s="296">
        <v>0</v>
      </c>
      <c r="I321" s="296">
        <f>I322</f>
        <v>100</v>
      </c>
      <c r="J321" s="228">
        <f t="shared" si="52"/>
        <v>100</v>
      </c>
      <c r="K321" s="296"/>
      <c r="L321" s="296"/>
    </row>
    <row r="322" spans="1:12" ht="40.5" customHeight="1">
      <c r="A322" s="332" t="s">
        <v>90</v>
      </c>
      <c r="B322" s="227" t="s">
        <v>39</v>
      </c>
      <c r="C322" s="223" t="s">
        <v>65</v>
      </c>
      <c r="D322" s="223" t="s">
        <v>72</v>
      </c>
      <c r="E322" s="223" t="s">
        <v>1062</v>
      </c>
      <c r="F322" s="223" t="s">
        <v>29</v>
      </c>
      <c r="G322" s="60"/>
      <c r="H322" s="296">
        <v>0</v>
      </c>
      <c r="I322" s="296">
        <f>I323</f>
        <v>100</v>
      </c>
      <c r="J322" s="228">
        <f t="shared" si="52"/>
        <v>100</v>
      </c>
      <c r="K322" s="296"/>
      <c r="L322" s="296"/>
    </row>
    <row r="323" spans="1:12" ht="24" customHeight="1">
      <c r="A323" s="330" t="s">
        <v>57</v>
      </c>
      <c r="B323" s="227" t="s">
        <v>39</v>
      </c>
      <c r="C323" s="223" t="s">
        <v>65</v>
      </c>
      <c r="D323" s="223" t="s">
        <v>72</v>
      </c>
      <c r="E323" s="223" t="s">
        <v>1062</v>
      </c>
      <c r="F323" s="223" t="s">
        <v>29</v>
      </c>
      <c r="G323" s="60" t="s">
        <v>12</v>
      </c>
      <c r="H323" s="296">
        <v>0</v>
      </c>
      <c r="I323" s="338">
        <v>100</v>
      </c>
      <c r="J323" s="296">
        <v>100</v>
      </c>
      <c r="K323" s="296"/>
      <c r="L323" s="296"/>
    </row>
    <row r="324" spans="1:12" ht="16.5" customHeight="1">
      <c r="A324" s="225" t="s">
        <v>214</v>
      </c>
      <c r="B324" s="227" t="s">
        <v>39</v>
      </c>
      <c r="C324" s="223" t="s">
        <v>65</v>
      </c>
      <c r="D324" s="223" t="s">
        <v>72</v>
      </c>
      <c r="E324" s="223" t="s">
        <v>670</v>
      </c>
      <c r="F324" s="60"/>
      <c r="G324" s="60"/>
      <c r="H324" s="296">
        <f>H325+H328+H332</f>
        <v>17324.599999999999</v>
      </c>
      <c r="I324" s="296">
        <f>I325+I328+I332</f>
        <v>0</v>
      </c>
      <c r="J324" s="228">
        <f t="shared" si="52"/>
        <v>17324.599999999999</v>
      </c>
      <c r="K324" s="296">
        <f>K325+K328+K332</f>
        <v>17845</v>
      </c>
      <c r="L324" s="296">
        <f>L325+L328+L332</f>
        <v>23025</v>
      </c>
    </row>
    <row r="325" spans="1:12" ht="22.5" customHeight="1">
      <c r="A325" s="20" t="s">
        <v>73</v>
      </c>
      <c r="B325" s="75" t="s">
        <v>39</v>
      </c>
      <c r="C325" s="223" t="s">
        <v>65</v>
      </c>
      <c r="D325" s="223" t="s">
        <v>72</v>
      </c>
      <c r="E325" s="223" t="s">
        <v>670</v>
      </c>
      <c r="F325" s="223" t="s">
        <v>27</v>
      </c>
      <c r="G325" s="60"/>
      <c r="H325" s="296">
        <f t="shared" ref="H325:L326" si="55">H326</f>
        <v>5673.4</v>
      </c>
      <c r="I325" s="296">
        <f t="shared" si="55"/>
        <v>0</v>
      </c>
      <c r="J325" s="228">
        <f t="shared" si="52"/>
        <v>5673.4</v>
      </c>
      <c r="K325" s="296">
        <f t="shared" si="55"/>
        <v>7774.3</v>
      </c>
      <c r="L325" s="296">
        <f t="shared" si="55"/>
        <v>12954.3</v>
      </c>
    </row>
    <row r="326" spans="1:12" ht="24.75" customHeight="1">
      <c r="A326" s="20" t="s">
        <v>90</v>
      </c>
      <c r="B326" s="75" t="s">
        <v>39</v>
      </c>
      <c r="C326" s="223" t="s">
        <v>65</v>
      </c>
      <c r="D326" s="223" t="s">
        <v>72</v>
      </c>
      <c r="E326" s="223" t="s">
        <v>670</v>
      </c>
      <c r="F326" s="223" t="s">
        <v>29</v>
      </c>
      <c r="G326" s="60"/>
      <c r="H326" s="296">
        <f t="shared" si="55"/>
        <v>5673.4</v>
      </c>
      <c r="I326" s="296">
        <f t="shared" si="55"/>
        <v>0</v>
      </c>
      <c r="J326" s="228">
        <f t="shared" si="52"/>
        <v>5673.4</v>
      </c>
      <c r="K326" s="296">
        <f t="shared" si="55"/>
        <v>7774.3</v>
      </c>
      <c r="L326" s="296">
        <f t="shared" si="55"/>
        <v>12954.3</v>
      </c>
    </row>
    <row r="327" spans="1:12">
      <c r="A327" s="225" t="s">
        <v>9</v>
      </c>
      <c r="B327" s="227" t="s">
        <v>39</v>
      </c>
      <c r="C327" s="223" t="s">
        <v>65</v>
      </c>
      <c r="D327" s="223" t="s">
        <v>72</v>
      </c>
      <c r="E327" s="223" t="s">
        <v>670</v>
      </c>
      <c r="F327" s="223" t="s">
        <v>29</v>
      </c>
      <c r="G327" s="60" t="s">
        <v>10</v>
      </c>
      <c r="H327" s="296">
        <v>5673.4</v>
      </c>
      <c r="I327" s="296"/>
      <c r="J327" s="228">
        <f t="shared" si="52"/>
        <v>5673.4</v>
      </c>
      <c r="K327" s="118">
        <v>7774.3</v>
      </c>
      <c r="L327" s="120">
        <v>12954.3</v>
      </c>
    </row>
    <row r="328" spans="1:12" ht="24" customHeight="1">
      <c r="A328" s="225" t="s">
        <v>678</v>
      </c>
      <c r="B328" s="227" t="s">
        <v>39</v>
      </c>
      <c r="C328" s="223" t="s">
        <v>65</v>
      </c>
      <c r="D328" s="223" t="s">
        <v>72</v>
      </c>
      <c r="E328" s="223" t="s">
        <v>1056</v>
      </c>
      <c r="F328" s="223"/>
      <c r="G328" s="60"/>
      <c r="H328" s="296">
        <f t="shared" ref="H328:L330" si="56">H329</f>
        <v>116.5</v>
      </c>
      <c r="I328" s="296">
        <f t="shared" si="56"/>
        <v>0</v>
      </c>
      <c r="J328" s="228">
        <f t="shared" si="52"/>
        <v>116.5</v>
      </c>
      <c r="K328" s="296">
        <f t="shared" si="56"/>
        <v>70.7</v>
      </c>
      <c r="L328" s="296">
        <f t="shared" si="56"/>
        <v>70.7</v>
      </c>
    </row>
    <row r="329" spans="1:12" ht="27" customHeight="1">
      <c r="A329" s="20" t="s">
        <v>73</v>
      </c>
      <c r="B329" s="75" t="s">
        <v>39</v>
      </c>
      <c r="C329" s="223" t="s">
        <v>65</v>
      </c>
      <c r="D329" s="223" t="s">
        <v>72</v>
      </c>
      <c r="E329" s="223" t="s">
        <v>1056</v>
      </c>
      <c r="F329" s="223" t="s">
        <v>27</v>
      </c>
      <c r="G329" s="60"/>
      <c r="H329" s="296">
        <f t="shared" si="56"/>
        <v>116.5</v>
      </c>
      <c r="I329" s="296">
        <f t="shared" si="56"/>
        <v>0</v>
      </c>
      <c r="J329" s="228">
        <f t="shared" si="52"/>
        <v>116.5</v>
      </c>
      <c r="K329" s="296">
        <f t="shared" si="56"/>
        <v>70.7</v>
      </c>
      <c r="L329" s="296">
        <f t="shared" si="56"/>
        <v>70.7</v>
      </c>
    </row>
    <row r="330" spans="1:12" ht="27.75" customHeight="1">
      <c r="A330" s="259" t="s">
        <v>90</v>
      </c>
      <c r="B330" s="75" t="s">
        <v>39</v>
      </c>
      <c r="C330" s="223" t="s">
        <v>65</v>
      </c>
      <c r="D330" s="223" t="s">
        <v>72</v>
      </c>
      <c r="E330" s="223" t="s">
        <v>1056</v>
      </c>
      <c r="F330" s="223" t="s">
        <v>29</v>
      </c>
      <c r="G330" s="60"/>
      <c r="H330" s="296">
        <f t="shared" si="56"/>
        <v>116.5</v>
      </c>
      <c r="I330" s="296">
        <f t="shared" si="56"/>
        <v>0</v>
      </c>
      <c r="J330" s="228">
        <f t="shared" si="52"/>
        <v>116.5</v>
      </c>
      <c r="K330" s="296">
        <f t="shared" si="56"/>
        <v>70.7</v>
      </c>
      <c r="L330" s="296">
        <f t="shared" si="56"/>
        <v>70.7</v>
      </c>
    </row>
    <row r="331" spans="1:12">
      <c r="A331" s="225" t="s">
        <v>9</v>
      </c>
      <c r="B331" s="227" t="s">
        <v>39</v>
      </c>
      <c r="C331" s="223" t="s">
        <v>65</v>
      </c>
      <c r="D331" s="223" t="s">
        <v>72</v>
      </c>
      <c r="E331" s="223" t="s">
        <v>1056</v>
      </c>
      <c r="F331" s="223" t="s">
        <v>29</v>
      </c>
      <c r="G331" s="60" t="s">
        <v>10</v>
      </c>
      <c r="H331" s="296">
        <v>116.5</v>
      </c>
      <c r="I331" s="296"/>
      <c r="J331" s="228">
        <f t="shared" si="52"/>
        <v>116.5</v>
      </c>
      <c r="K331" s="120">
        <v>70.7</v>
      </c>
      <c r="L331" s="120">
        <v>70.7</v>
      </c>
    </row>
    <row r="332" spans="1:12" ht="47.25" customHeight="1">
      <c r="A332" s="225" t="s">
        <v>677</v>
      </c>
      <c r="B332" s="227" t="s">
        <v>39</v>
      </c>
      <c r="C332" s="223" t="s">
        <v>65</v>
      </c>
      <c r="D332" s="223" t="s">
        <v>72</v>
      </c>
      <c r="E332" s="223" t="s">
        <v>1056</v>
      </c>
      <c r="F332" s="223"/>
      <c r="G332" s="60"/>
      <c r="H332" s="296">
        <f t="shared" ref="H332:L334" si="57">H333</f>
        <v>11534.7</v>
      </c>
      <c r="I332" s="296">
        <f t="shared" si="57"/>
        <v>0</v>
      </c>
      <c r="J332" s="228">
        <f t="shared" si="52"/>
        <v>11534.7</v>
      </c>
      <c r="K332" s="296">
        <f t="shared" si="57"/>
        <v>10000</v>
      </c>
      <c r="L332" s="296">
        <f t="shared" si="57"/>
        <v>10000</v>
      </c>
    </row>
    <row r="333" spans="1:12" ht="42" customHeight="1">
      <c r="A333" s="20" t="s">
        <v>73</v>
      </c>
      <c r="B333" s="227" t="s">
        <v>39</v>
      </c>
      <c r="C333" s="223" t="s">
        <v>65</v>
      </c>
      <c r="D333" s="223" t="s">
        <v>72</v>
      </c>
      <c r="E333" s="223" t="s">
        <v>1056</v>
      </c>
      <c r="F333" s="223" t="s">
        <v>27</v>
      </c>
      <c r="G333" s="60"/>
      <c r="H333" s="296">
        <f t="shared" si="57"/>
        <v>11534.7</v>
      </c>
      <c r="I333" s="296">
        <f t="shared" si="57"/>
        <v>0</v>
      </c>
      <c r="J333" s="228">
        <f t="shared" si="52"/>
        <v>11534.7</v>
      </c>
      <c r="K333" s="296">
        <f t="shared" si="57"/>
        <v>10000</v>
      </c>
      <c r="L333" s="296">
        <f t="shared" si="57"/>
        <v>10000</v>
      </c>
    </row>
    <row r="334" spans="1:12" ht="43.5" customHeight="1">
      <c r="A334" s="20" t="s">
        <v>90</v>
      </c>
      <c r="B334" s="227" t="s">
        <v>39</v>
      </c>
      <c r="C334" s="223" t="s">
        <v>65</v>
      </c>
      <c r="D334" s="223" t="s">
        <v>72</v>
      </c>
      <c r="E334" s="223" t="s">
        <v>1056</v>
      </c>
      <c r="F334" s="223" t="s">
        <v>29</v>
      </c>
      <c r="G334" s="60"/>
      <c r="H334" s="296">
        <f t="shared" si="57"/>
        <v>11534.7</v>
      </c>
      <c r="I334" s="296">
        <f t="shared" si="57"/>
        <v>0</v>
      </c>
      <c r="J334" s="228">
        <f t="shared" si="52"/>
        <v>11534.7</v>
      </c>
      <c r="K334" s="296">
        <f t="shared" si="57"/>
        <v>10000</v>
      </c>
      <c r="L334" s="296">
        <f t="shared" si="57"/>
        <v>10000</v>
      </c>
    </row>
    <row r="335" spans="1:12">
      <c r="A335" s="225" t="s">
        <v>57</v>
      </c>
      <c r="B335" s="227" t="s">
        <v>39</v>
      </c>
      <c r="C335" s="223" t="s">
        <v>65</v>
      </c>
      <c r="D335" s="223" t="s">
        <v>72</v>
      </c>
      <c r="E335" s="223" t="s">
        <v>1056</v>
      </c>
      <c r="F335" s="223" t="s">
        <v>29</v>
      </c>
      <c r="G335" s="60" t="s">
        <v>12</v>
      </c>
      <c r="H335" s="296">
        <v>11534.7</v>
      </c>
      <c r="I335" s="296"/>
      <c r="J335" s="228">
        <f t="shared" si="52"/>
        <v>11534.7</v>
      </c>
      <c r="K335" s="120">
        <v>10000</v>
      </c>
      <c r="L335" s="120">
        <v>10000</v>
      </c>
    </row>
    <row r="336" spans="1:12" ht="18.75" hidden="1" customHeight="1">
      <c r="A336" s="255" t="s">
        <v>811</v>
      </c>
      <c r="B336" s="227" t="s">
        <v>39</v>
      </c>
      <c r="C336" s="223" t="s">
        <v>65</v>
      </c>
      <c r="D336" s="223" t="s">
        <v>72</v>
      </c>
      <c r="E336" s="223" t="s">
        <v>812</v>
      </c>
      <c r="F336" s="223"/>
      <c r="G336" s="60"/>
      <c r="H336" s="202">
        <f t="shared" ref="H336:K339" si="58">H337</f>
        <v>0</v>
      </c>
      <c r="I336" s="202"/>
      <c r="J336" s="228">
        <f t="shared" si="52"/>
        <v>0</v>
      </c>
      <c r="K336" s="202">
        <f t="shared" si="58"/>
        <v>0</v>
      </c>
      <c r="L336" s="118"/>
    </row>
    <row r="337" spans="1:13" ht="18.75" hidden="1" customHeight="1">
      <c r="A337" s="225" t="s">
        <v>214</v>
      </c>
      <c r="B337" s="227" t="s">
        <v>39</v>
      </c>
      <c r="C337" s="223" t="s">
        <v>65</v>
      </c>
      <c r="D337" s="223" t="s">
        <v>72</v>
      </c>
      <c r="E337" s="223" t="s">
        <v>813</v>
      </c>
      <c r="F337" s="223"/>
      <c r="G337" s="60"/>
      <c r="H337" s="202">
        <f t="shared" si="58"/>
        <v>0</v>
      </c>
      <c r="I337" s="202"/>
      <c r="J337" s="228">
        <f t="shared" si="52"/>
        <v>0</v>
      </c>
      <c r="K337" s="202">
        <f t="shared" si="58"/>
        <v>0</v>
      </c>
      <c r="L337" s="118"/>
    </row>
    <row r="338" spans="1:13" ht="18.75" hidden="1" customHeight="1">
      <c r="A338" s="20" t="s">
        <v>73</v>
      </c>
      <c r="B338" s="227" t="s">
        <v>39</v>
      </c>
      <c r="C338" s="223" t="s">
        <v>65</v>
      </c>
      <c r="D338" s="223" t="s">
        <v>72</v>
      </c>
      <c r="E338" s="223" t="s">
        <v>813</v>
      </c>
      <c r="F338" s="223" t="s">
        <v>27</v>
      </c>
      <c r="G338" s="60"/>
      <c r="H338" s="202">
        <f t="shared" si="58"/>
        <v>0</v>
      </c>
      <c r="I338" s="202"/>
      <c r="J338" s="228">
        <f t="shared" si="52"/>
        <v>0</v>
      </c>
      <c r="K338" s="202">
        <f t="shared" si="58"/>
        <v>0</v>
      </c>
      <c r="L338" s="118"/>
    </row>
    <row r="339" spans="1:13" ht="18.75" hidden="1" customHeight="1">
      <c r="A339" s="20" t="s">
        <v>90</v>
      </c>
      <c r="B339" s="227" t="s">
        <v>39</v>
      </c>
      <c r="C339" s="223" t="s">
        <v>65</v>
      </c>
      <c r="D339" s="223" t="s">
        <v>72</v>
      </c>
      <c r="E339" s="223" t="s">
        <v>813</v>
      </c>
      <c r="F339" s="223" t="s">
        <v>29</v>
      </c>
      <c r="G339" s="60"/>
      <c r="H339" s="202">
        <f t="shared" si="58"/>
        <v>0</v>
      </c>
      <c r="I339" s="202"/>
      <c r="J339" s="228">
        <f t="shared" si="52"/>
        <v>0</v>
      </c>
      <c r="K339" s="202">
        <f t="shared" si="58"/>
        <v>0</v>
      </c>
      <c r="L339" s="118"/>
    </row>
    <row r="340" spans="1:13" ht="18.75" hidden="1" customHeight="1">
      <c r="A340" s="225" t="s">
        <v>668</v>
      </c>
      <c r="B340" s="227" t="s">
        <v>39</v>
      </c>
      <c r="C340" s="223" t="s">
        <v>65</v>
      </c>
      <c r="D340" s="223" t="s">
        <v>72</v>
      </c>
      <c r="E340" s="223" t="s">
        <v>813</v>
      </c>
      <c r="F340" s="223" t="s">
        <v>29</v>
      </c>
      <c r="G340" s="60" t="s">
        <v>10</v>
      </c>
      <c r="H340" s="202"/>
      <c r="I340" s="202"/>
      <c r="J340" s="228">
        <f t="shared" si="52"/>
        <v>0</v>
      </c>
      <c r="K340" s="118"/>
      <c r="L340" s="118"/>
    </row>
    <row r="341" spans="1:13" ht="40.5" customHeight="1">
      <c r="A341" s="225" t="s">
        <v>674</v>
      </c>
      <c r="B341" s="227" t="s">
        <v>39</v>
      </c>
      <c r="C341" s="223" t="s">
        <v>65</v>
      </c>
      <c r="D341" s="223" t="s">
        <v>72</v>
      </c>
      <c r="E341" s="223" t="s">
        <v>675</v>
      </c>
      <c r="F341" s="60"/>
      <c r="G341" s="60"/>
      <c r="H341" s="296">
        <f t="shared" ref="H341:I344" si="59">H342</f>
        <v>400</v>
      </c>
      <c r="I341" s="296">
        <f t="shared" si="59"/>
        <v>0</v>
      </c>
      <c r="J341" s="228">
        <f t="shared" si="52"/>
        <v>400</v>
      </c>
      <c r="K341" s="296">
        <f t="shared" ref="K341:L344" si="60">K342</f>
        <v>400</v>
      </c>
      <c r="L341" s="296">
        <f t="shared" si="60"/>
        <v>400</v>
      </c>
    </row>
    <row r="342" spans="1:13" ht="12" customHeight="1">
      <c r="A342" s="225" t="s">
        <v>214</v>
      </c>
      <c r="B342" s="227" t="s">
        <v>39</v>
      </c>
      <c r="C342" s="223" t="s">
        <v>65</v>
      </c>
      <c r="D342" s="223" t="s">
        <v>72</v>
      </c>
      <c r="E342" s="223" t="s">
        <v>676</v>
      </c>
      <c r="F342" s="60"/>
      <c r="G342" s="60"/>
      <c r="H342" s="296">
        <f t="shared" si="59"/>
        <v>400</v>
      </c>
      <c r="I342" s="296">
        <f t="shared" si="59"/>
        <v>0</v>
      </c>
      <c r="J342" s="228">
        <f t="shared" si="52"/>
        <v>400</v>
      </c>
      <c r="K342" s="296">
        <f t="shared" si="60"/>
        <v>400</v>
      </c>
      <c r="L342" s="296">
        <f t="shared" si="60"/>
        <v>400</v>
      </c>
    </row>
    <row r="343" spans="1:13" ht="27.75" customHeight="1">
      <c r="A343" s="20" t="s">
        <v>73</v>
      </c>
      <c r="B343" s="227" t="s">
        <v>39</v>
      </c>
      <c r="C343" s="223" t="s">
        <v>65</v>
      </c>
      <c r="D343" s="223" t="s">
        <v>72</v>
      </c>
      <c r="E343" s="223" t="s">
        <v>676</v>
      </c>
      <c r="F343" s="60" t="s">
        <v>27</v>
      </c>
      <c r="G343" s="60"/>
      <c r="H343" s="296">
        <f t="shared" si="59"/>
        <v>400</v>
      </c>
      <c r="I343" s="296">
        <f t="shared" si="59"/>
        <v>0</v>
      </c>
      <c r="J343" s="228">
        <f t="shared" si="52"/>
        <v>400</v>
      </c>
      <c r="K343" s="296">
        <f t="shared" si="60"/>
        <v>400</v>
      </c>
      <c r="L343" s="296">
        <f t="shared" si="60"/>
        <v>400</v>
      </c>
    </row>
    <row r="344" spans="1:13" ht="27.75" customHeight="1">
      <c r="A344" s="20" t="s">
        <v>90</v>
      </c>
      <c r="B344" s="227" t="s">
        <v>39</v>
      </c>
      <c r="C344" s="223" t="s">
        <v>65</v>
      </c>
      <c r="D344" s="223" t="s">
        <v>72</v>
      </c>
      <c r="E344" s="223" t="s">
        <v>676</v>
      </c>
      <c r="F344" s="60" t="s">
        <v>29</v>
      </c>
      <c r="G344" s="60"/>
      <c r="H344" s="296">
        <f t="shared" si="59"/>
        <v>400</v>
      </c>
      <c r="I344" s="296">
        <f t="shared" si="59"/>
        <v>0</v>
      </c>
      <c r="J344" s="228">
        <f t="shared" si="52"/>
        <v>400</v>
      </c>
      <c r="K344" s="296">
        <f t="shared" si="60"/>
        <v>400</v>
      </c>
      <c r="L344" s="296">
        <f t="shared" si="60"/>
        <v>400</v>
      </c>
    </row>
    <row r="345" spans="1:13" ht="13.5" customHeight="1">
      <c r="A345" s="225" t="s">
        <v>668</v>
      </c>
      <c r="B345" s="227" t="s">
        <v>39</v>
      </c>
      <c r="C345" s="223" t="s">
        <v>65</v>
      </c>
      <c r="D345" s="223" t="s">
        <v>72</v>
      </c>
      <c r="E345" s="223" t="s">
        <v>676</v>
      </c>
      <c r="F345" s="60" t="s">
        <v>29</v>
      </c>
      <c r="G345" s="60" t="s">
        <v>10</v>
      </c>
      <c r="H345" s="296">
        <v>400</v>
      </c>
      <c r="I345" s="296"/>
      <c r="J345" s="228">
        <f t="shared" ref="J345:J408" si="61">H345+I345</f>
        <v>400</v>
      </c>
      <c r="K345" s="120">
        <v>400</v>
      </c>
      <c r="L345" s="120">
        <v>400</v>
      </c>
    </row>
    <row r="346" spans="1:13" ht="25.5">
      <c r="A346" s="36" t="s">
        <v>16</v>
      </c>
      <c r="B346" s="227" t="s">
        <v>39</v>
      </c>
      <c r="C346" s="223" t="s">
        <v>65</v>
      </c>
      <c r="D346" s="223" t="s">
        <v>72</v>
      </c>
      <c r="E346" s="223"/>
      <c r="F346" s="60"/>
      <c r="G346" s="60"/>
      <c r="H346" s="296">
        <f>H347+H351+H368</f>
        <v>0</v>
      </c>
      <c r="I346" s="296"/>
      <c r="J346" s="228">
        <f t="shared" si="61"/>
        <v>0</v>
      </c>
      <c r="K346" s="296">
        <f>K347+K351+K368+K355+K359</f>
        <v>0</v>
      </c>
      <c r="L346" s="296">
        <f>L347+L351+L368+L355+L359</f>
        <v>0</v>
      </c>
    </row>
    <row r="347" spans="1:13" ht="25.5">
      <c r="A347" s="68" t="s">
        <v>947</v>
      </c>
      <c r="B347" s="227" t="s">
        <v>39</v>
      </c>
      <c r="C347" s="223" t="s">
        <v>65</v>
      </c>
      <c r="D347" s="223" t="s">
        <v>72</v>
      </c>
      <c r="E347" s="223" t="s">
        <v>950</v>
      </c>
      <c r="F347" s="223"/>
      <c r="G347" s="223"/>
      <c r="H347" s="296">
        <f>H348+H352+H369</f>
        <v>0</v>
      </c>
      <c r="I347" s="296"/>
      <c r="J347" s="228">
        <f t="shared" si="61"/>
        <v>0</v>
      </c>
      <c r="K347" s="296">
        <f t="shared" ref="K347:L349" si="62">K348</f>
        <v>0</v>
      </c>
      <c r="L347" s="296">
        <f t="shared" si="62"/>
        <v>0</v>
      </c>
    </row>
    <row r="348" spans="1:13" ht="30" customHeight="1">
      <c r="A348" s="20" t="s">
        <v>73</v>
      </c>
      <c r="B348" s="227" t="s">
        <v>39</v>
      </c>
      <c r="C348" s="223" t="s">
        <v>65</v>
      </c>
      <c r="D348" s="223" t="s">
        <v>72</v>
      </c>
      <c r="E348" s="223" t="s">
        <v>950</v>
      </c>
      <c r="F348" s="223" t="s">
        <v>27</v>
      </c>
      <c r="G348" s="223"/>
      <c r="H348" s="296">
        <f>H349</f>
        <v>0</v>
      </c>
      <c r="I348" s="296"/>
      <c r="J348" s="228">
        <f t="shared" si="61"/>
        <v>0</v>
      </c>
      <c r="K348" s="296">
        <f t="shared" si="62"/>
        <v>0</v>
      </c>
      <c r="L348" s="296">
        <f t="shared" si="62"/>
        <v>0</v>
      </c>
      <c r="M348" s="296">
        <f>M349</f>
        <v>0</v>
      </c>
    </row>
    <row r="349" spans="1:13" ht="13.5" customHeight="1">
      <c r="A349" s="20" t="s">
        <v>90</v>
      </c>
      <c r="B349" s="227" t="s">
        <v>39</v>
      </c>
      <c r="C349" s="223" t="s">
        <v>65</v>
      </c>
      <c r="D349" s="223" t="s">
        <v>72</v>
      </c>
      <c r="E349" s="223" t="s">
        <v>950</v>
      </c>
      <c r="F349" s="223" t="s">
        <v>27</v>
      </c>
      <c r="G349" s="223"/>
      <c r="H349" s="296">
        <f>H350</f>
        <v>0</v>
      </c>
      <c r="I349" s="296"/>
      <c r="J349" s="228">
        <f t="shared" si="61"/>
        <v>0</v>
      </c>
      <c r="K349" s="296">
        <f t="shared" si="62"/>
        <v>0</v>
      </c>
      <c r="L349" s="296">
        <f t="shared" si="62"/>
        <v>0</v>
      </c>
      <c r="M349" s="296">
        <f>M350</f>
        <v>0</v>
      </c>
    </row>
    <row r="350" spans="1:13" ht="13.5" customHeight="1">
      <c r="A350" s="225" t="s">
        <v>668</v>
      </c>
      <c r="B350" s="227" t="s">
        <v>39</v>
      </c>
      <c r="C350" s="223" t="s">
        <v>65</v>
      </c>
      <c r="D350" s="223" t="s">
        <v>72</v>
      </c>
      <c r="E350" s="223" t="s">
        <v>950</v>
      </c>
      <c r="F350" s="60" t="s">
        <v>29</v>
      </c>
      <c r="G350" s="60" t="s">
        <v>10</v>
      </c>
      <c r="H350" s="296"/>
      <c r="I350" s="296"/>
      <c r="J350" s="228">
        <f t="shared" si="61"/>
        <v>0</v>
      </c>
      <c r="K350" s="120"/>
      <c r="L350" s="120"/>
    </row>
    <row r="351" spans="1:13" ht="25.5">
      <c r="A351" s="225" t="s">
        <v>948</v>
      </c>
      <c r="B351" s="227" t="s">
        <v>39</v>
      </c>
      <c r="C351" s="223" t="s">
        <v>65</v>
      </c>
      <c r="D351" s="223" t="s">
        <v>72</v>
      </c>
      <c r="E351" s="223" t="s">
        <v>775</v>
      </c>
      <c r="F351" s="60"/>
      <c r="G351" s="60"/>
      <c r="H351" s="296">
        <f>H352</f>
        <v>0</v>
      </c>
      <c r="I351" s="296"/>
      <c r="J351" s="228">
        <f t="shared" si="61"/>
        <v>0</v>
      </c>
      <c r="K351" s="296">
        <f>K352</f>
        <v>0</v>
      </c>
      <c r="L351" s="296">
        <f>L352</f>
        <v>0</v>
      </c>
    </row>
    <row r="352" spans="1:13" ht="24.75" customHeight="1">
      <c r="A352" s="20" t="s">
        <v>73</v>
      </c>
      <c r="B352" s="75" t="s">
        <v>39</v>
      </c>
      <c r="C352" s="223" t="s">
        <v>65</v>
      </c>
      <c r="D352" s="223" t="s">
        <v>72</v>
      </c>
      <c r="E352" s="223" t="s">
        <v>775</v>
      </c>
      <c r="F352" s="223" t="s">
        <v>27</v>
      </c>
      <c r="G352" s="60"/>
      <c r="H352" s="296">
        <f t="shared" ref="H352:L353" si="63">H353</f>
        <v>0</v>
      </c>
      <c r="I352" s="296"/>
      <c r="J352" s="228">
        <f t="shared" si="61"/>
        <v>0</v>
      </c>
      <c r="K352" s="296">
        <f t="shared" si="63"/>
        <v>0</v>
      </c>
      <c r="L352" s="296">
        <f t="shared" si="63"/>
        <v>0</v>
      </c>
    </row>
    <row r="353" spans="1:12" ht="22.5" customHeight="1">
      <c r="A353" s="20" t="s">
        <v>90</v>
      </c>
      <c r="B353" s="75" t="s">
        <v>39</v>
      </c>
      <c r="C353" s="223" t="s">
        <v>65</v>
      </c>
      <c r="D353" s="223" t="s">
        <v>72</v>
      </c>
      <c r="E353" s="223" t="s">
        <v>775</v>
      </c>
      <c r="F353" s="223" t="s">
        <v>29</v>
      </c>
      <c r="G353" s="60"/>
      <c r="H353" s="296">
        <f t="shared" si="63"/>
        <v>0</v>
      </c>
      <c r="I353" s="296"/>
      <c r="J353" s="228">
        <f t="shared" si="61"/>
        <v>0</v>
      </c>
      <c r="K353" s="296">
        <f t="shared" si="63"/>
        <v>0</v>
      </c>
      <c r="L353" s="296">
        <f t="shared" si="63"/>
        <v>0</v>
      </c>
    </row>
    <row r="354" spans="1:12" ht="13.5" customHeight="1">
      <c r="A354" s="225" t="s">
        <v>9</v>
      </c>
      <c r="B354" s="227" t="s">
        <v>39</v>
      </c>
      <c r="C354" s="223" t="s">
        <v>65</v>
      </c>
      <c r="D354" s="223" t="s">
        <v>72</v>
      </c>
      <c r="E354" s="223" t="s">
        <v>775</v>
      </c>
      <c r="F354" s="223" t="s">
        <v>29</v>
      </c>
      <c r="G354" s="60" t="s">
        <v>10</v>
      </c>
      <c r="H354" s="296"/>
      <c r="I354" s="296"/>
      <c r="J354" s="228">
        <f t="shared" si="61"/>
        <v>0</v>
      </c>
      <c r="K354" s="118"/>
      <c r="L354" s="120"/>
    </row>
    <row r="355" spans="1:12" ht="37.5" customHeight="1">
      <c r="A355" s="225" t="s">
        <v>678</v>
      </c>
      <c r="B355" s="227" t="s">
        <v>39</v>
      </c>
      <c r="C355" s="223" t="s">
        <v>65</v>
      </c>
      <c r="D355" s="223" t="s">
        <v>72</v>
      </c>
      <c r="E355" s="223" t="s">
        <v>672</v>
      </c>
      <c r="F355" s="223"/>
      <c r="G355" s="60"/>
      <c r="H355" s="296">
        <f t="shared" ref="H355:L357" si="64">H356</f>
        <v>0</v>
      </c>
      <c r="I355" s="296"/>
      <c r="J355" s="228">
        <f t="shared" si="61"/>
        <v>0</v>
      </c>
      <c r="K355" s="296">
        <f t="shared" si="64"/>
        <v>0</v>
      </c>
      <c r="L355" s="296">
        <f t="shared" si="64"/>
        <v>0</v>
      </c>
    </row>
    <row r="356" spans="1:12" ht="13.5" customHeight="1">
      <c r="A356" s="20" t="s">
        <v>73</v>
      </c>
      <c r="B356" s="75" t="s">
        <v>39</v>
      </c>
      <c r="C356" s="223" t="s">
        <v>65</v>
      </c>
      <c r="D356" s="223" t="s">
        <v>72</v>
      </c>
      <c r="E356" s="223" t="s">
        <v>672</v>
      </c>
      <c r="F356" s="223" t="s">
        <v>27</v>
      </c>
      <c r="G356" s="60"/>
      <c r="H356" s="296">
        <f>H357</f>
        <v>0</v>
      </c>
      <c r="I356" s="296"/>
      <c r="J356" s="228">
        <f t="shared" si="61"/>
        <v>0</v>
      </c>
      <c r="K356" s="296">
        <f t="shared" si="64"/>
        <v>0</v>
      </c>
      <c r="L356" s="296">
        <f t="shared" si="64"/>
        <v>0</v>
      </c>
    </row>
    <row r="357" spans="1:12" ht="13.5" customHeight="1">
      <c r="A357" s="259" t="s">
        <v>90</v>
      </c>
      <c r="B357" s="75" t="s">
        <v>39</v>
      </c>
      <c r="C357" s="223" t="s">
        <v>65</v>
      </c>
      <c r="D357" s="223" t="s">
        <v>72</v>
      </c>
      <c r="E357" s="223" t="s">
        <v>672</v>
      </c>
      <c r="F357" s="223" t="s">
        <v>29</v>
      </c>
      <c r="G357" s="60"/>
      <c r="H357" s="296">
        <f t="shared" si="64"/>
        <v>0</v>
      </c>
      <c r="I357" s="296"/>
      <c r="J357" s="228">
        <f t="shared" si="61"/>
        <v>0</v>
      </c>
      <c r="K357" s="296">
        <f t="shared" si="64"/>
        <v>0</v>
      </c>
      <c r="L357" s="296">
        <f t="shared" si="64"/>
        <v>0</v>
      </c>
    </row>
    <row r="358" spans="1:12" ht="13.5" customHeight="1">
      <c r="A358" s="225" t="s">
        <v>9</v>
      </c>
      <c r="B358" s="227" t="s">
        <v>39</v>
      </c>
      <c r="C358" s="223" t="s">
        <v>65</v>
      </c>
      <c r="D358" s="223" t="s">
        <v>72</v>
      </c>
      <c r="E358" s="223" t="s">
        <v>672</v>
      </c>
      <c r="F358" s="223" t="s">
        <v>29</v>
      </c>
      <c r="G358" s="60" t="s">
        <v>10</v>
      </c>
      <c r="H358" s="296"/>
      <c r="I358" s="296"/>
      <c r="J358" s="228">
        <f t="shared" si="61"/>
        <v>0</v>
      </c>
      <c r="K358" s="120"/>
      <c r="L358" s="120"/>
    </row>
    <row r="359" spans="1:12" ht="13.5" customHeight="1">
      <c r="A359" s="225" t="s">
        <v>677</v>
      </c>
      <c r="B359" s="227" t="s">
        <v>39</v>
      </c>
      <c r="C359" s="223" t="s">
        <v>65</v>
      </c>
      <c r="D359" s="223" t="s">
        <v>72</v>
      </c>
      <c r="E359" s="223" t="s">
        <v>673</v>
      </c>
      <c r="F359" s="223"/>
      <c r="G359" s="60"/>
      <c r="H359" s="296">
        <f t="shared" ref="H359:L361" si="65">H360</f>
        <v>0</v>
      </c>
      <c r="I359" s="296"/>
      <c r="J359" s="228">
        <f t="shared" si="61"/>
        <v>0</v>
      </c>
      <c r="K359" s="296">
        <f t="shared" si="65"/>
        <v>0</v>
      </c>
      <c r="L359" s="296">
        <f t="shared" si="65"/>
        <v>0</v>
      </c>
    </row>
    <row r="360" spans="1:12" ht="13.5" customHeight="1">
      <c r="A360" s="20" t="s">
        <v>73</v>
      </c>
      <c r="B360" s="227" t="s">
        <v>39</v>
      </c>
      <c r="C360" s="223" t="s">
        <v>65</v>
      </c>
      <c r="D360" s="223" t="s">
        <v>72</v>
      </c>
      <c r="E360" s="223" t="s">
        <v>673</v>
      </c>
      <c r="F360" s="223" t="s">
        <v>27</v>
      </c>
      <c r="G360" s="60"/>
      <c r="H360" s="296">
        <f t="shared" si="65"/>
        <v>0</v>
      </c>
      <c r="I360" s="296"/>
      <c r="J360" s="228">
        <f t="shared" si="61"/>
        <v>0</v>
      </c>
      <c r="K360" s="296">
        <f t="shared" si="65"/>
        <v>0</v>
      </c>
      <c r="L360" s="296">
        <f t="shared" si="65"/>
        <v>0</v>
      </c>
    </row>
    <row r="361" spans="1:12" ht="13.5" customHeight="1">
      <c r="A361" s="20" t="s">
        <v>90</v>
      </c>
      <c r="B361" s="227" t="s">
        <v>39</v>
      </c>
      <c r="C361" s="223" t="s">
        <v>65</v>
      </c>
      <c r="D361" s="223" t="s">
        <v>72</v>
      </c>
      <c r="E361" s="223" t="s">
        <v>673</v>
      </c>
      <c r="F361" s="223" t="s">
        <v>29</v>
      </c>
      <c r="G361" s="60"/>
      <c r="H361" s="296">
        <f t="shared" si="65"/>
        <v>0</v>
      </c>
      <c r="I361" s="296"/>
      <c r="J361" s="228">
        <f t="shared" si="61"/>
        <v>0</v>
      </c>
      <c r="K361" s="296">
        <f t="shared" si="65"/>
        <v>0</v>
      </c>
      <c r="L361" s="296">
        <f t="shared" si="65"/>
        <v>0</v>
      </c>
    </row>
    <row r="362" spans="1:12" ht="13.5" customHeight="1">
      <c r="A362" s="225" t="s">
        <v>57</v>
      </c>
      <c r="B362" s="227" t="s">
        <v>39</v>
      </c>
      <c r="C362" s="223" t="s">
        <v>65</v>
      </c>
      <c r="D362" s="223" t="s">
        <v>72</v>
      </c>
      <c r="E362" s="223" t="s">
        <v>673</v>
      </c>
      <c r="F362" s="223" t="s">
        <v>29</v>
      </c>
      <c r="G362" s="60" t="s">
        <v>12</v>
      </c>
      <c r="H362" s="202"/>
      <c r="I362" s="202"/>
      <c r="J362" s="228">
        <f t="shared" si="61"/>
        <v>0</v>
      </c>
      <c r="K362" s="120"/>
      <c r="L362" s="120"/>
    </row>
    <row r="363" spans="1:12" ht="102">
      <c r="A363" s="255" t="s">
        <v>811</v>
      </c>
      <c r="B363" s="227" t="s">
        <v>39</v>
      </c>
      <c r="C363" s="223" t="s">
        <v>65</v>
      </c>
      <c r="D363" s="223" t="s">
        <v>72</v>
      </c>
      <c r="E363" s="223" t="s">
        <v>812</v>
      </c>
      <c r="F363" s="223"/>
      <c r="G363" s="60"/>
      <c r="H363" s="202">
        <f t="shared" ref="H363:K366" si="66">H364</f>
        <v>0</v>
      </c>
      <c r="I363" s="202"/>
      <c r="J363" s="228">
        <f t="shared" si="61"/>
        <v>0</v>
      </c>
      <c r="K363" s="202">
        <f t="shared" si="66"/>
        <v>0</v>
      </c>
      <c r="L363" s="118"/>
    </row>
    <row r="364" spans="1:12" ht="13.5" customHeight="1">
      <c r="A364" s="225" t="s">
        <v>214</v>
      </c>
      <c r="B364" s="227" t="s">
        <v>39</v>
      </c>
      <c r="C364" s="223" t="s">
        <v>65</v>
      </c>
      <c r="D364" s="223" t="s">
        <v>72</v>
      </c>
      <c r="E364" s="223" t="s">
        <v>813</v>
      </c>
      <c r="F364" s="223"/>
      <c r="G364" s="60"/>
      <c r="H364" s="202">
        <f t="shared" si="66"/>
        <v>0</v>
      </c>
      <c r="I364" s="202"/>
      <c r="J364" s="228">
        <f t="shared" si="61"/>
        <v>0</v>
      </c>
      <c r="K364" s="202">
        <f t="shared" si="66"/>
        <v>0</v>
      </c>
      <c r="L364" s="118"/>
    </row>
    <row r="365" spans="1:12" ht="13.5" customHeight="1">
      <c r="A365" s="20" t="s">
        <v>73</v>
      </c>
      <c r="B365" s="227" t="s">
        <v>39</v>
      </c>
      <c r="C365" s="223" t="s">
        <v>65</v>
      </c>
      <c r="D365" s="223" t="s">
        <v>72</v>
      </c>
      <c r="E365" s="223" t="s">
        <v>813</v>
      </c>
      <c r="F365" s="223" t="s">
        <v>27</v>
      </c>
      <c r="G365" s="60"/>
      <c r="H365" s="202">
        <f t="shared" si="66"/>
        <v>0</v>
      </c>
      <c r="I365" s="202"/>
      <c r="J365" s="228">
        <f t="shared" si="61"/>
        <v>0</v>
      </c>
      <c r="K365" s="202">
        <f t="shared" si="66"/>
        <v>0</v>
      </c>
      <c r="L365" s="118"/>
    </row>
    <row r="366" spans="1:12" ht="13.5" customHeight="1">
      <c r="A366" s="20" t="s">
        <v>90</v>
      </c>
      <c r="B366" s="227" t="s">
        <v>39</v>
      </c>
      <c r="C366" s="223" t="s">
        <v>65</v>
      </c>
      <c r="D366" s="223" t="s">
        <v>72</v>
      </c>
      <c r="E366" s="223" t="s">
        <v>813</v>
      </c>
      <c r="F366" s="223" t="s">
        <v>29</v>
      </c>
      <c r="G366" s="60"/>
      <c r="H366" s="202">
        <f t="shared" si="66"/>
        <v>0</v>
      </c>
      <c r="I366" s="202"/>
      <c r="J366" s="228">
        <f t="shared" si="61"/>
        <v>0</v>
      </c>
      <c r="K366" s="202">
        <f t="shared" si="66"/>
        <v>0</v>
      </c>
      <c r="L366" s="118"/>
    </row>
    <row r="367" spans="1:12" ht="13.5" customHeight="1">
      <c r="A367" s="225" t="s">
        <v>668</v>
      </c>
      <c r="B367" s="227" t="s">
        <v>39</v>
      </c>
      <c r="C367" s="223" t="s">
        <v>65</v>
      </c>
      <c r="D367" s="223" t="s">
        <v>72</v>
      </c>
      <c r="E367" s="223" t="s">
        <v>813</v>
      </c>
      <c r="F367" s="223" t="s">
        <v>29</v>
      </c>
      <c r="G367" s="60" t="s">
        <v>10</v>
      </c>
      <c r="H367" s="202"/>
      <c r="I367" s="202"/>
      <c r="J367" s="228">
        <f t="shared" si="61"/>
        <v>0</v>
      </c>
      <c r="K367" s="118"/>
      <c r="L367" s="118"/>
    </row>
    <row r="368" spans="1:12" ht="38.25">
      <c r="A368" s="225" t="s">
        <v>949</v>
      </c>
      <c r="B368" s="227" t="s">
        <v>39</v>
      </c>
      <c r="C368" s="223" t="s">
        <v>65</v>
      </c>
      <c r="D368" s="223" t="s">
        <v>72</v>
      </c>
      <c r="E368" s="223" t="s">
        <v>951</v>
      </c>
      <c r="F368" s="60"/>
      <c r="G368" s="60"/>
      <c r="H368" s="296">
        <f>H369</f>
        <v>0</v>
      </c>
      <c r="I368" s="296"/>
      <c r="J368" s="228">
        <f t="shared" si="61"/>
        <v>0</v>
      </c>
      <c r="K368" s="296">
        <f>K369</f>
        <v>0</v>
      </c>
      <c r="L368" s="296">
        <f>L369</f>
        <v>0</v>
      </c>
    </row>
    <row r="369" spans="1:16" ht="26.25" customHeight="1">
      <c r="A369" s="20" t="s">
        <v>73</v>
      </c>
      <c r="B369" s="227" t="s">
        <v>39</v>
      </c>
      <c r="C369" s="223" t="s">
        <v>65</v>
      </c>
      <c r="D369" s="223" t="s">
        <v>72</v>
      </c>
      <c r="E369" s="223" t="s">
        <v>951</v>
      </c>
      <c r="F369" s="60" t="s">
        <v>27</v>
      </c>
      <c r="G369" s="60"/>
      <c r="H369" s="296">
        <f t="shared" ref="H369:L370" si="67">H370</f>
        <v>0</v>
      </c>
      <c r="I369" s="296"/>
      <c r="J369" s="228">
        <f t="shared" si="61"/>
        <v>0</v>
      </c>
      <c r="K369" s="296">
        <f t="shared" si="67"/>
        <v>0</v>
      </c>
      <c r="L369" s="296">
        <f t="shared" si="67"/>
        <v>0</v>
      </c>
    </row>
    <row r="370" spans="1:16" ht="27" customHeight="1">
      <c r="A370" s="20" t="s">
        <v>90</v>
      </c>
      <c r="B370" s="227" t="s">
        <v>39</v>
      </c>
      <c r="C370" s="223" t="s">
        <v>65</v>
      </c>
      <c r="D370" s="223" t="s">
        <v>72</v>
      </c>
      <c r="E370" s="223" t="s">
        <v>951</v>
      </c>
      <c r="F370" s="60" t="s">
        <v>29</v>
      </c>
      <c r="G370" s="60"/>
      <c r="H370" s="296">
        <f t="shared" si="67"/>
        <v>0</v>
      </c>
      <c r="I370" s="296"/>
      <c r="J370" s="228">
        <f t="shared" si="61"/>
        <v>0</v>
      </c>
      <c r="K370" s="296">
        <f t="shared" si="67"/>
        <v>0</v>
      </c>
      <c r="L370" s="296">
        <f t="shared" si="67"/>
        <v>0</v>
      </c>
    </row>
    <row r="371" spans="1:16" ht="13.5" customHeight="1">
      <c r="A371" s="225" t="s">
        <v>668</v>
      </c>
      <c r="B371" s="227" t="s">
        <v>39</v>
      </c>
      <c r="C371" s="223" t="s">
        <v>65</v>
      </c>
      <c r="D371" s="223" t="s">
        <v>72</v>
      </c>
      <c r="E371" s="223" t="s">
        <v>951</v>
      </c>
      <c r="F371" s="60" t="s">
        <v>29</v>
      </c>
      <c r="G371" s="60" t="s">
        <v>10</v>
      </c>
      <c r="H371" s="296">
        <v>0</v>
      </c>
      <c r="I371" s="296"/>
      <c r="J371" s="228">
        <f t="shared" si="61"/>
        <v>0</v>
      </c>
      <c r="K371" s="120"/>
      <c r="L371" s="120"/>
    </row>
    <row r="372" spans="1:16" ht="25.5" customHeight="1">
      <c r="A372" s="36" t="s">
        <v>79</v>
      </c>
      <c r="B372" s="111" t="s">
        <v>39</v>
      </c>
      <c r="C372" s="178" t="s">
        <v>65</v>
      </c>
      <c r="D372" s="178" t="s">
        <v>80</v>
      </c>
      <c r="E372" s="178"/>
      <c r="F372" s="178"/>
      <c r="G372" s="178"/>
      <c r="H372" s="226">
        <f>H373</f>
        <v>0</v>
      </c>
      <c r="I372" s="226"/>
      <c r="J372" s="228">
        <f t="shared" si="61"/>
        <v>0</v>
      </c>
      <c r="K372" s="118"/>
      <c r="L372" s="118"/>
    </row>
    <row r="373" spans="1:16" ht="51" customHeight="1">
      <c r="A373" s="224" t="s">
        <v>81</v>
      </c>
      <c r="B373" s="110" t="s">
        <v>39</v>
      </c>
      <c r="C373" s="295" t="s">
        <v>65</v>
      </c>
      <c r="D373" s="295" t="s">
        <v>80</v>
      </c>
      <c r="E373" s="223" t="s">
        <v>217</v>
      </c>
      <c r="F373" s="295"/>
      <c r="G373" s="295"/>
      <c r="H373" s="296">
        <f>H376</f>
        <v>0</v>
      </c>
      <c r="I373" s="296"/>
      <c r="J373" s="228">
        <f t="shared" si="61"/>
        <v>0</v>
      </c>
      <c r="K373" s="118"/>
      <c r="L373" s="118"/>
    </row>
    <row r="374" spans="1:16" ht="38.25" customHeight="1">
      <c r="A374" s="224" t="s">
        <v>218</v>
      </c>
      <c r="B374" s="110" t="s">
        <v>39</v>
      </c>
      <c r="C374" s="295" t="s">
        <v>65</v>
      </c>
      <c r="D374" s="295" t="s">
        <v>80</v>
      </c>
      <c r="E374" s="223" t="s">
        <v>219</v>
      </c>
      <c r="F374" s="295"/>
      <c r="G374" s="295"/>
      <c r="H374" s="296">
        <f>H375</f>
        <v>0</v>
      </c>
      <c r="I374" s="296"/>
      <c r="J374" s="228">
        <f t="shared" si="61"/>
        <v>0</v>
      </c>
      <c r="K374" s="118"/>
      <c r="L374" s="118"/>
    </row>
    <row r="375" spans="1:16" ht="12" customHeight="1">
      <c r="A375" s="224" t="s">
        <v>214</v>
      </c>
      <c r="B375" s="110" t="s">
        <v>39</v>
      </c>
      <c r="C375" s="295" t="s">
        <v>65</v>
      </c>
      <c r="D375" s="295" t="s">
        <v>80</v>
      </c>
      <c r="E375" s="223" t="s">
        <v>220</v>
      </c>
      <c r="F375" s="295"/>
      <c r="G375" s="295"/>
      <c r="H375" s="296">
        <f>H376</f>
        <v>0</v>
      </c>
      <c r="I375" s="296"/>
      <c r="J375" s="228">
        <f t="shared" si="61"/>
        <v>0</v>
      </c>
      <c r="K375" s="118"/>
      <c r="L375" s="118"/>
    </row>
    <row r="376" spans="1:16" ht="24.75" customHeight="1">
      <c r="A376" s="20" t="s">
        <v>82</v>
      </c>
      <c r="B376" s="75" t="s">
        <v>39</v>
      </c>
      <c r="C376" s="295" t="s">
        <v>65</v>
      </c>
      <c r="D376" s="295" t="s">
        <v>80</v>
      </c>
      <c r="E376" s="223" t="s">
        <v>220</v>
      </c>
      <c r="F376" s="295" t="s">
        <v>27</v>
      </c>
      <c r="G376" s="39"/>
      <c r="H376" s="296">
        <f>H377</f>
        <v>0</v>
      </c>
      <c r="I376" s="296"/>
      <c r="J376" s="228">
        <f t="shared" si="61"/>
        <v>0</v>
      </c>
      <c r="K376" s="118"/>
      <c r="L376" s="118"/>
    </row>
    <row r="377" spans="1:16" ht="25.5" customHeight="1">
      <c r="A377" s="20" t="s">
        <v>74</v>
      </c>
      <c r="B377" s="75" t="s">
        <v>39</v>
      </c>
      <c r="C377" s="295" t="s">
        <v>65</v>
      </c>
      <c r="D377" s="295" t="s">
        <v>80</v>
      </c>
      <c r="E377" s="223" t="s">
        <v>220</v>
      </c>
      <c r="F377" s="295" t="s">
        <v>29</v>
      </c>
      <c r="G377" s="39"/>
      <c r="H377" s="296">
        <f>H378</f>
        <v>0</v>
      </c>
      <c r="I377" s="296"/>
      <c r="J377" s="228">
        <f t="shared" si="61"/>
        <v>0</v>
      </c>
      <c r="K377" s="118"/>
      <c r="L377" s="118"/>
    </row>
    <row r="378" spans="1:16" ht="12.75" customHeight="1">
      <c r="A378" s="224" t="s">
        <v>9</v>
      </c>
      <c r="B378" s="110" t="s">
        <v>39</v>
      </c>
      <c r="C378" s="295" t="s">
        <v>65</v>
      </c>
      <c r="D378" s="295" t="s">
        <v>80</v>
      </c>
      <c r="E378" s="223" t="s">
        <v>220</v>
      </c>
      <c r="F378" s="295" t="s">
        <v>29</v>
      </c>
      <c r="G378" s="295" t="s">
        <v>10</v>
      </c>
      <c r="H378" s="229"/>
      <c r="I378" s="229"/>
      <c r="J378" s="228">
        <f t="shared" si="61"/>
        <v>0</v>
      </c>
      <c r="K378" s="118"/>
      <c r="L378" s="118"/>
    </row>
    <row r="379" spans="1:16" ht="25.5" customHeight="1">
      <c r="A379" s="224" t="s">
        <v>16</v>
      </c>
      <c r="B379" s="110" t="s">
        <v>39</v>
      </c>
      <c r="C379" s="295" t="s">
        <v>65</v>
      </c>
      <c r="D379" s="295" t="s">
        <v>80</v>
      </c>
      <c r="E379" s="223" t="s">
        <v>651</v>
      </c>
      <c r="F379" s="295"/>
      <c r="G379" s="295"/>
      <c r="H379" s="296">
        <f>H380</f>
        <v>0</v>
      </c>
      <c r="I379" s="296"/>
      <c r="J379" s="228">
        <f t="shared" si="61"/>
        <v>0</v>
      </c>
      <c r="K379" s="118"/>
      <c r="L379" s="118"/>
    </row>
    <row r="380" spans="1:16" ht="27.75" customHeight="1">
      <c r="A380" s="224" t="s">
        <v>823</v>
      </c>
      <c r="B380" s="110" t="s">
        <v>39</v>
      </c>
      <c r="C380" s="295" t="s">
        <v>65</v>
      </c>
      <c r="D380" s="295" t="s">
        <v>80</v>
      </c>
      <c r="E380" s="223" t="s">
        <v>824</v>
      </c>
      <c r="F380" s="295"/>
      <c r="G380" s="295"/>
      <c r="H380" s="296">
        <f>H381</f>
        <v>0</v>
      </c>
      <c r="I380" s="296"/>
      <c r="J380" s="228">
        <f t="shared" si="61"/>
        <v>0</v>
      </c>
      <c r="K380" s="118"/>
      <c r="L380" s="118"/>
    </row>
    <row r="381" spans="1:16" ht="25.5" customHeight="1">
      <c r="A381" s="20" t="s">
        <v>82</v>
      </c>
      <c r="B381" s="110" t="s">
        <v>39</v>
      </c>
      <c r="C381" s="295" t="s">
        <v>65</v>
      </c>
      <c r="D381" s="295" t="s">
        <v>80</v>
      </c>
      <c r="E381" s="223" t="s">
        <v>824</v>
      </c>
      <c r="F381" s="295" t="s">
        <v>27</v>
      </c>
      <c r="G381" s="295"/>
      <c r="H381" s="296">
        <f>H382</f>
        <v>0</v>
      </c>
      <c r="I381" s="296"/>
      <c r="J381" s="228">
        <f t="shared" si="61"/>
        <v>0</v>
      </c>
      <c r="K381" s="118"/>
      <c r="L381" s="118"/>
    </row>
    <row r="382" spans="1:16" ht="25.5" customHeight="1">
      <c r="A382" s="20" t="s">
        <v>90</v>
      </c>
      <c r="B382" s="110" t="s">
        <v>39</v>
      </c>
      <c r="C382" s="295" t="s">
        <v>65</v>
      </c>
      <c r="D382" s="295" t="s">
        <v>80</v>
      </c>
      <c r="E382" s="223" t="s">
        <v>824</v>
      </c>
      <c r="F382" s="295" t="s">
        <v>29</v>
      </c>
      <c r="G382" s="295"/>
      <c r="H382" s="296">
        <f>H383</f>
        <v>0</v>
      </c>
      <c r="I382" s="296"/>
      <c r="J382" s="228">
        <f t="shared" si="61"/>
        <v>0</v>
      </c>
      <c r="K382" s="118"/>
      <c r="L382" s="118"/>
    </row>
    <row r="383" spans="1:16" ht="12.75" customHeight="1">
      <c r="A383" s="224" t="s">
        <v>57</v>
      </c>
      <c r="B383" s="110" t="s">
        <v>39</v>
      </c>
      <c r="C383" s="295" t="s">
        <v>65</v>
      </c>
      <c r="D383" s="295" t="s">
        <v>80</v>
      </c>
      <c r="E383" s="223" t="s">
        <v>824</v>
      </c>
      <c r="F383" s="295" t="s">
        <v>29</v>
      </c>
      <c r="G383" s="295" t="s">
        <v>12</v>
      </c>
      <c r="H383" s="229"/>
      <c r="I383" s="229"/>
      <c r="J383" s="228">
        <f t="shared" si="61"/>
        <v>0</v>
      </c>
      <c r="K383" s="118"/>
      <c r="L383" s="118"/>
    </row>
    <row r="384" spans="1:16" ht="12.75" customHeight="1">
      <c r="A384" s="89" t="s">
        <v>400</v>
      </c>
      <c r="B384" s="42" t="s">
        <v>39</v>
      </c>
      <c r="C384" s="178" t="s">
        <v>84</v>
      </c>
      <c r="D384" s="178"/>
      <c r="E384" s="178"/>
      <c r="F384" s="178"/>
      <c r="G384" s="178"/>
      <c r="H384" s="226">
        <f>H413+H403+H447+H385+H398+H392</f>
        <v>1294.0999999999999</v>
      </c>
      <c r="I384" s="226">
        <f>I413+I403+I447+I385+I398+I392</f>
        <v>0</v>
      </c>
      <c r="J384" s="228">
        <f t="shared" si="61"/>
        <v>1294.0999999999999</v>
      </c>
      <c r="K384" s="226">
        <f>K389+K413+K403+K392</f>
        <v>910</v>
      </c>
      <c r="L384" s="226">
        <f>L389+L413+L403+L392</f>
        <v>1170</v>
      </c>
      <c r="M384" s="226">
        <f>M389+M413+M403+M392</f>
        <v>0</v>
      </c>
      <c r="O384" s="264">
        <f>K384+K631+K1569</f>
        <v>1489.5</v>
      </c>
      <c r="P384" s="264">
        <f>L384+L631+L1569</f>
        <v>1749.4</v>
      </c>
    </row>
    <row r="385" spans="1:12" ht="17.25" customHeight="1">
      <c r="A385" s="297" t="s">
        <v>85</v>
      </c>
      <c r="B385" s="288" t="s">
        <v>39</v>
      </c>
      <c r="C385" s="288" t="s">
        <v>84</v>
      </c>
      <c r="D385" s="178" t="s">
        <v>86</v>
      </c>
      <c r="E385" s="178"/>
      <c r="F385" s="178"/>
      <c r="G385" s="178"/>
      <c r="H385" s="226">
        <f t="shared" ref="H385:L386" si="68">H386</f>
        <v>0</v>
      </c>
      <c r="I385" s="226">
        <f t="shared" si="68"/>
        <v>0</v>
      </c>
      <c r="J385" s="228">
        <f t="shared" si="61"/>
        <v>0</v>
      </c>
      <c r="K385" s="226">
        <f t="shared" si="68"/>
        <v>0</v>
      </c>
      <c r="L385" s="226">
        <f t="shared" si="68"/>
        <v>0</v>
      </c>
    </row>
    <row r="386" spans="1:12" ht="54" customHeight="1">
      <c r="A386" s="257" t="s">
        <v>997</v>
      </c>
      <c r="B386" s="227" t="s">
        <v>39</v>
      </c>
      <c r="C386" s="295" t="s">
        <v>138</v>
      </c>
      <c r="D386" s="295" t="s">
        <v>86</v>
      </c>
      <c r="E386" s="295" t="s">
        <v>978</v>
      </c>
      <c r="F386" s="295"/>
      <c r="G386" s="295"/>
      <c r="H386" s="229">
        <f t="shared" si="68"/>
        <v>0</v>
      </c>
      <c r="I386" s="229">
        <f t="shared" si="68"/>
        <v>0</v>
      </c>
      <c r="J386" s="228">
        <f t="shared" si="61"/>
        <v>0</v>
      </c>
      <c r="K386" s="229">
        <f t="shared" si="68"/>
        <v>0</v>
      </c>
      <c r="L386" s="229">
        <f t="shared" si="68"/>
        <v>0</v>
      </c>
    </row>
    <row r="387" spans="1:12" ht="51" customHeight="1">
      <c r="A387" s="26" t="s">
        <v>512</v>
      </c>
      <c r="B387" s="227" t="s">
        <v>39</v>
      </c>
      <c r="C387" s="295" t="s">
        <v>138</v>
      </c>
      <c r="D387" s="295" t="s">
        <v>86</v>
      </c>
      <c r="E387" s="295" t="s">
        <v>978</v>
      </c>
      <c r="F387" s="295" t="s">
        <v>93</v>
      </c>
      <c r="G387" s="295"/>
      <c r="H387" s="229">
        <f>H388+H390</f>
        <v>0</v>
      </c>
      <c r="I387" s="229">
        <f>I388+I390</f>
        <v>0</v>
      </c>
      <c r="J387" s="228">
        <f t="shared" si="61"/>
        <v>0</v>
      </c>
      <c r="K387" s="229">
        <f>K388+K390</f>
        <v>0</v>
      </c>
      <c r="L387" s="229">
        <f>L388+L390</f>
        <v>0</v>
      </c>
    </row>
    <row r="388" spans="1:12" ht="15" customHeight="1">
      <c r="A388" s="225" t="s">
        <v>149</v>
      </c>
      <c r="B388" s="227" t="s">
        <v>39</v>
      </c>
      <c r="C388" s="295" t="s">
        <v>138</v>
      </c>
      <c r="D388" s="295" t="s">
        <v>86</v>
      </c>
      <c r="E388" s="295" t="s">
        <v>978</v>
      </c>
      <c r="F388" s="295" t="s">
        <v>150</v>
      </c>
      <c r="G388" s="295"/>
      <c r="H388" s="229">
        <f>H389</f>
        <v>0</v>
      </c>
      <c r="I388" s="229">
        <f>I389</f>
        <v>0</v>
      </c>
      <c r="J388" s="228">
        <f t="shared" si="61"/>
        <v>0</v>
      </c>
      <c r="K388" s="226"/>
      <c r="L388" s="226"/>
    </row>
    <row r="389" spans="1:12" ht="17.25" customHeight="1">
      <c r="A389" s="224" t="s">
        <v>9</v>
      </c>
      <c r="B389" s="227" t="s">
        <v>39</v>
      </c>
      <c r="C389" s="295" t="s">
        <v>138</v>
      </c>
      <c r="D389" s="295" t="s">
        <v>86</v>
      </c>
      <c r="E389" s="295" t="s">
        <v>978</v>
      </c>
      <c r="F389" s="295" t="s">
        <v>150</v>
      </c>
      <c r="G389" s="295" t="s">
        <v>10</v>
      </c>
      <c r="H389" s="229"/>
      <c r="I389" s="229"/>
      <c r="J389" s="228">
        <f t="shared" si="61"/>
        <v>0</v>
      </c>
      <c r="K389" s="226"/>
      <c r="L389" s="226"/>
    </row>
    <row r="390" spans="1:12" ht="36.75" customHeight="1">
      <c r="A390" s="26" t="s">
        <v>512</v>
      </c>
      <c r="B390" s="227" t="s">
        <v>39</v>
      </c>
      <c r="C390" s="295" t="s">
        <v>138</v>
      </c>
      <c r="D390" s="295" t="s">
        <v>86</v>
      </c>
      <c r="E390" s="295" t="s">
        <v>978</v>
      </c>
      <c r="F390" s="295" t="s">
        <v>150</v>
      </c>
      <c r="G390" s="295"/>
      <c r="H390" s="229">
        <f>H391</f>
        <v>0</v>
      </c>
      <c r="I390" s="229">
        <f>I391</f>
        <v>0</v>
      </c>
      <c r="J390" s="228">
        <f t="shared" si="61"/>
        <v>0</v>
      </c>
      <c r="K390" s="226"/>
      <c r="L390" s="226"/>
    </row>
    <row r="391" spans="1:12" ht="15" customHeight="1">
      <c r="A391" s="47" t="s">
        <v>11</v>
      </c>
      <c r="B391" s="227" t="s">
        <v>39</v>
      </c>
      <c r="C391" s="295" t="s">
        <v>138</v>
      </c>
      <c r="D391" s="295" t="s">
        <v>143</v>
      </c>
      <c r="E391" s="295" t="s">
        <v>978</v>
      </c>
      <c r="F391" s="295" t="s">
        <v>150</v>
      </c>
      <c r="G391" s="295" t="s">
        <v>12</v>
      </c>
      <c r="H391" s="229"/>
      <c r="I391" s="229"/>
      <c r="J391" s="228">
        <f t="shared" si="61"/>
        <v>0</v>
      </c>
      <c r="K391" s="226"/>
      <c r="L391" s="226"/>
    </row>
    <row r="392" spans="1:12" ht="15" customHeight="1">
      <c r="A392" s="89" t="s">
        <v>87</v>
      </c>
      <c r="B392" s="42" t="s">
        <v>39</v>
      </c>
      <c r="C392" s="178" t="s">
        <v>84</v>
      </c>
      <c r="D392" s="178" t="s">
        <v>88</v>
      </c>
      <c r="E392" s="178"/>
      <c r="F392" s="178"/>
      <c r="G392" s="178"/>
      <c r="H392" s="226">
        <f>H393+H398</f>
        <v>90</v>
      </c>
      <c r="I392" s="226">
        <f>I393+I398</f>
        <v>0</v>
      </c>
      <c r="J392" s="228">
        <f t="shared" si="61"/>
        <v>90</v>
      </c>
      <c r="K392" s="226">
        <f>K393+K398</f>
        <v>70</v>
      </c>
      <c r="L392" s="226">
        <f>L393+L398</f>
        <v>30</v>
      </c>
    </row>
    <row r="393" spans="1:12" ht="53.25" customHeight="1">
      <c r="A393" s="91" t="s">
        <v>1038</v>
      </c>
      <c r="B393" s="132" t="s">
        <v>39</v>
      </c>
      <c r="C393" s="295" t="s">
        <v>84</v>
      </c>
      <c r="D393" s="295" t="s">
        <v>88</v>
      </c>
      <c r="E393" s="295" t="s">
        <v>1016</v>
      </c>
      <c r="F393" s="295"/>
      <c r="G393" s="295"/>
      <c r="H393" s="296">
        <f t="shared" ref="H393:L396" si="69">H394</f>
        <v>90</v>
      </c>
      <c r="I393" s="296">
        <f t="shared" si="69"/>
        <v>0</v>
      </c>
      <c r="J393" s="228">
        <f t="shared" si="61"/>
        <v>90</v>
      </c>
      <c r="K393" s="296">
        <f t="shared" si="69"/>
        <v>70</v>
      </c>
      <c r="L393" s="296">
        <f t="shared" si="69"/>
        <v>30</v>
      </c>
    </row>
    <row r="394" spans="1:12" ht="15" customHeight="1">
      <c r="A394" s="91" t="s">
        <v>214</v>
      </c>
      <c r="B394" s="132" t="s">
        <v>39</v>
      </c>
      <c r="C394" s="295" t="s">
        <v>84</v>
      </c>
      <c r="D394" s="295" t="s">
        <v>88</v>
      </c>
      <c r="E394" s="295" t="s">
        <v>1017</v>
      </c>
      <c r="F394" s="295"/>
      <c r="G394" s="295"/>
      <c r="H394" s="296">
        <f t="shared" si="69"/>
        <v>90</v>
      </c>
      <c r="I394" s="296">
        <f t="shared" si="69"/>
        <v>0</v>
      </c>
      <c r="J394" s="228">
        <f t="shared" si="61"/>
        <v>90</v>
      </c>
      <c r="K394" s="296">
        <f t="shared" si="69"/>
        <v>70</v>
      </c>
      <c r="L394" s="296">
        <f t="shared" si="69"/>
        <v>30</v>
      </c>
    </row>
    <row r="395" spans="1:12" ht="23.25" customHeight="1">
      <c r="A395" s="20" t="s">
        <v>35</v>
      </c>
      <c r="B395" s="132" t="s">
        <v>39</v>
      </c>
      <c r="C395" s="295" t="s">
        <v>84</v>
      </c>
      <c r="D395" s="295" t="s">
        <v>88</v>
      </c>
      <c r="E395" s="295" t="s">
        <v>1017</v>
      </c>
      <c r="F395" s="295" t="s">
        <v>27</v>
      </c>
      <c r="G395" s="295"/>
      <c r="H395" s="296">
        <f t="shared" si="69"/>
        <v>90</v>
      </c>
      <c r="I395" s="296">
        <f t="shared" si="69"/>
        <v>0</v>
      </c>
      <c r="J395" s="228">
        <f t="shared" si="61"/>
        <v>90</v>
      </c>
      <c r="K395" s="296">
        <f t="shared" si="69"/>
        <v>70</v>
      </c>
      <c r="L395" s="296">
        <f t="shared" si="69"/>
        <v>30</v>
      </c>
    </row>
    <row r="396" spans="1:12" ht="24" customHeight="1">
      <c r="A396" s="20" t="s">
        <v>90</v>
      </c>
      <c r="B396" s="132" t="s">
        <v>39</v>
      </c>
      <c r="C396" s="295" t="s">
        <v>84</v>
      </c>
      <c r="D396" s="295" t="s">
        <v>88</v>
      </c>
      <c r="E396" s="295" t="s">
        <v>1017</v>
      </c>
      <c r="F396" s="295" t="s">
        <v>29</v>
      </c>
      <c r="G396" s="295"/>
      <c r="H396" s="296">
        <f t="shared" si="69"/>
        <v>90</v>
      </c>
      <c r="I396" s="296">
        <f t="shared" si="69"/>
        <v>0</v>
      </c>
      <c r="J396" s="228">
        <f t="shared" si="61"/>
        <v>90</v>
      </c>
      <c r="K396" s="296">
        <f t="shared" si="69"/>
        <v>70</v>
      </c>
      <c r="L396" s="296">
        <f t="shared" si="69"/>
        <v>30</v>
      </c>
    </row>
    <row r="397" spans="1:12" ht="15" customHeight="1">
      <c r="A397" s="224" t="s">
        <v>9</v>
      </c>
      <c r="B397" s="132" t="s">
        <v>39</v>
      </c>
      <c r="C397" s="295" t="s">
        <v>84</v>
      </c>
      <c r="D397" s="295" t="s">
        <v>88</v>
      </c>
      <c r="E397" s="295" t="s">
        <v>1017</v>
      </c>
      <c r="F397" s="295" t="s">
        <v>29</v>
      </c>
      <c r="G397" s="295" t="s">
        <v>10</v>
      </c>
      <c r="H397" s="296">
        <v>90</v>
      </c>
      <c r="I397" s="296"/>
      <c r="J397" s="228">
        <f t="shared" si="61"/>
        <v>90</v>
      </c>
      <c r="K397" s="296">
        <v>70</v>
      </c>
      <c r="L397" s="296">
        <v>30</v>
      </c>
    </row>
    <row r="398" spans="1:12" ht="28.5" hidden="1" customHeight="1">
      <c r="A398" s="36" t="s">
        <v>16</v>
      </c>
      <c r="B398" s="111" t="s">
        <v>39</v>
      </c>
      <c r="C398" s="178" t="s">
        <v>84</v>
      </c>
      <c r="D398" s="178" t="s">
        <v>88</v>
      </c>
      <c r="E398" s="34" t="s">
        <v>651</v>
      </c>
      <c r="F398" s="178"/>
      <c r="G398" s="178"/>
      <c r="H398" s="226">
        <f t="shared" ref="H398:L401" si="70">H399</f>
        <v>0</v>
      </c>
      <c r="I398" s="226"/>
      <c r="J398" s="228">
        <f t="shared" si="61"/>
        <v>0</v>
      </c>
      <c r="K398" s="226">
        <f t="shared" si="70"/>
        <v>0</v>
      </c>
      <c r="L398" s="226">
        <f t="shared" si="70"/>
        <v>0</v>
      </c>
    </row>
    <row r="399" spans="1:12" ht="25.5" hidden="1">
      <c r="A399" s="38" t="s">
        <v>180</v>
      </c>
      <c r="B399" s="78" t="s">
        <v>39</v>
      </c>
      <c r="C399" s="295" t="s">
        <v>84</v>
      </c>
      <c r="D399" s="295" t="s">
        <v>88</v>
      </c>
      <c r="E399" s="34" t="s">
        <v>694</v>
      </c>
      <c r="F399" s="178"/>
      <c r="G399" s="178"/>
      <c r="H399" s="304">
        <f t="shared" si="70"/>
        <v>0</v>
      </c>
      <c r="I399" s="304"/>
      <c r="J399" s="228">
        <f t="shared" si="61"/>
        <v>0</v>
      </c>
      <c r="K399" s="304">
        <f t="shared" si="70"/>
        <v>0</v>
      </c>
      <c r="L399" s="304">
        <f t="shared" si="70"/>
        <v>0</v>
      </c>
    </row>
    <row r="400" spans="1:12" ht="27" hidden="1" customHeight="1">
      <c r="A400" s="20" t="s">
        <v>73</v>
      </c>
      <c r="B400" s="74" t="s">
        <v>39</v>
      </c>
      <c r="C400" s="295" t="s">
        <v>84</v>
      </c>
      <c r="D400" s="295" t="s">
        <v>88</v>
      </c>
      <c r="E400" s="34" t="s">
        <v>694</v>
      </c>
      <c r="F400" s="178" t="s">
        <v>27</v>
      </c>
      <c r="G400" s="178"/>
      <c r="H400" s="304">
        <f t="shared" si="70"/>
        <v>0</v>
      </c>
      <c r="I400" s="304"/>
      <c r="J400" s="228">
        <f t="shared" si="61"/>
        <v>0</v>
      </c>
      <c r="K400" s="304">
        <f t="shared" si="70"/>
        <v>0</v>
      </c>
      <c r="L400" s="304">
        <f t="shared" si="70"/>
        <v>0</v>
      </c>
    </row>
    <row r="401" spans="1:12" ht="25.5" hidden="1" customHeight="1">
      <c r="A401" s="20" t="s">
        <v>90</v>
      </c>
      <c r="B401" s="74" t="s">
        <v>39</v>
      </c>
      <c r="C401" s="295" t="s">
        <v>84</v>
      </c>
      <c r="D401" s="295" t="s">
        <v>88</v>
      </c>
      <c r="E401" s="34" t="s">
        <v>694</v>
      </c>
      <c r="F401" s="178" t="s">
        <v>29</v>
      </c>
      <c r="G401" s="178"/>
      <c r="H401" s="304">
        <f>H402</f>
        <v>0</v>
      </c>
      <c r="I401" s="304"/>
      <c r="J401" s="228">
        <f t="shared" si="61"/>
        <v>0</v>
      </c>
      <c r="K401" s="304">
        <f t="shared" si="70"/>
        <v>0</v>
      </c>
      <c r="L401" s="304">
        <f t="shared" si="70"/>
        <v>0</v>
      </c>
    </row>
    <row r="402" spans="1:12" ht="12.75" hidden="1" customHeight="1">
      <c r="A402" s="26" t="s">
        <v>9</v>
      </c>
      <c r="B402" s="74" t="s">
        <v>39</v>
      </c>
      <c r="C402" s="295" t="s">
        <v>84</v>
      </c>
      <c r="D402" s="295" t="s">
        <v>88</v>
      </c>
      <c r="E402" s="34" t="s">
        <v>694</v>
      </c>
      <c r="F402" s="178" t="s">
        <v>29</v>
      </c>
      <c r="G402" s="178" t="s">
        <v>10</v>
      </c>
      <c r="H402" s="228"/>
      <c r="I402" s="228"/>
      <c r="J402" s="228">
        <f t="shared" si="61"/>
        <v>0</v>
      </c>
      <c r="K402" s="134"/>
      <c r="L402" s="134"/>
    </row>
    <row r="403" spans="1:12" ht="38.25" hidden="1">
      <c r="A403" s="92" t="s">
        <v>681</v>
      </c>
      <c r="B403" s="74" t="s">
        <v>39</v>
      </c>
      <c r="C403" s="295" t="s">
        <v>84</v>
      </c>
      <c r="D403" s="295" t="s">
        <v>88</v>
      </c>
      <c r="E403" s="178" t="s">
        <v>680</v>
      </c>
      <c r="F403" s="178"/>
      <c r="G403" s="178"/>
      <c r="H403" s="134">
        <f t="shared" ref="H403:L405" si="71">H404</f>
        <v>0</v>
      </c>
      <c r="I403" s="134"/>
      <c r="J403" s="228">
        <f t="shared" si="61"/>
        <v>0</v>
      </c>
      <c r="K403" s="134">
        <f t="shared" si="71"/>
        <v>0</v>
      </c>
      <c r="L403" s="134">
        <f t="shared" si="71"/>
        <v>0</v>
      </c>
    </row>
    <row r="404" spans="1:12" ht="42.75" hidden="1" customHeight="1">
      <c r="A404" s="92" t="s">
        <v>800</v>
      </c>
      <c r="B404" s="74" t="s">
        <v>39</v>
      </c>
      <c r="C404" s="295" t="s">
        <v>84</v>
      </c>
      <c r="D404" s="295" t="s">
        <v>88</v>
      </c>
      <c r="E404" s="178" t="s">
        <v>806</v>
      </c>
      <c r="F404" s="178"/>
      <c r="G404" s="178"/>
      <c r="H404" s="134">
        <f t="shared" si="71"/>
        <v>0</v>
      </c>
      <c r="I404" s="134"/>
      <c r="J404" s="228">
        <f t="shared" si="61"/>
        <v>0</v>
      </c>
      <c r="K404" s="134">
        <f t="shared" si="71"/>
        <v>0</v>
      </c>
      <c r="L404" s="134">
        <f t="shared" si="71"/>
        <v>0</v>
      </c>
    </row>
    <row r="405" spans="1:12" ht="89.25" hidden="1">
      <c r="A405" s="224" t="s">
        <v>845</v>
      </c>
      <c r="B405" s="74" t="s">
        <v>39</v>
      </c>
      <c r="C405" s="295" t="s">
        <v>84</v>
      </c>
      <c r="D405" s="295" t="s">
        <v>88</v>
      </c>
      <c r="E405" s="34" t="s">
        <v>847</v>
      </c>
      <c r="F405" s="178"/>
      <c r="G405" s="178"/>
      <c r="H405" s="134">
        <f t="shared" si="71"/>
        <v>0</v>
      </c>
      <c r="I405" s="134"/>
      <c r="J405" s="228">
        <f t="shared" si="61"/>
        <v>0</v>
      </c>
      <c r="K405" s="134">
        <f t="shared" si="71"/>
        <v>0</v>
      </c>
      <c r="L405" s="134">
        <f t="shared" si="71"/>
        <v>0</v>
      </c>
    </row>
    <row r="406" spans="1:12" hidden="1">
      <c r="A406" s="224" t="s">
        <v>846</v>
      </c>
      <c r="B406" s="74" t="s">
        <v>39</v>
      </c>
      <c r="C406" s="295" t="s">
        <v>84</v>
      </c>
      <c r="D406" s="295" t="s">
        <v>88</v>
      </c>
      <c r="E406" s="34" t="s">
        <v>848</v>
      </c>
      <c r="F406" s="178"/>
      <c r="G406" s="178"/>
      <c r="H406" s="134">
        <f>H407+H410</f>
        <v>0</v>
      </c>
      <c r="I406" s="134"/>
      <c r="J406" s="228">
        <f t="shared" si="61"/>
        <v>0</v>
      </c>
      <c r="K406" s="134">
        <f>K407+K410</f>
        <v>0</v>
      </c>
      <c r="L406" s="134">
        <f>L407+L410</f>
        <v>0</v>
      </c>
    </row>
    <row r="407" spans="1:12" ht="27" hidden="1" customHeight="1">
      <c r="A407" s="20" t="s">
        <v>82</v>
      </c>
      <c r="B407" s="74" t="s">
        <v>39</v>
      </c>
      <c r="C407" s="295" t="s">
        <v>84</v>
      </c>
      <c r="D407" s="295" t="s">
        <v>88</v>
      </c>
      <c r="E407" s="34" t="s">
        <v>848</v>
      </c>
      <c r="F407" s="178" t="s">
        <v>27</v>
      </c>
      <c r="G407" s="178"/>
      <c r="H407" s="134">
        <f t="shared" ref="H407:L408" si="72">H408</f>
        <v>0</v>
      </c>
      <c r="I407" s="134"/>
      <c r="J407" s="228">
        <f t="shared" si="61"/>
        <v>0</v>
      </c>
      <c r="K407" s="134">
        <f t="shared" si="72"/>
        <v>0</v>
      </c>
      <c r="L407" s="134">
        <f t="shared" si="72"/>
        <v>0</v>
      </c>
    </row>
    <row r="408" spans="1:12" ht="29.25" hidden="1" customHeight="1">
      <c r="A408" s="20" t="s">
        <v>90</v>
      </c>
      <c r="B408" s="74" t="s">
        <v>39</v>
      </c>
      <c r="C408" s="295" t="s">
        <v>84</v>
      </c>
      <c r="D408" s="295" t="s">
        <v>88</v>
      </c>
      <c r="E408" s="34" t="s">
        <v>848</v>
      </c>
      <c r="F408" s="178" t="s">
        <v>29</v>
      </c>
      <c r="G408" s="178"/>
      <c r="H408" s="134">
        <f t="shared" si="72"/>
        <v>0</v>
      </c>
      <c r="I408" s="134"/>
      <c r="J408" s="228">
        <f t="shared" si="61"/>
        <v>0</v>
      </c>
      <c r="K408" s="134">
        <f t="shared" si="72"/>
        <v>0</v>
      </c>
      <c r="L408" s="134">
        <f t="shared" si="72"/>
        <v>0</v>
      </c>
    </row>
    <row r="409" spans="1:12" hidden="1">
      <c r="A409" s="224" t="s">
        <v>9</v>
      </c>
      <c r="B409" s="74" t="s">
        <v>39</v>
      </c>
      <c r="C409" s="295" t="s">
        <v>84</v>
      </c>
      <c r="D409" s="295" t="s">
        <v>88</v>
      </c>
      <c r="E409" s="34" t="s">
        <v>848</v>
      </c>
      <c r="F409" s="178" t="s">
        <v>29</v>
      </c>
      <c r="G409" s="178" t="s">
        <v>10</v>
      </c>
      <c r="H409" s="228"/>
      <c r="I409" s="228"/>
      <c r="J409" s="228">
        <f t="shared" ref="J409:J472" si="73">H409+I409</f>
        <v>0</v>
      </c>
      <c r="K409" s="134"/>
      <c r="L409" s="116"/>
    </row>
    <row r="410" spans="1:12" ht="37.5" hidden="1" customHeight="1">
      <c r="A410" s="64" t="s">
        <v>92</v>
      </c>
      <c r="B410" s="74" t="s">
        <v>39</v>
      </c>
      <c r="C410" s="295" t="s">
        <v>84</v>
      </c>
      <c r="D410" s="295" t="s">
        <v>88</v>
      </c>
      <c r="E410" s="34" t="s">
        <v>848</v>
      </c>
      <c r="F410" s="178" t="s">
        <v>93</v>
      </c>
      <c r="G410" s="178"/>
      <c r="H410" s="134">
        <f t="shared" ref="H410:L411" si="74">H411</f>
        <v>0</v>
      </c>
      <c r="I410" s="134"/>
      <c r="J410" s="228">
        <f t="shared" si="73"/>
        <v>0</v>
      </c>
      <c r="K410" s="134">
        <f t="shared" si="74"/>
        <v>0</v>
      </c>
      <c r="L410" s="134">
        <f t="shared" si="74"/>
        <v>0</v>
      </c>
    </row>
    <row r="411" spans="1:12" hidden="1">
      <c r="A411" s="64" t="s">
        <v>149</v>
      </c>
      <c r="B411" s="74" t="s">
        <v>39</v>
      </c>
      <c r="C411" s="295" t="s">
        <v>84</v>
      </c>
      <c r="D411" s="295" t="s">
        <v>88</v>
      </c>
      <c r="E411" s="34" t="s">
        <v>848</v>
      </c>
      <c r="F411" s="178" t="s">
        <v>849</v>
      </c>
      <c r="G411" s="178"/>
      <c r="H411" s="134">
        <f t="shared" si="74"/>
        <v>0</v>
      </c>
      <c r="I411" s="134"/>
      <c r="J411" s="228">
        <f t="shared" si="73"/>
        <v>0</v>
      </c>
      <c r="K411" s="134">
        <f t="shared" si="74"/>
        <v>0</v>
      </c>
      <c r="L411" s="134">
        <f t="shared" si="74"/>
        <v>0</v>
      </c>
    </row>
    <row r="412" spans="1:12" ht="12.75" hidden="1" customHeight="1">
      <c r="A412" s="224" t="s">
        <v>9</v>
      </c>
      <c r="B412" s="74" t="s">
        <v>39</v>
      </c>
      <c r="C412" s="295" t="s">
        <v>84</v>
      </c>
      <c r="D412" s="295" t="s">
        <v>88</v>
      </c>
      <c r="E412" s="34" t="s">
        <v>848</v>
      </c>
      <c r="F412" s="178" t="s">
        <v>849</v>
      </c>
      <c r="G412" s="178" t="s">
        <v>10</v>
      </c>
      <c r="H412" s="228">
        <v>0</v>
      </c>
      <c r="I412" s="228"/>
      <c r="J412" s="228">
        <f t="shared" si="73"/>
        <v>0</v>
      </c>
      <c r="K412" s="134"/>
      <c r="L412" s="116"/>
    </row>
    <row r="413" spans="1:12" ht="14.25" customHeight="1">
      <c r="A413" s="37" t="s">
        <v>176</v>
      </c>
      <c r="B413" s="79" t="s">
        <v>39</v>
      </c>
      <c r="C413" s="178" t="s">
        <v>84</v>
      </c>
      <c r="D413" s="178" t="s">
        <v>177</v>
      </c>
      <c r="E413" s="34"/>
      <c r="F413" s="178"/>
      <c r="G413" s="178"/>
      <c r="H413" s="226">
        <f>H414+H459+H427</f>
        <v>1204.0999999999999</v>
      </c>
      <c r="I413" s="226">
        <f>I414+I459+I427</f>
        <v>0</v>
      </c>
      <c r="J413" s="228">
        <f t="shared" si="73"/>
        <v>1204.0999999999999</v>
      </c>
      <c r="K413" s="226">
        <f>K414+K459+K427</f>
        <v>840</v>
      </c>
      <c r="L413" s="226">
        <f>L414+L459+L427</f>
        <v>1140</v>
      </c>
    </row>
    <row r="414" spans="1:12" ht="27.75" customHeight="1">
      <c r="A414" s="100" t="s">
        <v>16</v>
      </c>
      <c r="B414" s="101" t="s">
        <v>39</v>
      </c>
      <c r="C414" s="295" t="s">
        <v>84</v>
      </c>
      <c r="D414" s="295" t="s">
        <v>177</v>
      </c>
      <c r="E414" s="35" t="s">
        <v>651</v>
      </c>
      <c r="F414" s="295"/>
      <c r="G414" s="295"/>
      <c r="H414" s="296">
        <f>H415+H419+H423</f>
        <v>204.1</v>
      </c>
      <c r="I414" s="296">
        <f>I415+I419+I423</f>
        <v>0</v>
      </c>
      <c r="J414" s="228">
        <f t="shared" si="73"/>
        <v>204.1</v>
      </c>
      <c r="K414" s="296">
        <f>K415+K419+K423</f>
        <v>140</v>
      </c>
      <c r="L414" s="296">
        <f>L415+L419+L423</f>
        <v>140</v>
      </c>
    </row>
    <row r="415" spans="1:12" ht="91.5" customHeight="1">
      <c r="A415" s="260" t="s">
        <v>877</v>
      </c>
      <c r="B415" s="101" t="s">
        <v>39</v>
      </c>
      <c r="C415" s="295" t="s">
        <v>84</v>
      </c>
      <c r="D415" s="295" t="s">
        <v>177</v>
      </c>
      <c r="E415" s="35" t="s">
        <v>695</v>
      </c>
      <c r="F415" s="295"/>
      <c r="G415" s="295"/>
      <c r="H415" s="296">
        <f t="shared" ref="H415:L417" si="75">H416</f>
        <v>50</v>
      </c>
      <c r="I415" s="296">
        <f t="shared" si="75"/>
        <v>0</v>
      </c>
      <c r="J415" s="228">
        <f t="shared" si="73"/>
        <v>50</v>
      </c>
      <c r="K415" s="296">
        <f t="shared" si="75"/>
        <v>50</v>
      </c>
      <c r="L415" s="296">
        <f t="shared" si="75"/>
        <v>50</v>
      </c>
    </row>
    <row r="416" spans="1:12" ht="27" customHeight="1">
      <c r="A416" s="20" t="s">
        <v>73</v>
      </c>
      <c r="B416" s="101" t="s">
        <v>39</v>
      </c>
      <c r="C416" s="295" t="s">
        <v>84</v>
      </c>
      <c r="D416" s="295" t="s">
        <v>177</v>
      </c>
      <c r="E416" s="35" t="s">
        <v>695</v>
      </c>
      <c r="F416" s="295" t="s">
        <v>27</v>
      </c>
      <c r="G416" s="295"/>
      <c r="H416" s="296">
        <f t="shared" si="75"/>
        <v>50</v>
      </c>
      <c r="I416" s="296">
        <f t="shared" si="75"/>
        <v>0</v>
      </c>
      <c r="J416" s="228">
        <f t="shared" si="73"/>
        <v>50</v>
      </c>
      <c r="K416" s="296">
        <f t="shared" si="75"/>
        <v>50</v>
      </c>
      <c r="L416" s="296">
        <f t="shared" si="75"/>
        <v>50</v>
      </c>
    </row>
    <row r="417" spans="1:12" ht="27" customHeight="1">
      <c r="A417" s="20" t="s">
        <v>90</v>
      </c>
      <c r="B417" s="101" t="s">
        <v>39</v>
      </c>
      <c r="C417" s="295" t="s">
        <v>84</v>
      </c>
      <c r="D417" s="295" t="s">
        <v>177</v>
      </c>
      <c r="E417" s="35" t="s">
        <v>695</v>
      </c>
      <c r="F417" s="295" t="s">
        <v>29</v>
      </c>
      <c r="G417" s="295"/>
      <c r="H417" s="296">
        <f t="shared" si="75"/>
        <v>50</v>
      </c>
      <c r="I417" s="296">
        <f t="shared" si="75"/>
        <v>0</v>
      </c>
      <c r="J417" s="228">
        <f t="shared" si="73"/>
        <v>50</v>
      </c>
      <c r="K417" s="296">
        <f t="shared" si="75"/>
        <v>50</v>
      </c>
      <c r="L417" s="296">
        <f t="shared" si="75"/>
        <v>50</v>
      </c>
    </row>
    <row r="418" spans="1:12">
      <c r="A418" s="224" t="s">
        <v>9</v>
      </c>
      <c r="B418" s="101" t="s">
        <v>39</v>
      </c>
      <c r="C418" s="295" t="s">
        <v>84</v>
      </c>
      <c r="D418" s="295" t="s">
        <v>177</v>
      </c>
      <c r="E418" s="35" t="s">
        <v>695</v>
      </c>
      <c r="F418" s="295" t="s">
        <v>29</v>
      </c>
      <c r="G418" s="295" t="s">
        <v>10</v>
      </c>
      <c r="H418" s="296">
        <v>50</v>
      </c>
      <c r="I418" s="296"/>
      <c r="J418" s="228">
        <f t="shared" si="73"/>
        <v>50</v>
      </c>
      <c r="K418" s="120">
        <v>50</v>
      </c>
      <c r="L418" s="120">
        <v>50</v>
      </c>
    </row>
    <row r="419" spans="1:12" ht="39" customHeight="1">
      <c r="A419" s="137" t="s">
        <v>878</v>
      </c>
      <c r="B419" s="101" t="s">
        <v>39</v>
      </c>
      <c r="C419" s="295" t="s">
        <v>84</v>
      </c>
      <c r="D419" s="295" t="s">
        <v>177</v>
      </c>
      <c r="E419" s="35" t="s">
        <v>696</v>
      </c>
      <c r="F419" s="295"/>
      <c r="G419" s="295"/>
      <c r="H419" s="296">
        <f t="shared" ref="H419:L421" si="76">H420</f>
        <v>104.1</v>
      </c>
      <c r="I419" s="296">
        <f t="shared" si="76"/>
        <v>0</v>
      </c>
      <c r="J419" s="228">
        <f t="shared" si="73"/>
        <v>104.1</v>
      </c>
      <c r="K419" s="296">
        <f t="shared" si="76"/>
        <v>40</v>
      </c>
      <c r="L419" s="296">
        <f t="shared" si="76"/>
        <v>40</v>
      </c>
    </row>
    <row r="420" spans="1:12" ht="22.5" customHeight="1">
      <c r="A420" s="20" t="s">
        <v>73</v>
      </c>
      <c r="B420" s="101" t="s">
        <v>39</v>
      </c>
      <c r="C420" s="295" t="s">
        <v>84</v>
      </c>
      <c r="D420" s="295" t="s">
        <v>177</v>
      </c>
      <c r="E420" s="35" t="s">
        <v>696</v>
      </c>
      <c r="F420" s="295" t="s">
        <v>27</v>
      </c>
      <c r="G420" s="295"/>
      <c r="H420" s="296">
        <f t="shared" si="76"/>
        <v>104.1</v>
      </c>
      <c r="I420" s="296">
        <f t="shared" si="76"/>
        <v>0</v>
      </c>
      <c r="J420" s="228">
        <f t="shared" si="73"/>
        <v>104.1</v>
      </c>
      <c r="K420" s="296">
        <f t="shared" si="76"/>
        <v>40</v>
      </c>
      <c r="L420" s="296">
        <f t="shared" si="76"/>
        <v>40</v>
      </c>
    </row>
    <row r="421" spans="1:12" ht="27.75" customHeight="1">
      <c r="A421" s="20" t="s">
        <v>90</v>
      </c>
      <c r="B421" s="101" t="s">
        <v>39</v>
      </c>
      <c r="C421" s="295" t="s">
        <v>84</v>
      </c>
      <c r="D421" s="295" t="s">
        <v>177</v>
      </c>
      <c r="E421" s="35" t="s">
        <v>696</v>
      </c>
      <c r="F421" s="295" t="s">
        <v>29</v>
      </c>
      <c r="G421" s="295"/>
      <c r="H421" s="296">
        <f t="shared" si="76"/>
        <v>104.1</v>
      </c>
      <c r="I421" s="296">
        <f t="shared" si="76"/>
        <v>0</v>
      </c>
      <c r="J421" s="228">
        <f t="shared" si="73"/>
        <v>104.1</v>
      </c>
      <c r="K421" s="296">
        <f t="shared" si="76"/>
        <v>40</v>
      </c>
      <c r="L421" s="296">
        <f t="shared" si="76"/>
        <v>40</v>
      </c>
    </row>
    <row r="422" spans="1:12">
      <c r="A422" s="224" t="s">
        <v>9</v>
      </c>
      <c r="B422" s="101" t="s">
        <v>39</v>
      </c>
      <c r="C422" s="295" t="s">
        <v>84</v>
      </c>
      <c r="D422" s="295" t="s">
        <v>177</v>
      </c>
      <c r="E422" s="35" t="s">
        <v>696</v>
      </c>
      <c r="F422" s="295" t="s">
        <v>29</v>
      </c>
      <c r="G422" s="295" t="s">
        <v>10</v>
      </c>
      <c r="H422" s="296">
        <v>104.1</v>
      </c>
      <c r="I422" s="296"/>
      <c r="J422" s="228">
        <f t="shared" si="73"/>
        <v>104.1</v>
      </c>
      <c r="K422" s="120">
        <v>40</v>
      </c>
      <c r="L422" s="120">
        <v>40</v>
      </c>
    </row>
    <row r="423" spans="1:12" ht="40.5" customHeight="1">
      <c r="A423" s="92" t="s">
        <v>882</v>
      </c>
      <c r="B423" s="123" t="s">
        <v>39</v>
      </c>
      <c r="C423" s="295" t="s">
        <v>84</v>
      </c>
      <c r="D423" s="295" t="s">
        <v>177</v>
      </c>
      <c r="E423" s="35" t="s">
        <v>698</v>
      </c>
      <c r="F423" s="295"/>
      <c r="G423" s="295"/>
      <c r="H423" s="296">
        <f t="shared" ref="H423:L425" si="77">H424</f>
        <v>50</v>
      </c>
      <c r="I423" s="296">
        <f t="shared" si="77"/>
        <v>0</v>
      </c>
      <c r="J423" s="228">
        <f t="shared" si="73"/>
        <v>50</v>
      </c>
      <c r="K423" s="296">
        <f t="shared" si="77"/>
        <v>50</v>
      </c>
      <c r="L423" s="296">
        <f t="shared" si="77"/>
        <v>50</v>
      </c>
    </row>
    <row r="424" spans="1:12" ht="27" customHeight="1">
      <c r="A424" s="20" t="s">
        <v>73</v>
      </c>
      <c r="B424" s="74" t="s">
        <v>39</v>
      </c>
      <c r="C424" s="295" t="s">
        <v>84</v>
      </c>
      <c r="D424" s="295" t="s">
        <v>177</v>
      </c>
      <c r="E424" s="35" t="s">
        <v>698</v>
      </c>
      <c r="F424" s="295" t="s">
        <v>27</v>
      </c>
      <c r="G424" s="295"/>
      <c r="H424" s="296">
        <f t="shared" si="77"/>
        <v>50</v>
      </c>
      <c r="I424" s="296">
        <f t="shared" si="77"/>
        <v>0</v>
      </c>
      <c r="J424" s="228">
        <f t="shared" si="73"/>
        <v>50</v>
      </c>
      <c r="K424" s="296">
        <f t="shared" si="77"/>
        <v>50</v>
      </c>
      <c r="L424" s="296">
        <f t="shared" si="77"/>
        <v>50</v>
      </c>
    </row>
    <row r="425" spans="1:12" ht="63" customHeight="1">
      <c r="A425" s="20" t="s">
        <v>90</v>
      </c>
      <c r="B425" s="74" t="s">
        <v>39</v>
      </c>
      <c r="C425" s="295" t="s">
        <v>84</v>
      </c>
      <c r="D425" s="295" t="s">
        <v>177</v>
      </c>
      <c r="E425" s="35" t="s">
        <v>698</v>
      </c>
      <c r="F425" s="295" t="s">
        <v>29</v>
      </c>
      <c r="G425" s="295"/>
      <c r="H425" s="296">
        <f>H426</f>
        <v>50</v>
      </c>
      <c r="I425" s="296">
        <f>I426</f>
        <v>0</v>
      </c>
      <c r="J425" s="228">
        <f t="shared" si="73"/>
        <v>50</v>
      </c>
      <c r="K425" s="296">
        <f t="shared" si="77"/>
        <v>50</v>
      </c>
      <c r="L425" s="296">
        <f t="shared" si="77"/>
        <v>50</v>
      </c>
    </row>
    <row r="426" spans="1:12" ht="21" customHeight="1">
      <c r="A426" s="224" t="s">
        <v>9</v>
      </c>
      <c r="B426" s="110" t="s">
        <v>39</v>
      </c>
      <c r="C426" s="295" t="s">
        <v>84</v>
      </c>
      <c r="D426" s="295" t="s">
        <v>177</v>
      </c>
      <c r="E426" s="35" t="s">
        <v>698</v>
      </c>
      <c r="F426" s="295" t="s">
        <v>29</v>
      </c>
      <c r="G426" s="295" t="s">
        <v>10</v>
      </c>
      <c r="H426" s="229">
        <v>50</v>
      </c>
      <c r="I426" s="229"/>
      <c r="J426" s="228">
        <f t="shared" si="73"/>
        <v>50</v>
      </c>
      <c r="K426" s="120">
        <v>50</v>
      </c>
      <c r="L426" s="120">
        <v>50</v>
      </c>
    </row>
    <row r="427" spans="1:12" s="248" customFormat="1" ht="41.25" customHeight="1">
      <c r="A427" s="92" t="s">
        <v>681</v>
      </c>
      <c r="B427" s="123" t="s">
        <v>39</v>
      </c>
      <c r="C427" s="39" t="s">
        <v>84</v>
      </c>
      <c r="D427" s="39" t="s">
        <v>177</v>
      </c>
      <c r="E427" s="295" t="s">
        <v>680</v>
      </c>
      <c r="F427" s="39"/>
      <c r="G427" s="39"/>
      <c r="H427" s="202">
        <f t="shared" ref="H427:L432" si="78">H428</f>
        <v>0</v>
      </c>
      <c r="I427" s="202"/>
      <c r="J427" s="228">
        <f t="shared" si="73"/>
        <v>0</v>
      </c>
      <c r="K427" s="202">
        <f t="shared" si="78"/>
        <v>0</v>
      </c>
      <c r="L427" s="202">
        <f t="shared" si="78"/>
        <v>0</v>
      </c>
    </row>
    <row r="428" spans="1:12" s="248" customFormat="1" ht="42" customHeight="1">
      <c r="A428" s="92" t="s">
        <v>800</v>
      </c>
      <c r="B428" s="123" t="s">
        <v>39</v>
      </c>
      <c r="C428" s="39" t="s">
        <v>84</v>
      </c>
      <c r="D428" s="39" t="s">
        <v>177</v>
      </c>
      <c r="E428" s="295" t="s">
        <v>806</v>
      </c>
      <c r="F428" s="39"/>
      <c r="G428" s="39"/>
      <c r="H428" s="202">
        <f t="shared" si="78"/>
        <v>0</v>
      </c>
      <c r="I428" s="202"/>
      <c r="J428" s="228">
        <f t="shared" si="73"/>
        <v>0</v>
      </c>
      <c r="K428" s="202">
        <f t="shared" si="78"/>
        <v>0</v>
      </c>
      <c r="L428" s="202">
        <f t="shared" si="78"/>
        <v>0</v>
      </c>
    </row>
    <row r="429" spans="1:12" s="248" customFormat="1" ht="38.25">
      <c r="A429" s="92" t="s">
        <v>801</v>
      </c>
      <c r="B429" s="123" t="s">
        <v>39</v>
      </c>
      <c r="C429" s="39" t="s">
        <v>84</v>
      </c>
      <c r="D429" s="39" t="s">
        <v>177</v>
      </c>
      <c r="E429" s="295" t="s">
        <v>803</v>
      </c>
      <c r="F429" s="39"/>
      <c r="G429" s="39"/>
      <c r="H429" s="202">
        <f t="shared" si="78"/>
        <v>0</v>
      </c>
      <c r="I429" s="202"/>
      <c r="J429" s="228">
        <f t="shared" si="73"/>
        <v>0</v>
      </c>
      <c r="K429" s="202">
        <f t="shared" si="78"/>
        <v>0</v>
      </c>
      <c r="L429" s="202">
        <f t="shared" si="78"/>
        <v>0</v>
      </c>
    </row>
    <row r="430" spans="1:12" s="248" customFormat="1" ht="12.75" customHeight="1">
      <c r="A430" s="92" t="s">
        <v>214</v>
      </c>
      <c r="B430" s="123" t="s">
        <v>39</v>
      </c>
      <c r="C430" s="39" t="s">
        <v>84</v>
      </c>
      <c r="D430" s="39" t="s">
        <v>177</v>
      </c>
      <c r="E430" s="295" t="s">
        <v>807</v>
      </c>
      <c r="F430" s="39"/>
      <c r="G430" s="39"/>
      <c r="H430" s="296">
        <f t="shared" si="78"/>
        <v>0</v>
      </c>
      <c r="I430" s="296"/>
      <c r="J430" s="228">
        <f t="shared" si="73"/>
        <v>0</v>
      </c>
      <c r="K430" s="296">
        <f t="shared" si="78"/>
        <v>0</v>
      </c>
      <c r="L430" s="296">
        <f t="shared" si="78"/>
        <v>0</v>
      </c>
    </row>
    <row r="431" spans="1:12" s="248" customFormat="1" ht="27" customHeight="1">
      <c r="A431" s="20" t="s">
        <v>82</v>
      </c>
      <c r="B431" s="123" t="s">
        <v>39</v>
      </c>
      <c r="C431" s="39" t="s">
        <v>84</v>
      </c>
      <c r="D431" s="39" t="s">
        <v>177</v>
      </c>
      <c r="E431" s="295" t="s">
        <v>807</v>
      </c>
      <c r="F431" s="39" t="s">
        <v>27</v>
      </c>
      <c r="G431" s="39"/>
      <c r="H431" s="296">
        <f t="shared" si="78"/>
        <v>0</v>
      </c>
      <c r="I431" s="296"/>
      <c r="J431" s="228">
        <f t="shared" si="73"/>
        <v>0</v>
      </c>
      <c r="K431" s="296">
        <f t="shared" si="78"/>
        <v>0</v>
      </c>
      <c r="L431" s="296">
        <f t="shared" si="78"/>
        <v>0</v>
      </c>
    </row>
    <row r="432" spans="1:12" s="248" customFormat="1" ht="24" customHeight="1">
      <c r="A432" s="20" t="s">
        <v>74</v>
      </c>
      <c r="B432" s="123" t="s">
        <v>39</v>
      </c>
      <c r="C432" s="39" t="s">
        <v>84</v>
      </c>
      <c r="D432" s="39" t="s">
        <v>177</v>
      </c>
      <c r="E432" s="295" t="s">
        <v>807</v>
      </c>
      <c r="F432" s="39" t="s">
        <v>29</v>
      </c>
      <c r="G432" s="39"/>
      <c r="H432" s="296">
        <f t="shared" si="78"/>
        <v>0</v>
      </c>
      <c r="I432" s="296"/>
      <c r="J432" s="228">
        <f t="shared" si="73"/>
        <v>0</v>
      </c>
      <c r="K432" s="296">
        <f t="shared" si="78"/>
        <v>0</v>
      </c>
      <c r="L432" s="296">
        <f t="shared" si="78"/>
        <v>0</v>
      </c>
    </row>
    <row r="433" spans="1:13" s="248" customFormat="1" ht="12.75" customHeight="1">
      <c r="A433" s="224" t="s">
        <v>9</v>
      </c>
      <c r="B433" s="123" t="s">
        <v>39</v>
      </c>
      <c r="C433" s="39" t="s">
        <v>84</v>
      </c>
      <c r="D433" s="39" t="s">
        <v>177</v>
      </c>
      <c r="E433" s="295" t="s">
        <v>807</v>
      </c>
      <c r="F433" s="39" t="s">
        <v>29</v>
      </c>
      <c r="G433" s="39" t="s">
        <v>10</v>
      </c>
      <c r="H433" s="296"/>
      <c r="I433" s="296"/>
      <c r="J433" s="228">
        <f t="shared" si="73"/>
        <v>0</v>
      </c>
      <c r="K433" s="118"/>
      <c r="L433" s="118"/>
    </row>
    <row r="434" spans="1:13" s="248" customFormat="1" ht="26.25" customHeight="1">
      <c r="A434" s="302" t="s">
        <v>985</v>
      </c>
      <c r="B434" s="123" t="s">
        <v>39</v>
      </c>
      <c r="C434" s="295" t="s">
        <v>84</v>
      </c>
      <c r="D434" s="273" t="s">
        <v>983</v>
      </c>
      <c r="E434" s="299"/>
      <c r="F434" s="274"/>
      <c r="G434" s="274"/>
      <c r="H434" s="301">
        <f t="shared" ref="H434:L435" si="79">H435</f>
        <v>0</v>
      </c>
      <c r="I434" s="301"/>
      <c r="J434" s="228">
        <f t="shared" si="73"/>
        <v>0</v>
      </c>
      <c r="K434" s="301">
        <f t="shared" si="79"/>
        <v>0</v>
      </c>
      <c r="L434" s="301">
        <f t="shared" si="79"/>
        <v>0</v>
      </c>
    </row>
    <row r="435" spans="1:13" s="248" customFormat="1" ht="46.5" customHeight="1">
      <c r="A435" s="224" t="s">
        <v>990</v>
      </c>
      <c r="B435" s="74" t="s">
        <v>39</v>
      </c>
      <c r="C435" s="295" t="s">
        <v>84</v>
      </c>
      <c r="D435" s="295" t="s">
        <v>983</v>
      </c>
      <c r="E435" s="295" t="s">
        <v>806</v>
      </c>
      <c r="F435" s="295" t="s">
        <v>519</v>
      </c>
      <c r="G435" s="295"/>
      <c r="H435" s="315">
        <f t="shared" si="79"/>
        <v>0</v>
      </c>
      <c r="I435" s="315"/>
      <c r="J435" s="228">
        <f t="shared" si="73"/>
        <v>0</v>
      </c>
      <c r="K435" s="316">
        <f t="shared" si="79"/>
        <v>0</v>
      </c>
      <c r="L435" s="316">
        <f t="shared" si="79"/>
        <v>0</v>
      </c>
    </row>
    <row r="436" spans="1:13" s="248" customFormat="1" ht="56.25" customHeight="1">
      <c r="A436" s="224" t="s">
        <v>999</v>
      </c>
      <c r="B436" s="74" t="s">
        <v>39</v>
      </c>
      <c r="C436" s="295" t="s">
        <v>84</v>
      </c>
      <c r="D436" s="274" t="s">
        <v>983</v>
      </c>
      <c r="E436" s="295" t="s">
        <v>847</v>
      </c>
      <c r="F436" s="295"/>
      <c r="G436" s="295"/>
      <c r="H436" s="315">
        <f>H438+H441+H445</f>
        <v>0</v>
      </c>
      <c r="I436" s="315"/>
      <c r="J436" s="228">
        <f t="shared" si="73"/>
        <v>0</v>
      </c>
      <c r="K436" s="316">
        <f>K438+K441+K445</f>
        <v>0</v>
      </c>
      <c r="L436" s="316">
        <f>L438+L441+L445</f>
        <v>0</v>
      </c>
    </row>
    <row r="437" spans="1:13" s="248" customFormat="1" ht="52.5" customHeight="1">
      <c r="A437" s="224" t="s">
        <v>996</v>
      </c>
      <c r="B437" s="110" t="s">
        <v>39</v>
      </c>
      <c r="C437" s="295" t="s">
        <v>84</v>
      </c>
      <c r="D437" s="274" t="s">
        <v>983</v>
      </c>
      <c r="E437" s="300" t="s">
        <v>989</v>
      </c>
      <c r="F437" s="295"/>
      <c r="G437" s="295"/>
      <c r="H437" s="303">
        <f>H438</f>
        <v>0</v>
      </c>
      <c r="I437" s="303"/>
      <c r="J437" s="228">
        <f t="shared" si="73"/>
        <v>0</v>
      </c>
      <c r="K437" s="303">
        <f>K438</f>
        <v>0</v>
      </c>
      <c r="L437" s="303">
        <f>L438</f>
        <v>0</v>
      </c>
      <c r="M437" s="303">
        <f>M438</f>
        <v>0</v>
      </c>
    </row>
    <row r="438" spans="1:13" s="248" customFormat="1" ht="33.75" customHeight="1">
      <c r="A438" s="284" t="s">
        <v>148</v>
      </c>
      <c r="B438" s="123" t="s">
        <v>39</v>
      </c>
      <c r="C438" s="39" t="s">
        <v>84</v>
      </c>
      <c r="D438" s="274" t="s">
        <v>983</v>
      </c>
      <c r="E438" s="300" t="s">
        <v>989</v>
      </c>
      <c r="F438" s="274" t="s">
        <v>93</v>
      </c>
      <c r="G438" s="274"/>
      <c r="H438" s="301">
        <f t="shared" ref="H438:L439" si="80">H439</f>
        <v>0</v>
      </c>
      <c r="I438" s="301"/>
      <c r="J438" s="228">
        <f t="shared" si="73"/>
        <v>0</v>
      </c>
      <c r="K438" s="301">
        <f t="shared" si="80"/>
        <v>0</v>
      </c>
      <c r="L438" s="301">
        <f t="shared" si="80"/>
        <v>0</v>
      </c>
    </row>
    <row r="439" spans="1:13" s="248" customFormat="1" ht="15" customHeight="1">
      <c r="A439" s="284" t="s">
        <v>149</v>
      </c>
      <c r="B439" s="123" t="s">
        <v>39</v>
      </c>
      <c r="C439" s="39" t="s">
        <v>84</v>
      </c>
      <c r="D439" s="274" t="s">
        <v>983</v>
      </c>
      <c r="E439" s="300" t="s">
        <v>989</v>
      </c>
      <c r="F439" s="274" t="s">
        <v>150</v>
      </c>
      <c r="G439" s="274"/>
      <c r="H439" s="301">
        <f t="shared" si="80"/>
        <v>0</v>
      </c>
      <c r="I439" s="301"/>
      <c r="J439" s="228">
        <f t="shared" si="73"/>
        <v>0</v>
      </c>
      <c r="K439" s="301">
        <f t="shared" si="80"/>
        <v>0</v>
      </c>
      <c r="L439" s="301">
        <f t="shared" si="80"/>
        <v>0</v>
      </c>
    </row>
    <row r="440" spans="1:13" s="248" customFormat="1" ht="14.25" customHeight="1">
      <c r="A440" s="298" t="s">
        <v>9</v>
      </c>
      <c r="B440" s="123" t="s">
        <v>39</v>
      </c>
      <c r="C440" s="39" t="s">
        <v>84</v>
      </c>
      <c r="D440" s="274" t="s">
        <v>983</v>
      </c>
      <c r="E440" s="300" t="s">
        <v>989</v>
      </c>
      <c r="F440" s="274" t="s">
        <v>849</v>
      </c>
      <c r="G440" s="274" t="s">
        <v>10</v>
      </c>
      <c r="H440" s="139"/>
      <c r="I440" s="139"/>
      <c r="J440" s="228">
        <f t="shared" si="73"/>
        <v>0</v>
      </c>
      <c r="K440" s="118"/>
      <c r="L440" s="118"/>
    </row>
    <row r="441" spans="1:13" s="248" customFormat="1" ht="54" customHeight="1">
      <c r="A441" s="224" t="s">
        <v>991</v>
      </c>
      <c r="B441" s="123" t="s">
        <v>39</v>
      </c>
      <c r="C441" s="39" t="s">
        <v>84</v>
      </c>
      <c r="D441" s="295"/>
      <c r="E441" s="300" t="s">
        <v>988</v>
      </c>
      <c r="F441" s="295"/>
      <c r="G441" s="295"/>
      <c r="H441" s="139">
        <f t="shared" ref="H441:L443" si="81">H442</f>
        <v>0</v>
      </c>
      <c r="I441" s="139"/>
      <c r="J441" s="228">
        <f t="shared" si="73"/>
        <v>0</v>
      </c>
      <c r="K441" s="139">
        <f t="shared" si="81"/>
        <v>0</v>
      </c>
      <c r="L441" s="139">
        <f t="shared" si="81"/>
        <v>0</v>
      </c>
    </row>
    <row r="442" spans="1:13" s="248" customFormat="1" ht="24.75" customHeight="1">
      <c r="A442" s="284" t="s">
        <v>148</v>
      </c>
      <c r="B442" s="123" t="s">
        <v>39</v>
      </c>
      <c r="C442" s="39" t="s">
        <v>84</v>
      </c>
      <c r="D442" s="274" t="s">
        <v>983</v>
      </c>
      <c r="E442" s="300" t="s">
        <v>988</v>
      </c>
      <c r="F442" s="274" t="s">
        <v>93</v>
      </c>
      <c r="G442" s="274"/>
      <c r="H442" s="139">
        <f t="shared" si="81"/>
        <v>0</v>
      </c>
      <c r="I442" s="139"/>
      <c r="J442" s="228">
        <f t="shared" si="73"/>
        <v>0</v>
      </c>
      <c r="K442" s="139">
        <f t="shared" si="81"/>
        <v>0</v>
      </c>
      <c r="L442" s="139">
        <f t="shared" si="81"/>
        <v>0</v>
      </c>
    </row>
    <row r="443" spans="1:13" s="248" customFormat="1" ht="15" customHeight="1">
      <c r="A443" s="284" t="s">
        <v>149</v>
      </c>
      <c r="B443" s="123" t="s">
        <v>39</v>
      </c>
      <c r="C443" s="39" t="s">
        <v>84</v>
      </c>
      <c r="D443" s="274" t="s">
        <v>983</v>
      </c>
      <c r="E443" s="300" t="s">
        <v>988</v>
      </c>
      <c r="F443" s="274" t="s">
        <v>150</v>
      </c>
      <c r="G443" s="274"/>
      <c r="H443" s="139">
        <f t="shared" si="81"/>
        <v>0</v>
      </c>
      <c r="I443" s="139"/>
      <c r="J443" s="228">
        <f t="shared" si="73"/>
        <v>0</v>
      </c>
      <c r="K443" s="139">
        <f t="shared" si="81"/>
        <v>0</v>
      </c>
      <c r="L443" s="139">
        <f t="shared" si="81"/>
        <v>0</v>
      </c>
    </row>
    <row r="444" spans="1:13" s="248" customFormat="1" ht="14.25" customHeight="1">
      <c r="A444" s="298" t="s">
        <v>992</v>
      </c>
      <c r="B444" s="123" t="s">
        <v>39</v>
      </c>
      <c r="C444" s="39" t="s">
        <v>84</v>
      </c>
      <c r="D444" s="274" t="s">
        <v>983</v>
      </c>
      <c r="E444" s="300" t="s">
        <v>988</v>
      </c>
      <c r="F444" s="274" t="s">
        <v>849</v>
      </c>
      <c r="G444" s="274" t="s">
        <v>12</v>
      </c>
      <c r="H444" s="301"/>
      <c r="I444" s="301"/>
      <c r="J444" s="228">
        <f t="shared" si="73"/>
        <v>0</v>
      </c>
      <c r="K444" s="118"/>
      <c r="L444" s="118"/>
    </row>
    <row r="445" spans="1:13" s="248" customFormat="1" ht="66.75" customHeight="1">
      <c r="A445" s="224" t="s">
        <v>993</v>
      </c>
      <c r="B445" s="123" t="s">
        <v>39</v>
      </c>
      <c r="C445" s="39" t="s">
        <v>84</v>
      </c>
      <c r="D445" s="295"/>
      <c r="E445" s="300" t="s">
        <v>995</v>
      </c>
      <c r="F445" s="295"/>
      <c r="G445" s="295"/>
      <c r="H445" s="301">
        <f t="shared" ref="H445:L446" si="82">H446</f>
        <v>0</v>
      </c>
      <c r="I445" s="301"/>
      <c r="J445" s="228">
        <f t="shared" si="73"/>
        <v>0</v>
      </c>
      <c r="K445" s="301">
        <f t="shared" si="82"/>
        <v>0</v>
      </c>
      <c r="L445" s="301">
        <f t="shared" si="82"/>
        <v>0</v>
      </c>
    </row>
    <row r="446" spans="1:13" s="248" customFormat="1" ht="38.25" customHeight="1">
      <c r="A446" s="284" t="s">
        <v>148</v>
      </c>
      <c r="B446" s="123" t="s">
        <v>39</v>
      </c>
      <c r="C446" s="39" t="s">
        <v>84</v>
      </c>
      <c r="D446" s="274" t="s">
        <v>983</v>
      </c>
      <c r="E446" s="300" t="s">
        <v>995</v>
      </c>
      <c r="F446" s="274" t="s">
        <v>93</v>
      </c>
      <c r="G446" s="274"/>
      <c r="H446" s="120">
        <f t="shared" si="82"/>
        <v>0</v>
      </c>
      <c r="I446" s="120"/>
      <c r="J446" s="228">
        <f t="shared" si="73"/>
        <v>0</v>
      </c>
      <c r="K446" s="120">
        <f t="shared" si="82"/>
        <v>0</v>
      </c>
      <c r="L446" s="120">
        <f t="shared" si="82"/>
        <v>0</v>
      </c>
    </row>
    <row r="447" spans="1:13" s="247" customFormat="1" ht="13.5" customHeight="1">
      <c r="A447" s="284" t="s">
        <v>149</v>
      </c>
      <c r="B447" s="110" t="s">
        <v>39</v>
      </c>
      <c r="C447" s="295" t="s">
        <v>84</v>
      </c>
      <c r="D447" s="274" t="s">
        <v>983</v>
      </c>
      <c r="E447" s="300" t="s">
        <v>995</v>
      </c>
      <c r="F447" s="274" t="s">
        <v>150</v>
      </c>
      <c r="G447" s="274"/>
      <c r="H447" s="139">
        <f>H448</f>
        <v>0</v>
      </c>
      <c r="I447" s="139"/>
      <c r="J447" s="228">
        <f t="shared" si="73"/>
        <v>0</v>
      </c>
      <c r="K447" s="296">
        <f>K448</f>
        <v>0</v>
      </c>
      <c r="L447" s="118"/>
    </row>
    <row r="448" spans="1:13" s="248" customFormat="1" ht="13.5" customHeight="1">
      <c r="A448" s="298" t="s">
        <v>994</v>
      </c>
      <c r="B448" s="123" t="s">
        <v>39</v>
      </c>
      <c r="C448" s="39" t="s">
        <v>84</v>
      </c>
      <c r="D448" s="274" t="s">
        <v>983</v>
      </c>
      <c r="E448" s="300" t="s">
        <v>995</v>
      </c>
      <c r="F448" s="274" t="s">
        <v>849</v>
      </c>
      <c r="G448" s="274" t="s">
        <v>197</v>
      </c>
      <c r="H448" s="139"/>
      <c r="I448" s="139"/>
      <c r="J448" s="228">
        <f t="shared" si="73"/>
        <v>0</v>
      </c>
      <c r="K448" s="202"/>
      <c r="L448" s="258"/>
    </row>
    <row r="449" spans="1:12" s="248" customFormat="1" ht="25.5" customHeight="1">
      <c r="A449" s="294" t="s">
        <v>984</v>
      </c>
      <c r="B449" s="123" t="s">
        <v>39</v>
      </c>
      <c r="C449" s="39" t="s">
        <v>84</v>
      </c>
      <c r="D449" s="39" t="s">
        <v>983</v>
      </c>
      <c r="E449" s="295" t="s">
        <v>986</v>
      </c>
      <c r="F449" s="39" t="s">
        <v>849</v>
      </c>
      <c r="G449" s="39"/>
      <c r="H449" s="202">
        <f>H450+H451+H452+H453</f>
        <v>0</v>
      </c>
      <c r="I449" s="202"/>
      <c r="J449" s="228">
        <f t="shared" si="73"/>
        <v>0</v>
      </c>
      <c r="K449" s="202">
        <f>K450+K451+K452+K453</f>
        <v>0</v>
      </c>
      <c r="L449" s="258"/>
    </row>
    <row r="450" spans="1:12" s="248" customFormat="1" ht="12.75" customHeight="1">
      <c r="A450" s="224" t="s">
        <v>9</v>
      </c>
      <c r="B450" s="123" t="s">
        <v>39</v>
      </c>
      <c r="C450" s="39" t="s">
        <v>84</v>
      </c>
      <c r="D450" s="39" t="s">
        <v>983</v>
      </c>
      <c r="E450" s="295" t="s">
        <v>989</v>
      </c>
      <c r="F450" s="39" t="s">
        <v>849</v>
      </c>
      <c r="G450" s="39" t="s">
        <v>10</v>
      </c>
      <c r="H450" s="202"/>
      <c r="I450" s="202"/>
      <c r="J450" s="228">
        <f t="shared" si="73"/>
        <v>0</v>
      </c>
      <c r="K450" s="258"/>
      <c r="L450" s="258"/>
    </row>
    <row r="451" spans="1:12" s="247" customFormat="1">
      <c r="A451" s="224" t="s">
        <v>11</v>
      </c>
      <c r="B451" s="123" t="s">
        <v>39</v>
      </c>
      <c r="C451" s="39" t="s">
        <v>84</v>
      </c>
      <c r="D451" s="39" t="s">
        <v>983</v>
      </c>
      <c r="E451" s="295" t="s">
        <v>986</v>
      </c>
      <c r="F451" s="295" t="s">
        <v>849</v>
      </c>
      <c r="G451" s="295" t="s">
        <v>12</v>
      </c>
      <c r="H451" s="296"/>
      <c r="I451" s="296"/>
      <c r="J451" s="228">
        <f t="shared" si="73"/>
        <v>0</v>
      </c>
      <c r="K451" s="118"/>
      <c r="L451" s="118"/>
    </row>
    <row r="452" spans="1:12" s="247" customFormat="1" ht="12.75" customHeight="1">
      <c r="A452" s="224" t="s">
        <v>628</v>
      </c>
      <c r="B452" s="123" t="s">
        <v>39</v>
      </c>
      <c r="C452" s="39" t="s">
        <v>84</v>
      </c>
      <c r="D452" s="39" t="s">
        <v>983</v>
      </c>
      <c r="E452" s="295" t="s">
        <v>987</v>
      </c>
      <c r="F452" s="295" t="s">
        <v>849</v>
      </c>
      <c r="G452" s="295" t="s">
        <v>197</v>
      </c>
      <c r="H452" s="296"/>
      <c r="I452" s="296"/>
      <c r="J452" s="228">
        <f t="shared" si="73"/>
        <v>0</v>
      </c>
      <c r="K452" s="118"/>
      <c r="L452" s="118"/>
    </row>
    <row r="453" spans="1:12" s="247" customFormat="1" ht="12.75" customHeight="1">
      <c r="A453" s="224" t="s">
        <v>472</v>
      </c>
      <c r="B453" s="123" t="s">
        <v>39</v>
      </c>
      <c r="C453" s="39" t="s">
        <v>84</v>
      </c>
      <c r="D453" s="39" t="s">
        <v>983</v>
      </c>
      <c r="E453" s="295" t="s">
        <v>802</v>
      </c>
      <c r="F453" s="295" t="s">
        <v>29</v>
      </c>
      <c r="G453" s="295" t="s">
        <v>198</v>
      </c>
      <c r="H453" s="296"/>
      <c r="I453" s="296"/>
      <c r="J453" s="228">
        <f t="shared" si="73"/>
        <v>0</v>
      </c>
      <c r="K453" s="118"/>
      <c r="L453" s="118"/>
    </row>
    <row r="454" spans="1:12" s="247" customFormat="1" ht="25.5" customHeight="1">
      <c r="A454" s="224" t="s">
        <v>16</v>
      </c>
      <c r="B454" s="110" t="s">
        <v>39</v>
      </c>
      <c r="C454" s="295" t="s">
        <v>84</v>
      </c>
      <c r="D454" s="295" t="s">
        <v>177</v>
      </c>
      <c r="E454" s="11" t="s">
        <v>651</v>
      </c>
      <c r="F454" s="295"/>
      <c r="G454" s="295"/>
      <c r="H454" s="296">
        <f>H456</f>
        <v>0</v>
      </c>
      <c r="I454" s="296"/>
      <c r="J454" s="228">
        <f t="shared" si="73"/>
        <v>0</v>
      </c>
      <c r="K454" s="118"/>
      <c r="L454" s="118"/>
    </row>
    <row r="455" spans="1:12" s="247" customFormat="1" ht="12.75" customHeight="1">
      <c r="A455" s="224" t="s">
        <v>793</v>
      </c>
      <c r="B455" s="110" t="s">
        <v>39</v>
      </c>
      <c r="C455" s="295" t="s">
        <v>84</v>
      </c>
      <c r="D455" s="295" t="s">
        <v>177</v>
      </c>
      <c r="E455" s="11" t="s">
        <v>792</v>
      </c>
      <c r="F455" s="295"/>
      <c r="G455" s="295"/>
      <c r="H455" s="296">
        <f>H456</f>
        <v>0</v>
      </c>
      <c r="I455" s="296"/>
      <c r="J455" s="228">
        <f t="shared" si="73"/>
        <v>0</v>
      </c>
      <c r="K455" s="118"/>
      <c r="L455" s="118"/>
    </row>
    <row r="456" spans="1:12" ht="25.5" customHeight="1">
      <c r="A456" s="20" t="s">
        <v>82</v>
      </c>
      <c r="B456" s="110" t="s">
        <v>39</v>
      </c>
      <c r="C456" s="295" t="s">
        <v>84</v>
      </c>
      <c r="D456" s="295" t="s">
        <v>177</v>
      </c>
      <c r="E456" s="11" t="s">
        <v>792</v>
      </c>
      <c r="F456" s="295" t="s">
        <v>27</v>
      </c>
      <c r="G456" s="295"/>
      <c r="H456" s="296">
        <f>H457</f>
        <v>0</v>
      </c>
      <c r="I456" s="296"/>
      <c r="J456" s="228">
        <f t="shared" si="73"/>
        <v>0</v>
      </c>
      <c r="K456" s="118"/>
      <c r="L456" s="118"/>
    </row>
    <row r="457" spans="1:12" ht="25.5" customHeight="1">
      <c r="A457" s="20" t="s">
        <v>74</v>
      </c>
      <c r="B457" s="110" t="s">
        <v>39</v>
      </c>
      <c r="C457" s="295" t="s">
        <v>84</v>
      </c>
      <c r="D457" s="295" t="s">
        <v>177</v>
      </c>
      <c r="E457" s="11" t="s">
        <v>792</v>
      </c>
      <c r="F457" s="295" t="s">
        <v>29</v>
      </c>
      <c r="G457" s="295"/>
      <c r="H457" s="296">
        <f>H458</f>
        <v>0</v>
      </c>
      <c r="I457" s="296"/>
      <c r="J457" s="228">
        <f t="shared" si="73"/>
        <v>0</v>
      </c>
      <c r="K457" s="118"/>
      <c r="L457" s="118"/>
    </row>
    <row r="458" spans="1:12" ht="14.25" customHeight="1">
      <c r="A458" s="224" t="s">
        <v>791</v>
      </c>
      <c r="B458" s="110" t="s">
        <v>39</v>
      </c>
      <c r="C458" s="295" t="s">
        <v>84</v>
      </c>
      <c r="D458" s="295" t="s">
        <v>177</v>
      </c>
      <c r="E458" s="11" t="s">
        <v>792</v>
      </c>
      <c r="F458" s="295" t="s">
        <v>29</v>
      </c>
      <c r="G458" s="295" t="s">
        <v>12</v>
      </c>
      <c r="H458" s="228"/>
      <c r="I458" s="228"/>
      <c r="J458" s="228">
        <f t="shared" si="73"/>
        <v>0</v>
      </c>
      <c r="K458" s="118"/>
      <c r="L458" s="118"/>
    </row>
    <row r="459" spans="1:12" ht="75" customHeight="1">
      <c r="A459" s="231" t="s">
        <v>1037</v>
      </c>
      <c r="B459" s="111" t="s">
        <v>39</v>
      </c>
      <c r="C459" s="178" t="s">
        <v>84</v>
      </c>
      <c r="D459" s="178" t="s">
        <v>177</v>
      </c>
      <c r="E459" s="34" t="s">
        <v>909</v>
      </c>
      <c r="F459" s="178"/>
      <c r="G459" s="178"/>
      <c r="H459" s="120">
        <f t="shared" ref="H459:L462" si="83">H460</f>
        <v>1000</v>
      </c>
      <c r="I459" s="120">
        <f t="shared" si="83"/>
        <v>0</v>
      </c>
      <c r="J459" s="228">
        <f t="shared" si="73"/>
        <v>1000</v>
      </c>
      <c r="K459" s="120">
        <f t="shared" si="83"/>
        <v>700</v>
      </c>
      <c r="L459" s="120">
        <f t="shared" si="83"/>
        <v>1000</v>
      </c>
    </row>
    <row r="460" spans="1:12" ht="12.75" customHeight="1">
      <c r="A460" s="231" t="s">
        <v>214</v>
      </c>
      <c r="B460" s="111" t="s">
        <v>39</v>
      </c>
      <c r="C460" s="178" t="s">
        <v>84</v>
      </c>
      <c r="D460" s="178" t="s">
        <v>177</v>
      </c>
      <c r="E460" s="34" t="s">
        <v>910</v>
      </c>
      <c r="F460" s="178"/>
      <c r="G460" s="178"/>
      <c r="H460" s="120">
        <f>H461</f>
        <v>1000</v>
      </c>
      <c r="I460" s="120">
        <f>I461</f>
        <v>0</v>
      </c>
      <c r="J460" s="228">
        <f t="shared" si="73"/>
        <v>1000</v>
      </c>
      <c r="K460" s="120">
        <f t="shared" si="83"/>
        <v>700</v>
      </c>
      <c r="L460" s="120">
        <f t="shared" si="83"/>
        <v>1000</v>
      </c>
    </row>
    <row r="461" spans="1:12" ht="27" customHeight="1">
      <c r="A461" s="20" t="s">
        <v>35</v>
      </c>
      <c r="B461" s="110" t="s">
        <v>39</v>
      </c>
      <c r="C461" s="295" t="s">
        <v>84</v>
      </c>
      <c r="D461" s="295" t="s">
        <v>177</v>
      </c>
      <c r="E461" s="35" t="s">
        <v>910</v>
      </c>
      <c r="F461" s="295" t="s">
        <v>27</v>
      </c>
      <c r="G461" s="295"/>
      <c r="H461" s="120">
        <f t="shared" si="83"/>
        <v>1000</v>
      </c>
      <c r="I461" s="120">
        <f t="shared" si="83"/>
        <v>0</v>
      </c>
      <c r="J461" s="228">
        <f t="shared" si="73"/>
        <v>1000</v>
      </c>
      <c r="K461" s="120">
        <f t="shared" si="83"/>
        <v>700</v>
      </c>
      <c r="L461" s="120">
        <f t="shared" si="83"/>
        <v>1000</v>
      </c>
    </row>
    <row r="462" spans="1:12" ht="30" customHeight="1">
      <c r="A462" s="20" t="s">
        <v>90</v>
      </c>
      <c r="B462" s="110" t="s">
        <v>39</v>
      </c>
      <c r="C462" s="295" t="s">
        <v>84</v>
      </c>
      <c r="D462" s="295" t="s">
        <v>177</v>
      </c>
      <c r="E462" s="35" t="s">
        <v>910</v>
      </c>
      <c r="F462" s="295" t="s">
        <v>29</v>
      </c>
      <c r="G462" s="295"/>
      <c r="H462" s="120">
        <f t="shared" si="83"/>
        <v>1000</v>
      </c>
      <c r="I462" s="120">
        <f t="shared" si="83"/>
        <v>0</v>
      </c>
      <c r="J462" s="228">
        <f t="shared" si="73"/>
        <v>1000</v>
      </c>
      <c r="K462" s="120">
        <f t="shared" si="83"/>
        <v>700</v>
      </c>
      <c r="L462" s="120">
        <f t="shared" si="83"/>
        <v>1000</v>
      </c>
    </row>
    <row r="463" spans="1:12" ht="14.25" customHeight="1">
      <c r="A463" s="224" t="s">
        <v>9</v>
      </c>
      <c r="B463" s="110" t="s">
        <v>39</v>
      </c>
      <c r="C463" s="295" t="s">
        <v>84</v>
      </c>
      <c r="D463" s="295" t="s">
        <v>177</v>
      </c>
      <c r="E463" s="35" t="s">
        <v>910</v>
      </c>
      <c r="F463" s="295" t="s">
        <v>29</v>
      </c>
      <c r="G463" s="295" t="s">
        <v>10</v>
      </c>
      <c r="H463" s="229">
        <v>1000</v>
      </c>
      <c r="I463" s="229"/>
      <c r="J463" s="228">
        <f t="shared" si="73"/>
        <v>1000</v>
      </c>
      <c r="K463" s="120">
        <v>700</v>
      </c>
      <c r="L463" s="120">
        <v>1000</v>
      </c>
    </row>
    <row r="464" spans="1:12" ht="13.5" customHeight="1">
      <c r="A464" s="21" t="s">
        <v>401</v>
      </c>
      <c r="B464" s="76" t="s">
        <v>39</v>
      </c>
      <c r="C464" s="178" t="s">
        <v>138</v>
      </c>
      <c r="D464" s="178"/>
      <c r="E464" s="34"/>
      <c r="F464" s="178"/>
      <c r="G464" s="178"/>
      <c r="H464" s="226">
        <f>H465+H480+H526+H521</f>
        <v>5671.1</v>
      </c>
      <c r="I464" s="226">
        <f>I465+I480+I526+I521</f>
        <v>818.4</v>
      </c>
      <c r="J464" s="228">
        <f t="shared" si="73"/>
        <v>6489.5</v>
      </c>
      <c r="K464" s="226">
        <f>K465+K480+K526+K521</f>
        <v>7481.7</v>
      </c>
      <c r="L464" s="226">
        <f>L465+L480+L526+L521</f>
        <v>7221.1</v>
      </c>
    </row>
    <row r="465" spans="1:12" ht="14.25" customHeight="1">
      <c r="A465" s="98" t="s">
        <v>139</v>
      </c>
      <c r="B465" s="130" t="s">
        <v>39</v>
      </c>
      <c r="C465" s="18" t="s">
        <v>138</v>
      </c>
      <c r="D465" s="18" t="s">
        <v>140</v>
      </c>
      <c r="E465" s="18"/>
      <c r="F465" s="18"/>
      <c r="G465" s="18"/>
      <c r="H465" s="226">
        <f t="shared" ref="H465:L467" si="84">H473</f>
        <v>1256</v>
      </c>
      <c r="I465" s="226">
        <f>I473</f>
        <v>0</v>
      </c>
      <c r="J465" s="228">
        <f t="shared" si="73"/>
        <v>1256</v>
      </c>
      <c r="K465" s="226">
        <f t="shared" si="84"/>
        <v>1256</v>
      </c>
      <c r="L465" s="226">
        <f t="shared" si="84"/>
        <v>1256</v>
      </c>
    </row>
    <row r="466" spans="1:12" ht="26.25" hidden="1" customHeight="1">
      <c r="A466" s="98" t="s">
        <v>16</v>
      </c>
      <c r="B466" s="130" t="s">
        <v>39</v>
      </c>
      <c r="C466" s="18" t="s">
        <v>138</v>
      </c>
      <c r="D466" s="18" t="s">
        <v>140</v>
      </c>
      <c r="E466" s="18" t="s">
        <v>203</v>
      </c>
      <c r="F466" s="18"/>
      <c r="G466" s="18"/>
      <c r="H466" s="99">
        <f t="shared" si="84"/>
        <v>1256</v>
      </c>
      <c r="I466" s="99">
        <f>I474</f>
        <v>0</v>
      </c>
      <c r="J466" s="228">
        <f t="shared" si="73"/>
        <v>1256</v>
      </c>
      <c r="K466" s="99">
        <f t="shared" si="84"/>
        <v>1256</v>
      </c>
      <c r="L466" s="99">
        <f t="shared" si="84"/>
        <v>1256</v>
      </c>
    </row>
    <row r="467" spans="1:12" ht="28.5" hidden="1" customHeight="1">
      <c r="A467" s="225" t="s">
        <v>141</v>
      </c>
      <c r="B467" s="227" t="s">
        <v>39</v>
      </c>
      <c r="C467" s="295" t="s">
        <v>138</v>
      </c>
      <c r="D467" s="295" t="s">
        <v>140</v>
      </c>
      <c r="E467" s="223" t="s">
        <v>340</v>
      </c>
      <c r="F467" s="295"/>
      <c r="G467" s="295"/>
      <c r="H467" s="99">
        <f t="shared" si="84"/>
        <v>1256</v>
      </c>
      <c r="I467" s="99">
        <f>I475</f>
        <v>0</v>
      </c>
      <c r="J467" s="228">
        <f t="shared" si="73"/>
        <v>1256</v>
      </c>
      <c r="K467" s="99">
        <f t="shared" si="84"/>
        <v>1256</v>
      </c>
      <c r="L467" s="99">
        <f t="shared" si="84"/>
        <v>1256</v>
      </c>
    </row>
    <row r="468" spans="1:12" ht="25.5" hidden="1" customHeight="1">
      <c r="A468" s="224" t="s">
        <v>123</v>
      </c>
      <c r="B468" s="110" t="s">
        <v>39</v>
      </c>
      <c r="C468" s="295" t="s">
        <v>138</v>
      </c>
      <c r="D468" s="295" t="s">
        <v>140</v>
      </c>
      <c r="E468" s="223" t="s">
        <v>340</v>
      </c>
      <c r="F468" s="295" t="s">
        <v>124</v>
      </c>
      <c r="G468" s="295"/>
      <c r="H468" s="99">
        <f t="shared" ref="H468:I471" si="85">H478</f>
        <v>0</v>
      </c>
      <c r="I468" s="99">
        <f t="shared" si="85"/>
        <v>0</v>
      </c>
      <c r="J468" s="228">
        <f t="shared" si="73"/>
        <v>0</v>
      </c>
      <c r="K468" s="118"/>
      <c r="L468" s="118"/>
    </row>
    <row r="469" spans="1:12" ht="26.25" hidden="1" customHeight="1">
      <c r="A469" s="225" t="s">
        <v>127</v>
      </c>
      <c r="B469" s="227" t="s">
        <v>39</v>
      </c>
      <c r="C469" s="295" t="s">
        <v>138</v>
      </c>
      <c r="D469" s="295" t="s">
        <v>140</v>
      </c>
      <c r="E469" s="223" t="s">
        <v>340</v>
      </c>
      <c r="F469" s="295" t="s">
        <v>126</v>
      </c>
      <c r="G469" s="295"/>
      <c r="H469" s="99">
        <f t="shared" si="85"/>
        <v>0</v>
      </c>
      <c r="I469" s="99">
        <f t="shared" si="85"/>
        <v>0</v>
      </c>
      <c r="J469" s="228">
        <f t="shared" si="73"/>
        <v>0</v>
      </c>
      <c r="K469" s="118"/>
      <c r="L469" s="118"/>
    </row>
    <row r="470" spans="1:12" ht="13.5" hidden="1" customHeight="1">
      <c r="A470" s="225" t="s">
        <v>9</v>
      </c>
      <c r="B470" s="227" t="s">
        <v>39</v>
      </c>
      <c r="C470" s="295" t="s">
        <v>138</v>
      </c>
      <c r="D470" s="295" t="s">
        <v>140</v>
      </c>
      <c r="E470" s="223" t="s">
        <v>340</v>
      </c>
      <c r="F470" s="295" t="s">
        <v>126</v>
      </c>
      <c r="G470" s="295" t="s">
        <v>10</v>
      </c>
      <c r="H470" s="99">
        <f t="shared" si="85"/>
        <v>0</v>
      </c>
      <c r="I470" s="99">
        <f t="shared" si="85"/>
        <v>0</v>
      </c>
      <c r="J470" s="228">
        <f t="shared" si="73"/>
        <v>0</v>
      </c>
      <c r="K470" s="118"/>
      <c r="L470" s="118"/>
    </row>
    <row r="471" spans="1:12" ht="26.25" hidden="1" customHeight="1">
      <c r="A471" s="225" t="s">
        <v>127</v>
      </c>
      <c r="B471" s="227" t="s">
        <v>39</v>
      </c>
      <c r="C471" s="295" t="s">
        <v>138</v>
      </c>
      <c r="D471" s="295" t="s">
        <v>140</v>
      </c>
      <c r="E471" s="223" t="s">
        <v>340</v>
      </c>
      <c r="F471" s="295" t="s">
        <v>126</v>
      </c>
      <c r="G471" s="295"/>
      <c r="H471" s="99">
        <f t="shared" si="85"/>
        <v>0</v>
      </c>
      <c r="I471" s="99">
        <f t="shared" si="85"/>
        <v>0</v>
      </c>
      <c r="J471" s="228">
        <f t="shared" si="73"/>
        <v>0</v>
      </c>
      <c r="K471" s="118"/>
      <c r="L471" s="118"/>
    </row>
    <row r="472" spans="1:12" ht="12.75" hidden="1" customHeight="1">
      <c r="A472" s="225" t="s">
        <v>9</v>
      </c>
      <c r="B472" s="227" t="s">
        <v>39</v>
      </c>
      <c r="C472" s="295" t="s">
        <v>138</v>
      </c>
      <c r="D472" s="295" t="s">
        <v>140</v>
      </c>
      <c r="E472" s="223" t="s">
        <v>340</v>
      </c>
      <c r="F472" s="295" t="s">
        <v>126</v>
      </c>
      <c r="G472" s="295" t="s">
        <v>10</v>
      </c>
      <c r="H472" s="229"/>
      <c r="I472" s="229"/>
      <c r="J472" s="228">
        <f t="shared" si="73"/>
        <v>0</v>
      </c>
      <c r="K472" s="118"/>
      <c r="L472" s="118"/>
    </row>
    <row r="473" spans="1:12" ht="31.5" customHeight="1">
      <c r="A473" s="98" t="s">
        <v>16</v>
      </c>
      <c r="B473" s="130" t="s">
        <v>39</v>
      </c>
      <c r="C473" s="18" t="s">
        <v>138</v>
      </c>
      <c r="D473" s="18" t="s">
        <v>140</v>
      </c>
      <c r="E473" s="18" t="s">
        <v>651</v>
      </c>
      <c r="F473" s="18"/>
      <c r="G473" s="18"/>
      <c r="H473" s="296">
        <f>H474</f>
        <v>1256</v>
      </c>
      <c r="I473" s="296">
        <f>I474</f>
        <v>0</v>
      </c>
      <c r="J473" s="228">
        <f t="shared" ref="J473:J536" si="86">H473+I473</f>
        <v>1256</v>
      </c>
      <c r="K473" s="296">
        <f t="shared" ref="H473:L474" si="87">K474</f>
        <v>1256</v>
      </c>
      <c r="L473" s="296">
        <f t="shared" si="87"/>
        <v>1256</v>
      </c>
    </row>
    <row r="474" spans="1:12" ht="21.75" customHeight="1">
      <c r="A474" s="225" t="s">
        <v>141</v>
      </c>
      <c r="B474" s="227" t="s">
        <v>39</v>
      </c>
      <c r="C474" s="295" t="s">
        <v>138</v>
      </c>
      <c r="D474" s="295" t="s">
        <v>140</v>
      </c>
      <c r="E474" s="223" t="s">
        <v>748</v>
      </c>
      <c r="F474" s="295"/>
      <c r="G474" s="295"/>
      <c r="H474" s="296">
        <f t="shared" si="87"/>
        <v>1256</v>
      </c>
      <c r="I474" s="296">
        <f t="shared" si="87"/>
        <v>0</v>
      </c>
      <c r="J474" s="228">
        <f t="shared" si="86"/>
        <v>1256</v>
      </c>
      <c r="K474" s="296">
        <f t="shared" si="87"/>
        <v>1256</v>
      </c>
      <c r="L474" s="296">
        <f t="shared" si="87"/>
        <v>1256</v>
      </c>
    </row>
    <row r="475" spans="1:12" ht="28.5" customHeight="1">
      <c r="A475" s="224" t="s">
        <v>123</v>
      </c>
      <c r="B475" s="110" t="s">
        <v>39</v>
      </c>
      <c r="C475" s="295" t="s">
        <v>138</v>
      </c>
      <c r="D475" s="295" t="s">
        <v>140</v>
      </c>
      <c r="E475" s="223" t="s">
        <v>748</v>
      </c>
      <c r="F475" s="295" t="s">
        <v>124</v>
      </c>
      <c r="G475" s="295"/>
      <c r="H475" s="296">
        <f>H478+H476</f>
        <v>1256</v>
      </c>
      <c r="I475" s="296">
        <f>I478+I476</f>
        <v>0</v>
      </c>
      <c r="J475" s="228">
        <f t="shared" si="86"/>
        <v>1256</v>
      </c>
      <c r="K475" s="296">
        <f>K478+K476</f>
        <v>1256</v>
      </c>
      <c r="L475" s="296">
        <f>L478+L476</f>
        <v>1256</v>
      </c>
    </row>
    <row r="476" spans="1:12" ht="25.5" customHeight="1">
      <c r="A476" s="224" t="s">
        <v>852</v>
      </c>
      <c r="B476" s="110" t="s">
        <v>39</v>
      </c>
      <c r="C476" s="295" t="s">
        <v>138</v>
      </c>
      <c r="D476" s="295" t="s">
        <v>140</v>
      </c>
      <c r="E476" s="223" t="s">
        <v>748</v>
      </c>
      <c r="F476" s="295" t="s">
        <v>853</v>
      </c>
      <c r="G476" s="295"/>
      <c r="H476" s="296">
        <f>H477</f>
        <v>1256</v>
      </c>
      <c r="I476" s="296">
        <f>I477</f>
        <v>0</v>
      </c>
      <c r="J476" s="228">
        <f t="shared" si="86"/>
        <v>1256</v>
      </c>
      <c r="K476" s="296">
        <f>K477</f>
        <v>1256</v>
      </c>
      <c r="L476" s="296">
        <f>L477</f>
        <v>1256</v>
      </c>
    </row>
    <row r="477" spans="1:12" ht="13.5" customHeight="1">
      <c r="A477" s="225" t="s">
        <v>9</v>
      </c>
      <c r="B477" s="110" t="s">
        <v>39</v>
      </c>
      <c r="C477" s="295" t="s">
        <v>138</v>
      </c>
      <c r="D477" s="295" t="s">
        <v>140</v>
      </c>
      <c r="E477" s="223" t="s">
        <v>748</v>
      </c>
      <c r="F477" s="295" t="s">
        <v>853</v>
      </c>
      <c r="G477" s="295" t="s">
        <v>10</v>
      </c>
      <c r="H477" s="296">
        <v>1256</v>
      </c>
      <c r="I477" s="296"/>
      <c r="J477" s="228">
        <f t="shared" si="86"/>
        <v>1256</v>
      </c>
      <c r="K477" s="296">
        <v>1256</v>
      </c>
      <c r="L477" s="296">
        <v>1256</v>
      </c>
    </row>
    <row r="478" spans="1:12" ht="36.75" hidden="1" customHeight="1">
      <c r="A478" s="225" t="s">
        <v>127</v>
      </c>
      <c r="B478" s="227" t="s">
        <v>39</v>
      </c>
      <c r="C478" s="295" t="s">
        <v>138</v>
      </c>
      <c r="D478" s="295" t="s">
        <v>140</v>
      </c>
      <c r="E478" s="223" t="s">
        <v>748</v>
      </c>
      <c r="F478" s="295" t="s">
        <v>126</v>
      </c>
      <c r="G478" s="295"/>
      <c r="H478" s="296">
        <f>H479</f>
        <v>0</v>
      </c>
      <c r="I478" s="296"/>
      <c r="J478" s="228">
        <f t="shared" si="86"/>
        <v>0</v>
      </c>
      <c r="K478" s="296">
        <f>K479</f>
        <v>0</v>
      </c>
      <c r="L478" s="118"/>
    </row>
    <row r="479" spans="1:12" ht="12.75" hidden="1" customHeight="1">
      <c r="A479" s="225" t="s">
        <v>9</v>
      </c>
      <c r="B479" s="227" t="s">
        <v>39</v>
      </c>
      <c r="C479" s="295" t="s">
        <v>138</v>
      </c>
      <c r="D479" s="295" t="s">
        <v>140</v>
      </c>
      <c r="E479" s="223" t="s">
        <v>748</v>
      </c>
      <c r="F479" s="295" t="s">
        <v>126</v>
      </c>
      <c r="G479" s="295" t="s">
        <v>10</v>
      </c>
      <c r="H479" s="229"/>
      <c r="I479" s="229"/>
      <c r="J479" s="228">
        <f t="shared" si="86"/>
        <v>0</v>
      </c>
      <c r="K479" s="120"/>
      <c r="L479" s="118"/>
    </row>
    <row r="480" spans="1:12" ht="11.25" hidden="1" customHeight="1">
      <c r="A480" s="36" t="s">
        <v>142</v>
      </c>
      <c r="B480" s="76" t="s">
        <v>39</v>
      </c>
      <c r="C480" s="178" t="s">
        <v>138</v>
      </c>
      <c r="D480" s="178" t="s">
        <v>143</v>
      </c>
      <c r="E480" s="22"/>
      <c r="F480" s="178"/>
      <c r="G480" s="178"/>
      <c r="H480" s="226">
        <f>H481+H497</f>
        <v>0</v>
      </c>
      <c r="I480" s="226"/>
      <c r="J480" s="228">
        <f t="shared" si="86"/>
        <v>0</v>
      </c>
      <c r="K480" s="226">
        <f>K481+K497</f>
        <v>0</v>
      </c>
      <c r="L480" s="226">
        <f>L481+L497</f>
        <v>0</v>
      </c>
    </row>
    <row r="481" spans="1:12" ht="28.5" hidden="1" customHeight="1">
      <c r="A481" s="36" t="s">
        <v>16</v>
      </c>
      <c r="B481" s="227" t="s">
        <v>39</v>
      </c>
      <c r="C481" s="295" t="s">
        <v>138</v>
      </c>
      <c r="D481" s="295" t="s">
        <v>143</v>
      </c>
      <c r="E481" s="295" t="s">
        <v>651</v>
      </c>
      <c r="F481" s="295"/>
      <c r="G481" s="295"/>
      <c r="H481" s="296">
        <f>H482+H487+H492+H515</f>
        <v>0</v>
      </c>
      <c r="I481" s="296"/>
      <c r="J481" s="228">
        <f t="shared" si="86"/>
        <v>0</v>
      </c>
      <c r="K481" s="296">
        <f>K482+K487+K492+K515</f>
        <v>0</v>
      </c>
      <c r="L481" s="296">
        <f>L482+L487+L492+L515</f>
        <v>0</v>
      </c>
    </row>
    <row r="482" spans="1:12" s="247" customFormat="1" ht="66.75" hidden="1" customHeight="1">
      <c r="A482" s="224" t="s">
        <v>632</v>
      </c>
      <c r="B482" s="227" t="s">
        <v>39</v>
      </c>
      <c r="C482" s="295" t="s">
        <v>138</v>
      </c>
      <c r="D482" s="295" t="s">
        <v>143</v>
      </c>
      <c r="E482" s="295" t="s">
        <v>838</v>
      </c>
      <c r="F482" s="295"/>
      <c r="G482" s="295"/>
      <c r="H482" s="296">
        <f t="shared" ref="H482:L483" si="88">H483</f>
        <v>0</v>
      </c>
      <c r="I482" s="296"/>
      <c r="J482" s="228">
        <f t="shared" si="86"/>
        <v>0</v>
      </c>
      <c r="K482" s="296">
        <f t="shared" si="88"/>
        <v>0</v>
      </c>
      <c r="L482" s="296">
        <f t="shared" si="88"/>
        <v>0</v>
      </c>
    </row>
    <row r="483" spans="1:12" ht="25.5" hidden="1">
      <c r="A483" s="224" t="s">
        <v>123</v>
      </c>
      <c r="B483" s="227" t="s">
        <v>39</v>
      </c>
      <c r="C483" s="295" t="s">
        <v>138</v>
      </c>
      <c r="D483" s="295" t="s">
        <v>143</v>
      </c>
      <c r="E483" s="295" t="s">
        <v>838</v>
      </c>
      <c r="F483" s="295" t="s">
        <v>124</v>
      </c>
      <c r="G483" s="295"/>
      <c r="H483" s="296">
        <f t="shared" si="88"/>
        <v>0</v>
      </c>
      <c r="I483" s="296"/>
      <c r="J483" s="228">
        <f t="shared" si="86"/>
        <v>0</v>
      </c>
      <c r="K483" s="296">
        <f t="shared" si="88"/>
        <v>0</v>
      </c>
      <c r="L483" s="296">
        <f t="shared" si="88"/>
        <v>0</v>
      </c>
    </row>
    <row r="484" spans="1:12" ht="24.75" hidden="1" customHeight="1">
      <c r="A484" s="225" t="s">
        <v>434</v>
      </c>
      <c r="B484" s="227" t="s">
        <v>39</v>
      </c>
      <c r="C484" s="295" t="s">
        <v>138</v>
      </c>
      <c r="D484" s="295" t="s">
        <v>143</v>
      </c>
      <c r="E484" s="295" t="s">
        <v>838</v>
      </c>
      <c r="F484" s="295" t="s">
        <v>126</v>
      </c>
      <c r="G484" s="295"/>
      <c r="H484" s="296">
        <f>H486</f>
        <v>0</v>
      </c>
      <c r="I484" s="296"/>
      <c r="J484" s="228">
        <f t="shared" si="86"/>
        <v>0</v>
      </c>
      <c r="K484" s="296">
        <f>K486</f>
        <v>0</v>
      </c>
      <c r="L484" s="296">
        <f>L486</f>
        <v>0</v>
      </c>
    </row>
    <row r="485" spans="1:12" ht="12.75" hidden="1" customHeight="1">
      <c r="A485" s="224" t="s">
        <v>11</v>
      </c>
      <c r="B485" s="227" t="s">
        <v>39</v>
      </c>
      <c r="C485" s="295" t="s">
        <v>138</v>
      </c>
      <c r="D485" s="295" t="s">
        <v>143</v>
      </c>
      <c r="E485" s="295" t="s">
        <v>649</v>
      </c>
      <c r="F485" s="295" t="s">
        <v>435</v>
      </c>
      <c r="G485" s="295" t="s">
        <v>12</v>
      </c>
      <c r="H485" s="229"/>
      <c r="I485" s="229"/>
      <c r="J485" s="228">
        <f t="shared" si="86"/>
        <v>0</v>
      </c>
      <c r="K485" s="118"/>
      <c r="L485" s="118"/>
    </row>
    <row r="486" spans="1:12" hidden="1">
      <c r="A486" s="224" t="s">
        <v>628</v>
      </c>
      <c r="B486" s="227" t="s">
        <v>39</v>
      </c>
      <c r="C486" s="295" t="s">
        <v>138</v>
      </c>
      <c r="D486" s="295" t="s">
        <v>143</v>
      </c>
      <c r="E486" s="295" t="s">
        <v>838</v>
      </c>
      <c r="F486" s="295" t="s">
        <v>126</v>
      </c>
      <c r="G486" s="295" t="s">
        <v>197</v>
      </c>
      <c r="H486" s="229">
        <v>0</v>
      </c>
      <c r="I486" s="229"/>
      <c r="J486" s="228">
        <f t="shared" si="86"/>
        <v>0</v>
      </c>
      <c r="K486" s="120"/>
      <c r="L486" s="120"/>
    </row>
    <row r="487" spans="1:12" ht="60" hidden="1" customHeight="1">
      <c r="A487" s="64" t="s">
        <v>631</v>
      </c>
      <c r="B487" s="46" t="s">
        <v>39</v>
      </c>
      <c r="C487" s="295" t="s">
        <v>138</v>
      </c>
      <c r="D487" s="295" t="s">
        <v>143</v>
      </c>
      <c r="E487" s="295" t="s">
        <v>794</v>
      </c>
      <c r="F487" s="295" t="s">
        <v>38</v>
      </c>
      <c r="G487" s="295"/>
      <c r="H487" s="296">
        <f t="shared" ref="H487:L488" si="89">H488</f>
        <v>0</v>
      </c>
      <c r="I487" s="296"/>
      <c r="J487" s="228">
        <f t="shared" si="86"/>
        <v>0</v>
      </c>
      <c r="K487" s="296">
        <f t="shared" si="89"/>
        <v>0</v>
      </c>
      <c r="L487" s="296">
        <f t="shared" si="89"/>
        <v>0</v>
      </c>
    </row>
    <row r="488" spans="1:12" ht="27" hidden="1" customHeight="1">
      <c r="A488" s="224" t="s">
        <v>123</v>
      </c>
      <c r="B488" s="110" t="s">
        <v>39</v>
      </c>
      <c r="C488" s="295" t="s">
        <v>138</v>
      </c>
      <c r="D488" s="295" t="s">
        <v>143</v>
      </c>
      <c r="E488" s="295" t="s">
        <v>794</v>
      </c>
      <c r="F488" s="295" t="s">
        <v>124</v>
      </c>
      <c r="G488" s="295"/>
      <c r="H488" s="296">
        <f t="shared" si="89"/>
        <v>0</v>
      </c>
      <c r="I488" s="296"/>
      <c r="J488" s="228">
        <f t="shared" si="86"/>
        <v>0</v>
      </c>
      <c r="K488" s="296">
        <f t="shared" si="89"/>
        <v>0</v>
      </c>
      <c r="L488" s="296">
        <f t="shared" si="89"/>
        <v>0</v>
      </c>
    </row>
    <row r="489" spans="1:12" ht="24" hidden="1" customHeight="1">
      <c r="A489" s="224" t="s">
        <v>123</v>
      </c>
      <c r="B489" s="78" t="s">
        <v>39</v>
      </c>
      <c r="C489" s="295" t="s">
        <v>138</v>
      </c>
      <c r="D489" s="295" t="s">
        <v>143</v>
      </c>
      <c r="E489" s="295" t="s">
        <v>794</v>
      </c>
      <c r="F489" s="295" t="s">
        <v>126</v>
      </c>
      <c r="G489" s="295"/>
      <c r="H489" s="296">
        <f>H490+H491</f>
        <v>0</v>
      </c>
      <c r="I489" s="296"/>
      <c r="J489" s="228">
        <f t="shared" si="86"/>
        <v>0</v>
      </c>
      <c r="K489" s="296">
        <f>K490+K491</f>
        <v>0</v>
      </c>
      <c r="L489" s="296">
        <f>L490+L491</f>
        <v>0</v>
      </c>
    </row>
    <row r="490" spans="1:12" ht="12.75" hidden="1" customHeight="1">
      <c r="A490" s="224" t="s">
        <v>11</v>
      </c>
      <c r="B490" s="110" t="s">
        <v>39</v>
      </c>
      <c r="C490" s="295" t="s">
        <v>138</v>
      </c>
      <c r="D490" s="295" t="s">
        <v>143</v>
      </c>
      <c r="E490" s="295" t="s">
        <v>650</v>
      </c>
      <c r="F490" s="295" t="s">
        <v>435</v>
      </c>
      <c r="G490" s="295" t="s">
        <v>12</v>
      </c>
      <c r="H490" s="229"/>
      <c r="I490" s="229"/>
      <c r="J490" s="228">
        <f t="shared" si="86"/>
        <v>0</v>
      </c>
      <c r="K490" s="118"/>
      <c r="L490" s="118"/>
    </row>
    <row r="491" spans="1:12" ht="12.75" hidden="1" customHeight="1">
      <c r="A491" s="224" t="s">
        <v>628</v>
      </c>
      <c r="B491" s="110" t="s">
        <v>39</v>
      </c>
      <c r="C491" s="295" t="s">
        <v>138</v>
      </c>
      <c r="D491" s="295" t="s">
        <v>143</v>
      </c>
      <c r="E491" s="295" t="s">
        <v>794</v>
      </c>
      <c r="F491" s="295" t="s">
        <v>126</v>
      </c>
      <c r="G491" s="295" t="s">
        <v>197</v>
      </c>
      <c r="H491" s="229"/>
      <c r="I491" s="229"/>
      <c r="J491" s="228">
        <f t="shared" si="86"/>
        <v>0</v>
      </c>
      <c r="K491" s="120"/>
      <c r="L491" s="118"/>
    </row>
    <row r="492" spans="1:12" ht="140.25" hidden="1">
      <c r="A492" s="50" t="s">
        <v>815</v>
      </c>
      <c r="B492" s="46" t="s">
        <v>39</v>
      </c>
      <c r="C492" s="295" t="s">
        <v>138</v>
      </c>
      <c r="D492" s="295" t="s">
        <v>143</v>
      </c>
      <c r="E492" s="295" t="s">
        <v>814</v>
      </c>
      <c r="F492" s="295" t="s">
        <v>38</v>
      </c>
      <c r="G492" s="295"/>
      <c r="H492" s="296">
        <f t="shared" ref="H492:L493" si="90">H493</f>
        <v>0</v>
      </c>
      <c r="I492" s="296"/>
      <c r="J492" s="228">
        <f t="shared" si="86"/>
        <v>0</v>
      </c>
      <c r="K492" s="296">
        <f t="shared" si="90"/>
        <v>0</v>
      </c>
      <c r="L492" s="296">
        <f t="shared" si="90"/>
        <v>0</v>
      </c>
    </row>
    <row r="493" spans="1:12" ht="25.5" hidden="1">
      <c r="A493" s="224" t="s">
        <v>123</v>
      </c>
      <c r="B493" s="110" t="s">
        <v>39</v>
      </c>
      <c r="C493" s="295" t="s">
        <v>138</v>
      </c>
      <c r="D493" s="295" t="s">
        <v>143</v>
      </c>
      <c r="E493" s="295" t="s">
        <v>814</v>
      </c>
      <c r="F493" s="295" t="s">
        <v>124</v>
      </c>
      <c r="G493" s="295"/>
      <c r="H493" s="296">
        <f t="shared" si="90"/>
        <v>0</v>
      </c>
      <c r="I493" s="296"/>
      <c r="J493" s="228">
        <f t="shared" si="86"/>
        <v>0</v>
      </c>
      <c r="K493" s="296">
        <f t="shared" si="90"/>
        <v>0</v>
      </c>
      <c r="L493" s="296">
        <f t="shared" si="90"/>
        <v>0</v>
      </c>
    </row>
    <row r="494" spans="1:12" ht="38.25" hidden="1">
      <c r="A494" s="225" t="s">
        <v>127</v>
      </c>
      <c r="B494" s="78" t="s">
        <v>39</v>
      </c>
      <c r="C494" s="295" t="s">
        <v>138</v>
      </c>
      <c r="D494" s="295" t="s">
        <v>143</v>
      </c>
      <c r="E494" s="295" t="s">
        <v>814</v>
      </c>
      <c r="F494" s="295" t="s">
        <v>126</v>
      </c>
      <c r="G494" s="295"/>
      <c r="H494" s="296">
        <f>H495+H496</f>
        <v>0</v>
      </c>
      <c r="I494" s="296"/>
      <c r="J494" s="228">
        <f t="shared" si="86"/>
        <v>0</v>
      </c>
      <c r="K494" s="296">
        <f>K495+K496</f>
        <v>0</v>
      </c>
      <c r="L494" s="296">
        <f>L495+L496</f>
        <v>0</v>
      </c>
    </row>
    <row r="495" spans="1:12" ht="12.75" hidden="1" customHeight="1">
      <c r="A495" s="224" t="s">
        <v>11</v>
      </c>
      <c r="B495" s="110" t="s">
        <v>39</v>
      </c>
      <c r="C495" s="295" t="s">
        <v>138</v>
      </c>
      <c r="D495" s="295" t="s">
        <v>143</v>
      </c>
      <c r="E495" s="295" t="s">
        <v>814</v>
      </c>
      <c r="F495" s="295" t="s">
        <v>126</v>
      </c>
      <c r="G495" s="295" t="s">
        <v>12</v>
      </c>
      <c r="H495" s="229"/>
      <c r="I495" s="229"/>
      <c r="J495" s="228">
        <f t="shared" si="86"/>
        <v>0</v>
      </c>
      <c r="K495" s="118"/>
      <c r="L495" s="118"/>
    </row>
    <row r="496" spans="1:12" hidden="1">
      <c r="A496" s="224" t="s">
        <v>628</v>
      </c>
      <c r="B496" s="110" t="s">
        <v>39</v>
      </c>
      <c r="C496" s="295" t="s">
        <v>138</v>
      </c>
      <c r="D496" s="295" t="s">
        <v>143</v>
      </c>
      <c r="E496" s="295" t="s">
        <v>814</v>
      </c>
      <c r="F496" s="295" t="s">
        <v>126</v>
      </c>
      <c r="G496" s="295" t="s">
        <v>197</v>
      </c>
      <c r="H496" s="229"/>
      <c r="I496" s="229"/>
      <c r="J496" s="228">
        <f t="shared" si="86"/>
        <v>0</v>
      </c>
      <c r="K496" s="118"/>
      <c r="L496" s="120">
        <v>0</v>
      </c>
    </row>
    <row r="497" spans="1:12" s="248" customFormat="1" ht="44.25" hidden="1" customHeight="1">
      <c r="A497" s="92" t="s">
        <v>681</v>
      </c>
      <c r="B497" s="123" t="s">
        <v>39</v>
      </c>
      <c r="C497" s="39" t="s">
        <v>138</v>
      </c>
      <c r="D497" s="39" t="s">
        <v>143</v>
      </c>
      <c r="E497" s="39" t="s">
        <v>680</v>
      </c>
      <c r="F497" s="39"/>
      <c r="G497" s="39"/>
      <c r="H497" s="202">
        <f>H498</f>
        <v>0</v>
      </c>
      <c r="I497" s="202"/>
      <c r="J497" s="228">
        <f t="shared" si="86"/>
        <v>0</v>
      </c>
      <c r="K497" s="202">
        <f t="shared" ref="K497:L501" si="91">K498</f>
        <v>0</v>
      </c>
      <c r="L497" s="202">
        <f t="shared" si="91"/>
        <v>0</v>
      </c>
    </row>
    <row r="498" spans="1:12" ht="38.25" hidden="1" customHeight="1">
      <c r="A498" s="224" t="s">
        <v>682</v>
      </c>
      <c r="B498" s="110" t="s">
        <v>39</v>
      </c>
      <c r="C498" s="295" t="s">
        <v>138</v>
      </c>
      <c r="D498" s="295" t="s">
        <v>143</v>
      </c>
      <c r="E498" s="295" t="s">
        <v>683</v>
      </c>
      <c r="F498" s="295"/>
      <c r="G498" s="295"/>
      <c r="H498" s="296">
        <f>H499</f>
        <v>0</v>
      </c>
      <c r="I498" s="296"/>
      <c r="J498" s="228">
        <f t="shared" si="86"/>
        <v>0</v>
      </c>
      <c r="K498" s="296">
        <f t="shared" si="91"/>
        <v>0</v>
      </c>
      <c r="L498" s="296">
        <f t="shared" si="91"/>
        <v>0</v>
      </c>
    </row>
    <row r="499" spans="1:12" ht="102" hidden="1">
      <c r="A499" s="249" t="s">
        <v>945</v>
      </c>
      <c r="B499" s="110" t="s">
        <v>39</v>
      </c>
      <c r="C499" s="295" t="s">
        <v>138</v>
      </c>
      <c r="D499" s="295" t="s">
        <v>143</v>
      </c>
      <c r="E499" s="295" t="s">
        <v>684</v>
      </c>
      <c r="F499" s="295"/>
      <c r="G499" s="295"/>
      <c r="H499" s="296">
        <f>H500</f>
        <v>0</v>
      </c>
      <c r="I499" s="296"/>
      <c r="J499" s="228">
        <f t="shared" si="86"/>
        <v>0</v>
      </c>
      <c r="K499" s="296">
        <f t="shared" si="91"/>
        <v>0</v>
      </c>
      <c r="L499" s="296">
        <f t="shared" si="91"/>
        <v>0</v>
      </c>
    </row>
    <row r="500" spans="1:12" ht="39" hidden="1" customHeight="1">
      <c r="A500" s="215" t="s">
        <v>974</v>
      </c>
      <c r="B500" s="110" t="s">
        <v>39</v>
      </c>
      <c r="C500" s="295" t="s">
        <v>138</v>
      </c>
      <c r="D500" s="295" t="s">
        <v>143</v>
      </c>
      <c r="E500" s="295" t="s">
        <v>860</v>
      </c>
      <c r="F500" s="295"/>
      <c r="G500" s="295"/>
      <c r="H500" s="296">
        <f>H501</f>
        <v>0</v>
      </c>
      <c r="I500" s="296"/>
      <c r="J500" s="228">
        <f t="shared" si="86"/>
        <v>0</v>
      </c>
      <c r="K500" s="296">
        <f t="shared" si="91"/>
        <v>0</v>
      </c>
      <c r="L500" s="296">
        <f t="shared" si="91"/>
        <v>0</v>
      </c>
    </row>
    <row r="501" spans="1:12" ht="25.5" hidden="1" customHeight="1">
      <c r="A501" s="224" t="s">
        <v>123</v>
      </c>
      <c r="B501" s="110" t="s">
        <v>39</v>
      </c>
      <c r="C501" s="295" t="s">
        <v>138</v>
      </c>
      <c r="D501" s="295" t="s">
        <v>143</v>
      </c>
      <c r="E501" s="295" t="s">
        <v>860</v>
      </c>
      <c r="F501" s="295" t="s">
        <v>124</v>
      </c>
      <c r="G501" s="295"/>
      <c r="H501" s="296">
        <f>H502</f>
        <v>0</v>
      </c>
      <c r="I501" s="296"/>
      <c r="J501" s="228">
        <f t="shared" si="86"/>
        <v>0</v>
      </c>
      <c r="K501" s="296">
        <f t="shared" si="91"/>
        <v>0</v>
      </c>
      <c r="L501" s="296">
        <f t="shared" si="91"/>
        <v>0</v>
      </c>
    </row>
    <row r="502" spans="1:12" ht="36" hidden="1" customHeight="1">
      <c r="A502" s="225" t="s">
        <v>127</v>
      </c>
      <c r="B502" s="227" t="s">
        <v>39</v>
      </c>
      <c r="C502" s="295" t="s">
        <v>138</v>
      </c>
      <c r="D502" s="295" t="s">
        <v>143</v>
      </c>
      <c r="E502" s="295" t="s">
        <v>860</v>
      </c>
      <c r="F502" s="295" t="s">
        <v>126</v>
      </c>
      <c r="G502" s="295"/>
      <c r="H502" s="296">
        <f>H503+H504+H505</f>
        <v>0</v>
      </c>
      <c r="I502" s="296"/>
      <c r="J502" s="228">
        <f t="shared" si="86"/>
        <v>0</v>
      </c>
      <c r="K502" s="296">
        <f>K503+K504+K505</f>
        <v>0</v>
      </c>
      <c r="L502" s="296">
        <f>L503+L504+L505</f>
        <v>0</v>
      </c>
    </row>
    <row r="503" spans="1:12" ht="12.75" hidden="1" customHeight="1">
      <c r="A503" s="225" t="s">
        <v>9</v>
      </c>
      <c r="B503" s="227" t="s">
        <v>39</v>
      </c>
      <c r="C503" s="295" t="s">
        <v>138</v>
      </c>
      <c r="D503" s="295" t="s">
        <v>143</v>
      </c>
      <c r="E503" s="295" t="s">
        <v>860</v>
      </c>
      <c r="F503" s="295" t="s">
        <v>126</v>
      </c>
      <c r="G503" s="295" t="s">
        <v>10</v>
      </c>
      <c r="H503" s="229"/>
      <c r="I503" s="229"/>
      <c r="J503" s="228">
        <f t="shared" si="86"/>
        <v>0</v>
      </c>
      <c r="K503" s="118"/>
      <c r="L503" s="118"/>
    </row>
    <row r="504" spans="1:12" ht="12.75" hidden="1" customHeight="1">
      <c r="A504" s="225" t="s">
        <v>11</v>
      </c>
      <c r="B504" s="227" t="s">
        <v>39</v>
      </c>
      <c r="C504" s="295" t="s">
        <v>138</v>
      </c>
      <c r="D504" s="295" t="s">
        <v>143</v>
      </c>
      <c r="E504" s="295" t="s">
        <v>860</v>
      </c>
      <c r="F504" s="295" t="s">
        <v>126</v>
      </c>
      <c r="G504" s="295" t="s">
        <v>12</v>
      </c>
      <c r="H504" s="229"/>
      <c r="I504" s="229"/>
      <c r="J504" s="228">
        <f t="shared" si="86"/>
        <v>0</v>
      </c>
      <c r="K504" s="120"/>
      <c r="L504" s="118"/>
    </row>
    <row r="505" spans="1:12" ht="12" hidden="1" customHeight="1">
      <c r="A505" s="225" t="s">
        <v>628</v>
      </c>
      <c r="B505" s="227" t="s">
        <v>39</v>
      </c>
      <c r="C505" s="295" t="s">
        <v>138</v>
      </c>
      <c r="D505" s="295" t="s">
        <v>143</v>
      </c>
      <c r="E505" s="295" t="s">
        <v>860</v>
      </c>
      <c r="F505" s="295" t="s">
        <v>126</v>
      </c>
      <c r="G505" s="295" t="s">
        <v>197</v>
      </c>
      <c r="H505" s="229"/>
      <c r="I505" s="229"/>
      <c r="J505" s="228">
        <f t="shared" si="86"/>
        <v>0</v>
      </c>
      <c r="K505" s="118"/>
      <c r="L505" s="118"/>
    </row>
    <row r="506" spans="1:12" ht="12.75" hidden="1" customHeight="1">
      <c r="A506" s="21" t="s">
        <v>402</v>
      </c>
      <c r="B506" s="76" t="s">
        <v>39</v>
      </c>
      <c r="C506" s="178" t="s">
        <v>154</v>
      </c>
      <c r="D506" s="178"/>
      <c r="E506" s="178"/>
      <c r="F506" s="178"/>
      <c r="G506" s="178"/>
      <c r="H506" s="226">
        <f t="shared" ref="H506:H513" si="92">H507</f>
        <v>0</v>
      </c>
      <c r="I506" s="226"/>
      <c r="J506" s="228">
        <f t="shared" si="86"/>
        <v>0</v>
      </c>
      <c r="K506" s="118"/>
      <c r="L506" s="118"/>
    </row>
    <row r="507" spans="1:12" ht="12.75" hidden="1" customHeight="1">
      <c r="A507" s="21" t="s">
        <v>626</v>
      </c>
      <c r="B507" s="76" t="s">
        <v>39</v>
      </c>
      <c r="C507" s="178" t="s">
        <v>154</v>
      </c>
      <c r="D507" s="178" t="s">
        <v>627</v>
      </c>
      <c r="E507" s="178"/>
      <c r="F507" s="178"/>
      <c r="G507" s="178"/>
      <c r="H507" s="226">
        <f t="shared" si="92"/>
        <v>0</v>
      </c>
      <c r="I507" s="226"/>
      <c r="J507" s="228">
        <f t="shared" si="86"/>
        <v>0</v>
      </c>
      <c r="K507" s="118"/>
      <c r="L507" s="118"/>
    </row>
    <row r="508" spans="1:12" s="247" customFormat="1" ht="25.5" hidden="1" customHeight="1">
      <c r="A508" s="225" t="s">
        <v>681</v>
      </c>
      <c r="B508" s="227" t="s">
        <v>39</v>
      </c>
      <c r="C508" s="295" t="s">
        <v>154</v>
      </c>
      <c r="D508" s="295" t="s">
        <v>627</v>
      </c>
      <c r="E508" s="295" t="s">
        <v>680</v>
      </c>
      <c r="F508" s="295"/>
      <c r="G508" s="295"/>
      <c r="H508" s="296">
        <f t="shared" si="92"/>
        <v>0</v>
      </c>
      <c r="I508" s="296"/>
      <c r="J508" s="228">
        <f t="shared" si="86"/>
        <v>0</v>
      </c>
      <c r="K508" s="118"/>
      <c r="L508" s="118"/>
    </row>
    <row r="509" spans="1:12" s="247" customFormat="1" ht="36.75" hidden="1" customHeight="1">
      <c r="A509" s="225" t="s">
        <v>685</v>
      </c>
      <c r="B509" s="227" t="s">
        <v>39</v>
      </c>
      <c r="C509" s="295" t="s">
        <v>154</v>
      </c>
      <c r="D509" s="295" t="s">
        <v>627</v>
      </c>
      <c r="E509" s="295" t="s">
        <v>687</v>
      </c>
      <c r="F509" s="295"/>
      <c r="G509" s="295"/>
      <c r="H509" s="296">
        <f t="shared" si="92"/>
        <v>0</v>
      </c>
      <c r="I509" s="296"/>
      <c r="J509" s="228">
        <f t="shared" si="86"/>
        <v>0</v>
      </c>
      <c r="K509" s="118"/>
      <c r="L509" s="118"/>
    </row>
    <row r="510" spans="1:12" s="247" customFormat="1" ht="38.25" hidden="1" customHeight="1">
      <c r="A510" s="225" t="s">
        <v>686</v>
      </c>
      <c r="B510" s="227" t="s">
        <v>39</v>
      </c>
      <c r="C510" s="295" t="s">
        <v>154</v>
      </c>
      <c r="D510" s="295" t="s">
        <v>627</v>
      </c>
      <c r="E510" s="295" t="s">
        <v>688</v>
      </c>
      <c r="F510" s="295"/>
      <c r="G510" s="295"/>
      <c r="H510" s="296">
        <f t="shared" si="92"/>
        <v>0</v>
      </c>
      <c r="I510" s="296"/>
      <c r="J510" s="228">
        <f t="shared" si="86"/>
        <v>0</v>
      </c>
      <c r="K510" s="118"/>
      <c r="L510" s="118"/>
    </row>
    <row r="511" spans="1:12" s="247" customFormat="1" ht="12.75" hidden="1" customHeight="1">
      <c r="A511" s="225" t="s">
        <v>214</v>
      </c>
      <c r="B511" s="227" t="s">
        <v>39</v>
      </c>
      <c r="C511" s="295" t="s">
        <v>154</v>
      </c>
      <c r="D511" s="295" t="s">
        <v>627</v>
      </c>
      <c r="E511" s="295" t="s">
        <v>689</v>
      </c>
      <c r="F511" s="295"/>
      <c r="G511" s="295"/>
      <c r="H511" s="296">
        <f t="shared" si="92"/>
        <v>0</v>
      </c>
      <c r="I511" s="296"/>
      <c r="J511" s="228">
        <f t="shared" si="86"/>
        <v>0</v>
      </c>
      <c r="K511" s="118"/>
      <c r="L511" s="118"/>
    </row>
    <row r="512" spans="1:12" s="247" customFormat="1" ht="38.25" hidden="1" customHeight="1">
      <c r="A512" s="64" t="s">
        <v>92</v>
      </c>
      <c r="B512" s="227" t="s">
        <v>39</v>
      </c>
      <c r="C512" s="295" t="s">
        <v>154</v>
      </c>
      <c r="D512" s="295" t="s">
        <v>627</v>
      </c>
      <c r="E512" s="295" t="s">
        <v>689</v>
      </c>
      <c r="F512" s="295" t="s">
        <v>93</v>
      </c>
      <c r="G512" s="295"/>
      <c r="H512" s="296">
        <f t="shared" si="92"/>
        <v>0</v>
      </c>
      <c r="I512" s="296"/>
      <c r="J512" s="228">
        <f t="shared" si="86"/>
        <v>0</v>
      </c>
      <c r="K512" s="118"/>
      <c r="L512" s="118"/>
    </row>
    <row r="513" spans="1:12" s="247" customFormat="1" ht="12.75" hidden="1" customHeight="1">
      <c r="A513" s="64" t="s">
        <v>149</v>
      </c>
      <c r="B513" s="227" t="s">
        <v>39</v>
      </c>
      <c r="C513" s="295" t="s">
        <v>154</v>
      </c>
      <c r="D513" s="295" t="s">
        <v>627</v>
      </c>
      <c r="E513" s="295" t="s">
        <v>689</v>
      </c>
      <c r="F513" s="295" t="s">
        <v>150</v>
      </c>
      <c r="G513" s="295"/>
      <c r="H513" s="296">
        <f t="shared" si="92"/>
        <v>0</v>
      </c>
      <c r="I513" s="296"/>
      <c r="J513" s="228">
        <f t="shared" si="86"/>
        <v>0</v>
      </c>
      <c r="K513" s="118"/>
      <c r="L513" s="118"/>
    </row>
    <row r="514" spans="1:12" s="247" customFormat="1" ht="14.25" customHeight="1">
      <c r="A514" s="224" t="s">
        <v>94</v>
      </c>
      <c r="B514" s="227" t="s">
        <v>39</v>
      </c>
      <c r="C514" s="295" t="s">
        <v>154</v>
      </c>
      <c r="D514" s="295" t="s">
        <v>627</v>
      </c>
      <c r="E514" s="295" t="s">
        <v>689</v>
      </c>
      <c r="F514" s="295" t="s">
        <v>150</v>
      </c>
      <c r="G514" s="295" t="s">
        <v>10</v>
      </c>
      <c r="H514" s="229"/>
      <c r="I514" s="229"/>
      <c r="J514" s="228">
        <f t="shared" si="86"/>
        <v>0</v>
      </c>
      <c r="K514" s="118"/>
      <c r="L514" s="118"/>
    </row>
    <row r="515" spans="1:12" s="247" customFormat="1" ht="38.25">
      <c r="A515" s="224" t="s">
        <v>977</v>
      </c>
      <c r="B515" s="227" t="s">
        <v>39</v>
      </c>
      <c r="C515" s="295" t="s">
        <v>138</v>
      </c>
      <c r="D515" s="295" t="s">
        <v>143</v>
      </c>
      <c r="E515" s="295" t="s">
        <v>978</v>
      </c>
      <c r="F515" s="295"/>
      <c r="G515" s="295"/>
      <c r="H515" s="229">
        <f>H516</f>
        <v>0</v>
      </c>
      <c r="I515" s="229">
        <f>I516</f>
        <v>0</v>
      </c>
      <c r="J515" s="228">
        <f t="shared" si="86"/>
        <v>0</v>
      </c>
      <c r="K515" s="229">
        <f>K516</f>
        <v>0</v>
      </c>
      <c r="L515" s="229">
        <f>L516</f>
        <v>0</v>
      </c>
    </row>
    <row r="516" spans="1:12" s="247" customFormat="1" ht="51">
      <c r="A516" s="20" t="s">
        <v>148</v>
      </c>
      <c r="B516" s="227" t="s">
        <v>39</v>
      </c>
      <c r="C516" s="295" t="s">
        <v>138</v>
      </c>
      <c r="D516" s="295" t="s">
        <v>143</v>
      </c>
      <c r="E516" s="295" t="s">
        <v>978</v>
      </c>
      <c r="F516" s="295" t="s">
        <v>93</v>
      </c>
      <c r="G516" s="295"/>
      <c r="H516" s="229">
        <f>H517+H519</f>
        <v>0</v>
      </c>
      <c r="I516" s="229">
        <f>I517+I519</f>
        <v>0</v>
      </c>
      <c r="J516" s="228">
        <f t="shared" si="86"/>
        <v>0</v>
      </c>
      <c r="K516" s="229">
        <f>K517+K519</f>
        <v>0</v>
      </c>
      <c r="L516" s="229">
        <f>L517+L519</f>
        <v>0</v>
      </c>
    </row>
    <row r="517" spans="1:12" s="247" customFormat="1">
      <c r="A517" s="225" t="s">
        <v>149</v>
      </c>
      <c r="B517" s="227" t="s">
        <v>39</v>
      </c>
      <c r="C517" s="295" t="s">
        <v>138</v>
      </c>
      <c r="D517" s="295" t="s">
        <v>143</v>
      </c>
      <c r="E517" s="295" t="s">
        <v>978</v>
      </c>
      <c r="F517" s="295" t="s">
        <v>150</v>
      </c>
      <c r="G517" s="295"/>
      <c r="H517" s="229">
        <f>H518</f>
        <v>0</v>
      </c>
      <c r="I517" s="229">
        <f>I518</f>
        <v>0</v>
      </c>
      <c r="J517" s="228">
        <f t="shared" si="86"/>
        <v>0</v>
      </c>
      <c r="K517" s="229">
        <f>K518</f>
        <v>0</v>
      </c>
      <c r="L517" s="229">
        <f>L518</f>
        <v>0</v>
      </c>
    </row>
    <row r="518" spans="1:12" s="247" customFormat="1">
      <c r="A518" s="224" t="s">
        <v>9</v>
      </c>
      <c r="B518" s="227" t="s">
        <v>39</v>
      </c>
      <c r="C518" s="295" t="s">
        <v>138</v>
      </c>
      <c r="D518" s="295" t="s">
        <v>143</v>
      </c>
      <c r="E518" s="295" t="s">
        <v>690</v>
      </c>
      <c r="F518" s="295" t="s">
        <v>126</v>
      </c>
      <c r="G518" s="295" t="s">
        <v>10</v>
      </c>
      <c r="H518" s="229"/>
      <c r="I518" s="229"/>
      <c r="J518" s="228">
        <f t="shared" si="86"/>
        <v>0</v>
      </c>
      <c r="K518" s="118"/>
      <c r="L518" s="118"/>
    </row>
    <row r="519" spans="1:12" s="247" customFormat="1" ht="62.25" customHeight="1">
      <c r="A519" s="26" t="s">
        <v>512</v>
      </c>
      <c r="B519" s="227" t="s">
        <v>39</v>
      </c>
      <c r="C519" s="295" t="s">
        <v>138</v>
      </c>
      <c r="D519" s="295" t="s">
        <v>143</v>
      </c>
      <c r="E519" s="295" t="s">
        <v>978</v>
      </c>
      <c r="F519" s="295" t="s">
        <v>514</v>
      </c>
      <c r="G519" s="295"/>
      <c r="H519" s="229">
        <f>H520</f>
        <v>0</v>
      </c>
      <c r="I519" s="229">
        <f>I520</f>
        <v>0</v>
      </c>
      <c r="J519" s="228">
        <f t="shared" si="86"/>
        <v>0</v>
      </c>
      <c r="K519" s="229">
        <f>K520</f>
        <v>0</v>
      </c>
      <c r="L519" s="229">
        <f>L520</f>
        <v>0</v>
      </c>
    </row>
    <row r="520" spans="1:12" s="247" customFormat="1">
      <c r="A520" s="47" t="s">
        <v>11</v>
      </c>
      <c r="B520" s="227" t="s">
        <v>39</v>
      </c>
      <c r="C520" s="295" t="s">
        <v>138</v>
      </c>
      <c r="D520" s="295" t="s">
        <v>143</v>
      </c>
      <c r="E520" s="295" t="s">
        <v>978</v>
      </c>
      <c r="F520" s="295" t="s">
        <v>514</v>
      </c>
      <c r="G520" s="295" t="s">
        <v>10</v>
      </c>
      <c r="H520" s="229"/>
      <c r="I520" s="229"/>
      <c r="J520" s="228">
        <f t="shared" si="86"/>
        <v>0</v>
      </c>
      <c r="K520" s="118"/>
      <c r="L520" s="118"/>
    </row>
    <row r="521" spans="1:12" s="312" customFormat="1" ht="41.25" customHeight="1">
      <c r="A521" s="308" t="s">
        <v>681</v>
      </c>
      <c r="B521" s="309" t="s">
        <v>39</v>
      </c>
      <c r="C521" s="295" t="s">
        <v>138</v>
      </c>
      <c r="D521" s="295" t="s">
        <v>143</v>
      </c>
      <c r="E521" s="295" t="s">
        <v>680</v>
      </c>
      <c r="F521" s="295"/>
      <c r="G521" s="295"/>
      <c r="H521" s="310">
        <v>131.5</v>
      </c>
      <c r="I521" s="310"/>
      <c r="J521" s="228">
        <f t="shared" si="86"/>
        <v>131.5</v>
      </c>
      <c r="K521" s="311"/>
      <c r="L521" s="311"/>
    </row>
    <row r="522" spans="1:12" s="312" customFormat="1">
      <c r="A522" s="313" t="s">
        <v>214</v>
      </c>
      <c r="B522" s="177" t="s">
        <v>39</v>
      </c>
      <c r="C522" s="295" t="s">
        <v>138</v>
      </c>
      <c r="D522" s="295" t="s">
        <v>143</v>
      </c>
      <c r="E522" s="295" t="s">
        <v>860</v>
      </c>
      <c r="F522" s="295"/>
      <c r="G522" s="295"/>
      <c r="H522" s="317">
        <v>131.5</v>
      </c>
      <c r="I522" s="317"/>
      <c r="J522" s="228">
        <f t="shared" si="86"/>
        <v>131.5</v>
      </c>
      <c r="K522" s="311"/>
      <c r="L522" s="311"/>
    </row>
    <row r="523" spans="1:12" s="312" customFormat="1" ht="21.75" customHeight="1">
      <c r="A523" s="314" t="s">
        <v>35</v>
      </c>
      <c r="B523" s="170" t="s">
        <v>39</v>
      </c>
      <c r="C523" s="295" t="s">
        <v>138</v>
      </c>
      <c r="D523" s="295" t="s">
        <v>143</v>
      </c>
      <c r="E523" s="295" t="s">
        <v>860</v>
      </c>
      <c r="F523" s="295" t="s">
        <v>27</v>
      </c>
      <c r="G523" s="295"/>
      <c r="H523" s="317">
        <v>131.5</v>
      </c>
      <c r="I523" s="317"/>
      <c r="J523" s="228">
        <f t="shared" si="86"/>
        <v>131.5</v>
      </c>
      <c r="K523" s="311"/>
      <c r="L523" s="311"/>
    </row>
    <row r="524" spans="1:12" s="312" customFormat="1" ht="24" customHeight="1">
      <c r="A524" s="314" t="s">
        <v>90</v>
      </c>
      <c r="B524" s="170" t="s">
        <v>39</v>
      </c>
      <c r="C524" s="295" t="s">
        <v>138</v>
      </c>
      <c r="D524" s="295" t="s">
        <v>143</v>
      </c>
      <c r="E524" s="295" t="s">
        <v>860</v>
      </c>
      <c r="F524" s="295" t="s">
        <v>29</v>
      </c>
      <c r="G524" s="295"/>
      <c r="H524" s="317">
        <v>131.5</v>
      </c>
      <c r="I524" s="317"/>
      <c r="J524" s="228">
        <f t="shared" si="86"/>
        <v>131.5</v>
      </c>
      <c r="K524" s="311"/>
      <c r="L524" s="311"/>
    </row>
    <row r="525" spans="1:12" s="312" customFormat="1">
      <c r="A525" s="257" t="s">
        <v>9</v>
      </c>
      <c r="B525" s="170" t="s">
        <v>39</v>
      </c>
      <c r="C525" s="295" t="s">
        <v>138</v>
      </c>
      <c r="D525" s="295" t="s">
        <v>143</v>
      </c>
      <c r="E525" s="295" t="s">
        <v>860</v>
      </c>
      <c r="F525" s="295" t="s">
        <v>29</v>
      </c>
      <c r="G525" s="295" t="s">
        <v>10</v>
      </c>
      <c r="H525" s="317">
        <v>131.5</v>
      </c>
      <c r="I525" s="317"/>
      <c r="J525" s="228">
        <f t="shared" si="86"/>
        <v>131.5</v>
      </c>
      <c r="K525" s="311"/>
      <c r="L525" s="311"/>
    </row>
    <row r="526" spans="1:12" s="247" customFormat="1">
      <c r="A526" s="36" t="s">
        <v>145</v>
      </c>
      <c r="B526" s="227" t="s">
        <v>39</v>
      </c>
      <c r="C526" s="178" t="s">
        <v>138</v>
      </c>
      <c r="D526" s="178" t="s">
        <v>146</v>
      </c>
      <c r="E526" s="178"/>
      <c r="F526" s="295"/>
      <c r="G526" s="295"/>
      <c r="H526" s="304">
        <f>H527</f>
        <v>4283.6000000000004</v>
      </c>
      <c r="I526" s="304">
        <f>I527</f>
        <v>818.4</v>
      </c>
      <c r="J526" s="228">
        <f t="shared" si="86"/>
        <v>5102</v>
      </c>
      <c r="K526" s="304">
        <f>K527</f>
        <v>6225.7</v>
      </c>
      <c r="L526" s="304">
        <f>L527</f>
        <v>5965.1</v>
      </c>
    </row>
    <row r="527" spans="1:12" s="247" customFormat="1" ht="28.5" customHeight="1">
      <c r="A527" s="98" t="s">
        <v>16</v>
      </c>
      <c r="B527" s="227" t="s">
        <v>39</v>
      </c>
      <c r="C527" s="178" t="s">
        <v>138</v>
      </c>
      <c r="D527" s="178" t="s">
        <v>146</v>
      </c>
      <c r="E527" s="42" t="s">
        <v>651</v>
      </c>
      <c r="F527" s="11"/>
      <c r="G527" s="11"/>
      <c r="H527" s="296">
        <f>H528+H533+H538</f>
        <v>4283.6000000000004</v>
      </c>
      <c r="I527" s="296">
        <f>I528+I533+I538</f>
        <v>818.4</v>
      </c>
      <c r="J527" s="228">
        <f t="shared" si="86"/>
        <v>5102</v>
      </c>
      <c r="K527" s="296">
        <f>K528+K533+K538</f>
        <v>6225.7</v>
      </c>
      <c r="L527" s="296">
        <f>L528+L533+L538</f>
        <v>5965.1</v>
      </c>
    </row>
    <row r="528" spans="1:12" s="247" customFormat="1" ht="63.75" hidden="1" customHeight="1">
      <c r="A528" s="193" t="s">
        <v>841</v>
      </c>
      <c r="B528" s="227" t="s">
        <v>39</v>
      </c>
      <c r="C528" s="295" t="s">
        <v>138</v>
      </c>
      <c r="D528" s="295" t="s">
        <v>146</v>
      </c>
      <c r="E528" s="45" t="s">
        <v>840</v>
      </c>
      <c r="F528" s="295"/>
      <c r="G528" s="295"/>
      <c r="H528" s="296">
        <f t="shared" ref="H528:L531" si="93">H529</f>
        <v>0</v>
      </c>
      <c r="I528" s="296">
        <f t="shared" si="93"/>
        <v>0</v>
      </c>
      <c r="J528" s="228">
        <f t="shared" si="86"/>
        <v>0</v>
      </c>
      <c r="K528" s="296">
        <f t="shared" si="93"/>
        <v>0</v>
      </c>
      <c r="L528" s="296">
        <f t="shared" si="93"/>
        <v>0</v>
      </c>
    </row>
    <row r="529" spans="1:12" s="247" customFormat="1" ht="47.25" hidden="1" customHeight="1">
      <c r="A529" s="20" t="s">
        <v>148</v>
      </c>
      <c r="B529" s="227" t="s">
        <v>39</v>
      </c>
      <c r="C529" s="295" t="s">
        <v>138</v>
      </c>
      <c r="D529" s="295" t="s">
        <v>146</v>
      </c>
      <c r="E529" s="45" t="s">
        <v>840</v>
      </c>
      <c r="F529" s="295" t="s">
        <v>93</v>
      </c>
      <c r="G529" s="295"/>
      <c r="H529" s="296">
        <f t="shared" si="93"/>
        <v>0</v>
      </c>
      <c r="I529" s="296">
        <f t="shared" si="93"/>
        <v>0</v>
      </c>
      <c r="J529" s="228">
        <f t="shared" si="86"/>
        <v>0</v>
      </c>
      <c r="K529" s="296">
        <f t="shared" si="93"/>
        <v>0</v>
      </c>
      <c r="L529" s="296">
        <f t="shared" si="93"/>
        <v>0</v>
      </c>
    </row>
    <row r="530" spans="1:12" s="247" customFormat="1" ht="12.75" hidden="1" customHeight="1">
      <c r="A530" s="20" t="s">
        <v>149</v>
      </c>
      <c r="B530" s="227" t="s">
        <v>39</v>
      </c>
      <c r="C530" s="295" t="s">
        <v>138</v>
      </c>
      <c r="D530" s="295" t="s">
        <v>146</v>
      </c>
      <c r="E530" s="45" t="s">
        <v>840</v>
      </c>
      <c r="F530" s="295" t="s">
        <v>150</v>
      </c>
      <c r="G530" s="295"/>
      <c r="H530" s="296">
        <f t="shared" si="93"/>
        <v>0</v>
      </c>
      <c r="I530" s="296">
        <f t="shared" si="93"/>
        <v>0</v>
      </c>
      <c r="J530" s="228">
        <f t="shared" si="86"/>
        <v>0</v>
      </c>
      <c r="K530" s="296">
        <f t="shared" si="93"/>
        <v>0</v>
      </c>
      <c r="L530" s="296">
        <f t="shared" si="93"/>
        <v>0</v>
      </c>
    </row>
    <row r="531" spans="1:12" s="247" customFormat="1" ht="51" hidden="1" customHeight="1">
      <c r="A531" s="26" t="s">
        <v>512</v>
      </c>
      <c r="B531" s="227" t="s">
        <v>39</v>
      </c>
      <c r="C531" s="295" t="s">
        <v>138</v>
      </c>
      <c r="D531" s="295" t="s">
        <v>146</v>
      </c>
      <c r="E531" s="45" t="s">
        <v>840</v>
      </c>
      <c r="F531" s="295" t="s">
        <v>514</v>
      </c>
      <c r="G531" s="295"/>
      <c r="H531" s="296">
        <f t="shared" si="93"/>
        <v>0</v>
      </c>
      <c r="I531" s="296">
        <f t="shared" si="93"/>
        <v>0</v>
      </c>
      <c r="J531" s="228">
        <f t="shared" si="86"/>
        <v>0</v>
      </c>
      <c r="K531" s="296">
        <f t="shared" si="93"/>
        <v>0</v>
      </c>
      <c r="L531" s="296">
        <f t="shared" si="93"/>
        <v>0</v>
      </c>
    </row>
    <row r="532" spans="1:12" s="247" customFormat="1" ht="12.75" hidden="1" customHeight="1">
      <c r="A532" s="47" t="s">
        <v>628</v>
      </c>
      <c r="B532" s="227" t="s">
        <v>39</v>
      </c>
      <c r="C532" s="295" t="s">
        <v>138</v>
      </c>
      <c r="D532" s="295" t="s">
        <v>146</v>
      </c>
      <c r="E532" s="45" t="s">
        <v>840</v>
      </c>
      <c r="F532" s="295" t="s">
        <v>514</v>
      </c>
      <c r="G532" s="295" t="s">
        <v>197</v>
      </c>
      <c r="H532" s="229"/>
      <c r="I532" s="229"/>
      <c r="J532" s="228">
        <f t="shared" si="86"/>
        <v>0</v>
      </c>
      <c r="K532" s="118"/>
      <c r="L532" s="118"/>
    </row>
    <row r="533" spans="1:12" s="247" customFormat="1" ht="71.25" customHeight="1">
      <c r="A533" s="68" t="s">
        <v>842</v>
      </c>
      <c r="B533" s="227" t="s">
        <v>39</v>
      </c>
      <c r="C533" s="295" t="s">
        <v>138</v>
      </c>
      <c r="D533" s="295" t="s">
        <v>146</v>
      </c>
      <c r="E533" s="45" t="s">
        <v>779</v>
      </c>
      <c r="F533" s="295"/>
      <c r="G533" s="295"/>
      <c r="H533" s="296">
        <f t="shared" ref="H533:L536" si="94">H534</f>
        <v>4283.6000000000004</v>
      </c>
      <c r="I533" s="296">
        <f t="shared" si="94"/>
        <v>818.4</v>
      </c>
      <c r="J533" s="228">
        <f t="shared" si="86"/>
        <v>5102</v>
      </c>
      <c r="K533" s="296">
        <f t="shared" si="94"/>
        <v>6225.7</v>
      </c>
      <c r="L533" s="296">
        <f t="shared" si="94"/>
        <v>5965.1</v>
      </c>
    </row>
    <row r="534" spans="1:12" s="247" customFormat="1" ht="36.75" customHeight="1">
      <c r="A534" s="20" t="s">
        <v>148</v>
      </c>
      <c r="B534" s="227" t="s">
        <v>39</v>
      </c>
      <c r="C534" s="295" t="s">
        <v>138</v>
      </c>
      <c r="D534" s="295" t="s">
        <v>146</v>
      </c>
      <c r="E534" s="45" t="s">
        <v>779</v>
      </c>
      <c r="F534" s="295" t="s">
        <v>93</v>
      </c>
      <c r="G534" s="295"/>
      <c r="H534" s="296">
        <f t="shared" si="94"/>
        <v>4283.6000000000004</v>
      </c>
      <c r="I534" s="296">
        <f t="shared" si="94"/>
        <v>818.4</v>
      </c>
      <c r="J534" s="228">
        <f t="shared" si="86"/>
        <v>5102</v>
      </c>
      <c r="K534" s="296">
        <f t="shared" si="94"/>
        <v>6225.7</v>
      </c>
      <c r="L534" s="296">
        <f t="shared" si="94"/>
        <v>5965.1</v>
      </c>
    </row>
    <row r="535" spans="1:12" s="247" customFormat="1" ht="15.75" customHeight="1">
      <c r="A535" s="20" t="s">
        <v>149</v>
      </c>
      <c r="B535" s="227" t="s">
        <v>39</v>
      </c>
      <c r="C535" s="295" t="s">
        <v>138</v>
      </c>
      <c r="D535" s="295" t="s">
        <v>146</v>
      </c>
      <c r="E535" s="45" t="s">
        <v>779</v>
      </c>
      <c r="F535" s="295" t="s">
        <v>150</v>
      </c>
      <c r="G535" s="295"/>
      <c r="H535" s="296">
        <f t="shared" si="94"/>
        <v>4283.6000000000004</v>
      </c>
      <c r="I535" s="296">
        <f t="shared" si="94"/>
        <v>818.4</v>
      </c>
      <c r="J535" s="228">
        <f t="shared" si="86"/>
        <v>5102</v>
      </c>
      <c r="K535" s="296">
        <f t="shared" si="94"/>
        <v>6225.7</v>
      </c>
      <c r="L535" s="296">
        <f t="shared" si="94"/>
        <v>5965.1</v>
      </c>
    </row>
    <row r="536" spans="1:12" s="247" customFormat="1" ht="53.25" customHeight="1">
      <c r="A536" s="26" t="s">
        <v>512</v>
      </c>
      <c r="B536" s="227" t="s">
        <v>39</v>
      </c>
      <c r="C536" s="295" t="s">
        <v>138</v>
      </c>
      <c r="D536" s="295" t="s">
        <v>146</v>
      </c>
      <c r="E536" s="45" t="s">
        <v>779</v>
      </c>
      <c r="F536" s="295" t="s">
        <v>514</v>
      </c>
      <c r="G536" s="295"/>
      <c r="H536" s="296">
        <f t="shared" si="94"/>
        <v>4283.6000000000004</v>
      </c>
      <c r="I536" s="296">
        <f t="shared" si="94"/>
        <v>818.4</v>
      </c>
      <c r="J536" s="228">
        <f t="shared" si="86"/>
        <v>5102</v>
      </c>
      <c r="K536" s="296">
        <f t="shared" si="94"/>
        <v>6225.7</v>
      </c>
      <c r="L536" s="296">
        <f t="shared" si="94"/>
        <v>5965.1</v>
      </c>
    </row>
    <row r="537" spans="1:12" s="247" customFormat="1">
      <c r="A537" s="47" t="s">
        <v>11</v>
      </c>
      <c r="B537" s="227" t="s">
        <v>39</v>
      </c>
      <c r="C537" s="295" t="s">
        <v>138</v>
      </c>
      <c r="D537" s="295" t="s">
        <v>146</v>
      </c>
      <c r="E537" s="45" t="s">
        <v>779</v>
      </c>
      <c r="F537" s="295" t="s">
        <v>514</v>
      </c>
      <c r="G537" s="295" t="s">
        <v>12</v>
      </c>
      <c r="H537" s="120">
        <v>4283.6000000000004</v>
      </c>
      <c r="I537" s="120">
        <v>818.4</v>
      </c>
      <c r="J537" s="228">
        <f t="shared" ref="J537:J600" si="95">H537+I537</f>
        <v>5102</v>
      </c>
      <c r="K537" s="120">
        <v>6225.7</v>
      </c>
      <c r="L537" s="120">
        <v>5965.1</v>
      </c>
    </row>
    <row r="538" spans="1:12" s="247" customFormat="1" ht="89.25" hidden="1">
      <c r="A538" s="265" t="s">
        <v>630</v>
      </c>
      <c r="B538" s="227" t="s">
        <v>39</v>
      </c>
      <c r="C538" s="295" t="s">
        <v>138</v>
      </c>
      <c r="D538" s="295" t="s">
        <v>146</v>
      </c>
      <c r="E538" s="307" t="s">
        <v>751</v>
      </c>
      <c r="F538" s="295"/>
      <c r="G538" s="295"/>
      <c r="H538" s="229">
        <f>H539</f>
        <v>0</v>
      </c>
      <c r="I538" s="229"/>
      <c r="J538" s="228">
        <f t="shared" si="95"/>
        <v>0</v>
      </c>
      <c r="K538" s="229">
        <f>K539</f>
        <v>0</v>
      </c>
      <c r="L538" s="229">
        <f>L539</f>
        <v>0</v>
      </c>
    </row>
    <row r="539" spans="1:12" s="247" customFormat="1" ht="37.5" hidden="1" customHeight="1">
      <c r="A539" s="266" t="s">
        <v>127</v>
      </c>
      <c r="B539" s="227" t="s">
        <v>39</v>
      </c>
      <c r="C539" s="295" t="s">
        <v>138</v>
      </c>
      <c r="D539" s="295" t="s">
        <v>146</v>
      </c>
      <c r="E539" s="307" t="s">
        <v>751</v>
      </c>
      <c r="F539" s="295" t="s">
        <v>124</v>
      </c>
      <c r="G539" s="295"/>
      <c r="H539" s="229">
        <f>H541</f>
        <v>0</v>
      </c>
      <c r="I539" s="229"/>
      <c r="J539" s="228">
        <f t="shared" si="95"/>
        <v>0</v>
      </c>
      <c r="K539" s="229">
        <f>K541</f>
        <v>0</v>
      </c>
      <c r="L539" s="229">
        <f>L541</f>
        <v>0</v>
      </c>
    </row>
    <row r="540" spans="1:12" s="247" customFormat="1" ht="37.5" hidden="1" customHeight="1">
      <c r="A540" s="284" t="s">
        <v>1048</v>
      </c>
      <c r="B540" s="227" t="s">
        <v>39</v>
      </c>
      <c r="C540" s="295" t="s">
        <v>138</v>
      </c>
      <c r="D540" s="295" t="s">
        <v>146</v>
      </c>
      <c r="E540" s="307" t="s">
        <v>751</v>
      </c>
      <c r="F540" s="295" t="s">
        <v>124</v>
      </c>
      <c r="G540" s="295"/>
      <c r="H540" s="229"/>
      <c r="I540" s="229"/>
      <c r="J540" s="228">
        <f t="shared" si="95"/>
        <v>0</v>
      </c>
      <c r="K540" s="229"/>
      <c r="L540" s="229"/>
    </row>
    <row r="541" spans="1:12" s="247" customFormat="1" hidden="1">
      <c r="A541" s="47" t="s">
        <v>11</v>
      </c>
      <c r="B541" s="227" t="s">
        <v>39</v>
      </c>
      <c r="C541" s="295" t="s">
        <v>138</v>
      </c>
      <c r="D541" s="295" t="s">
        <v>146</v>
      </c>
      <c r="E541" s="307" t="s">
        <v>751</v>
      </c>
      <c r="F541" s="295" t="s">
        <v>126</v>
      </c>
      <c r="G541" s="295" t="s">
        <v>12</v>
      </c>
      <c r="H541" s="229"/>
      <c r="I541" s="229"/>
      <c r="J541" s="228">
        <f t="shared" si="95"/>
        <v>0</v>
      </c>
      <c r="K541" s="120"/>
      <c r="L541" s="120"/>
    </row>
    <row r="542" spans="1:12" s="247" customFormat="1" hidden="1">
      <c r="A542" s="292" t="s">
        <v>402</v>
      </c>
      <c r="B542" s="227" t="s">
        <v>39</v>
      </c>
      <c r="C542" s="295" t="s">
        <v>154</v>
      </c>
      <c r="D542" s="295"/>
      <c r="E542" s="45"/>
      <c r="F542" s="295"/>
      <c r="G542" s="295"/>
      <c r="H542" s="229">
        <f t="shared" ref="H542:L547" si="96">H543</f>
        <v>0</v>
      </c>
      <c r="I542" s="229"/>
      <c r="J542" s="228">
        <f t="shared" si="95"/>
        <v>0</v>
      </c>
      <c r="K542" s="229">
        <f t="shared" si="96"/>
        <v>0</v>
      </c>
      <c r="L542" s="229">
        <f t="shared" si="96"/>
        <v>0</v>
      </c>
    </row>
    <row r="543" spans="1:12" s="247" customFormat="1" hidden="1">
      <c r="A543" s="266" t="s">
        <v>626</v>
      </c>
      <c r="B543" s="227" t="s">
        <v>39</v>
      </c>
      <c r="C543" s="295" t="s">
        <v>154</v>
      </c>
      <c r="D543" s="295" t="s">
        <v>627</v>
      </c>
      <c r="E543" s="45"/>
      <c r="F543" s="295"/>
      <c r="G543" s="295"/>
      <c r="H543" s="229">
        <f t="shared" si="96"/>
        <v>0</v>
      </c>
      <c r="I543" s="229"/>
      <c r="J543" s="228">
        <f t="shared" si="95"/>
        <v>0</v>
      </c>
      <c r="K543" s="229">
        <f t="shared" si="96"/>
        <v>0</v>
      </c>
      <c r="L543" s="229">
        <f t="shared" si="96"/>
        <v>0</v>
      </c>
    </row>
    <row r="544" spans="1:12" s="247" customFormat="1" ht="25.5" hidden="1">
      <c r="A544" s="266" t="s">
        <v>16</v>
      </c>
      <c r="B544" s="227" t="s">
        <v>39</v>
      </c>
      <c r="C544" s="295" t="s">
        <v>154</v>
      </c>
      <c r="D544" s="295" t="s">
        <v>627</v>
      </c>
      <c r="E544" s="45" t="s">
        <v>651</v>
      </c>
      <c r="F544" s="295"/>
      <c r="G544" s="295"/>
      <c r="H544" s="229">
        <f t="shared" si="96"/>
        <v>0</v>
      </c>
      <c r="I544" s="229"/>
      <c r="J544" s="228">
        <f t="shared" si="95"/>
        <v>0</v>
      </c>
      <c r="K544" s="229">
        <f t="shared" si="96"/>
        <v>0</v>
      </c>
      <c r="L544" s="229">
        <f t="shared" si="96"/>
        <v>0</v>
      </c>
    </row>
    <row r="545" spans="1:13" s="247" customFormat="1" ht="38.25" hidden="1">
      <c r="A545" s="266" t="s">
        <v>975</v>
      </c>
      <c r="B545" s="227" t="s">
        <v>39</v>
      </c>
      <c r="C545" s="295" t="s">
        <v>154</v>
      </c>
      <c r="D545" s="295" t="s">
        <v>627</v>
      </c>
      <c r="E545" s="45" t="s">
        <v>976</v>
      </c>
      <c r="F545" s="295"/>
      <c r="G545" s="295"/>
      <c r="H545" s="229">
        <f t="shared" si="96"/>
        <v>0</v>
      </c>
      <c r="I545" s="229"/>
      <c r="J545" s="228">
        <f t="shared" si="95"/>
        <v>0</v>
      </c>
      <c r="K545" s="229">
        <f t="shared" si="96"/>
        <v>0</v>
      </c>
      <c r="L545" s="229">
        <f t="shared" si="96"/>
        <v>0</v>
      </c>
    </row>
    <row r="546" spans="1:13" s="247" customFormat="1" ht="30.75" hidden="1" customHeight="1">
      <c r="A546" s="224" t="s">
        <v>35</v>
      </c>
      <c r="B546" s="227" t="s">
        <v>39</v>
      </c>
      <c r="C546" s="295" t="s">
        <v>154</v>
      </c>
      <c r="D546" s="295" t="s">
        <v>627</v>
      </c>
      <c r="E546" s="45" t="s">
        <v>976</v>
      </c>
      <c r="F546" s="295" t="s">
        <v>27</v>
      </c>
      <c r="G546" s="295"/>
      <c r="H546" s="229">
        <f t="shared" si="96"/>
        <v>0</v>
      </c>
      <c r="I546" s="229"/>
      <c r="J546" s="228">
        <f t="shared" si="95"/>
        <v>0</v>
      </c>
      <c r="K546" s="229">
        <f t="shared" si="96"/>
        <v>0</v>
      </c>
      <c r="L546" s="229">
        <f t="shared" si="96"/>
        <v>0</v>
      </c>
    </row>
    <row r="547" spans="1:13" s="247" customFormat="1" ht="38.25" hidden="1">
      <c r="A547" s="224" t="s">
        <v>28</v>
      </c>
      <c r="B547" s="227" t="s">
        <v>39</v>
      </c>
      <c r="C547" s="295" t="s">
        <v>154</v>
      </c>
      <c r="D547" s="295" t="s">
        <v>627</v>
      </c>
      <c r="E547" s="45" t="s">
        <v>976</v>
      </c>
      <c r="F547" s="295" t="s">
        <v>29</v>
      </c>
      <c r="G547" s="295"/>
      <c r="H547" s="229">
        <f t="shared" si="96"/>
        <v>0</v>
      </c>
      <c r="I547" s="229"/>
      <c r="J547" s="228">
        <f t="shared" si="95"/>
        <v>0</v>
      </c>
      <c r="K547" s="229">
        <f t="shared" si="96"/>
        <v>0</v>
      </c>
      <c r="L547" s="229">
        <f t="shared" si="96"/>
        <v>0</v>
      </c>
    </row>
    <row r="548" spans="1:13" s="247" customFormat="1" hidden="1">
      <c r="A548" s="224" t="s">
        <v>57</v>
      </c>
      <c r="B548" s="227" t="s">
        <v>39</v>
      </c>
      <c r="C548" s="295" t="s">
        <v>154</v>
      </c>
      <c r="D548" s="295" t="s">
        <v>627</v>
      </c>
      <c r="E548" s="45" t="s">
        <v>976</v>
      </c>
      <c r="F548" s="295" t="s">
        <v>29</v>
      </c>
      <c r="G548" s="295" t="s">
        <v>12</v>
      </c>
      <c r="H548" s="229"/>
      <c r="I548" s="229"/>
      <c r="J548" s="228">
        <f t="shared" si="95"/>
        <v>0</v>
      </c>
      <c r="K548" s="120"/>
      <c r="L548" s="120"/>
    </row>
    <row r="549" spans="1:13" ht="49.5" customHeight="1">
      <c r="A549" s="36" t="s">
        <v>394</v>
      </c>
      <c r="B549" s="111" t="s">
        <v>395</v>
      </c>
      <c r="C549" s="178"/>
      <c r="D549" s="178"/>
      <c r="E549" s="34"/>
      <c r="F549" s="178"/>
      <c r="G549" s="178"/>
      <c r="H549" s="226">
        <f>H550+H551+H552+H553</f>
        <v>17913.000000000004</v>
      </c>
      <c r="I549" s="226">
        <f>I550+I551+I552+I553</f>
        <v>-239.3</v>
      </c>
      <c r="J549" s="228">
        <f t="shared" si="95"/>
        <v>17673.700000000004</v>
      </c>
      <c r="K549" s="226">
        <f>K550+K551+K552+K553</f>
        <v>19722.900000000001</v>
      </c>
      <c r="L549" s="226">
        <f>L550+L551+L552+L553</f>
        <v>24453.8</v>
      </c>
    </row>
    <row r="550" spans="1:13">
      <c r="A550" s="36" t="s">
        <v>9</v>
      </c>
      <c r="B550" s="111" t="s">
        <v>395</v>
      </c>
      <c r="C550" s="178"/>
      <c r="D550" s="178"/>
      <c r="E550" s="34"/>
      <c r="F550" s="178"/>
      <c r="G550" s="178" t="s">
        <v>10</v>
      </c>
      <c r="H550" s="226">
        <f>H565+H580+H586+H590+H594+H597+H625+H637+H643+H651+H659+H679+H720+H700+H709+H714+H705+H618+H630+H687</f>
        <v>11885.400000000001</v>
      </c>
      <c r="I550" s="226">
        <f>I565+I580+I586+I590+I594+I597+I625+I637+I643+I651+I659+I679+I720+I700+I709+I714+I705+I618+I630+I687</f>
        <v>-239.3</v>
      </c>
      <c r="J550" s="228">
        <f t="shared" si="95"/>
        <v>11646.100000000002</v>
      </c>
      <c r="K550" s="226">
        <f>K565+K580+K586+K590+K594+K597+K625+K637+K643+K651+K659+K679+K720+K700+K709+K714+K705+K618+K630+K687</f>
        <v>13556.500000000002</v>
      </c>
      <c r="L550" s="226">
        <f>L565+L580+L586+L590+L594+L597+L625+L637+L643+L651+L659+L679+L720+L700+L709+L714+L705+L618+L630+L687</f>
        <v>18229.3</v>
      </c>
      <c r="M550" s="264">
        <f>H555+H570+H581+H598+H612+H619+H626+H632+H639+H664+H688</f>
        <v>17769.3</v>
      </c>
    </row>
    <row r="551" spans="1:13">
      <c r="A551" s="36" t="s">
        <v>11</v>
      </c>
      <c r="B551" s="111" t="s">
        <v>395</v>
      </c>
      <c r="C551" s="178"/>
      <c r="D551" s="178"/>
      <c r="E551" s="34"/>
      <c r="F551" s="178"/>
      <c r="G551" s="178" t="s">
        <v>12</v>
      </c>
      <c r="H551" s="226">
        <f>H695+H677+H671+H710</f>
        <v>4520.2</v>
      </c>
      <c r="I551" s="226">
        <f>I695+I677+I671+I710</f>
        <v>0</v>
      </c>
      <c r="J551" s="228">
        <f t="shared" si="95"/>
        <v>4520.2</v>
      </c>
      <c r="K551" s="226">
        <f>K695+K677+K671+K710</f>
        <v>4520.2</v>
      </c>
      <c r="L551" s="226">
        <f>L695+L677+L671+L710</f>
        <v>4520.2</v>
      </c>
    </row>
    <row r="552" spans="1:13" ht="14.25" customHeight="1">
      <c r="A552" s="36" t="s">
        <v>628</v>
      </c>
      <c r="B552" s="111" t="s">
        <v>395</v>
      </c>
      <c r="C552" s="178"/>
      <c r="D552" s="178"/>
      <c r="E552" s="34"/>
      <c r="F552" s="178"/>
      <c r="G552" s="178" t="s">
        <v>197</v>
      </c>
      <c r="H552" s="226">
        <f>H605+H611+H569</f>
        <v>1507.4</v>
      </c>
      <c r="I552" s="226">
        <f>I605+I611+I569</f>
        <v>0</v>
      </c>
      <c r="J552" s="228">
        <f t="shared" si="95"/>
        <v>1507.4</v>
      </c>
      <c r="K552" s="226">
        <f>K605+K611+K569</f>
        <v>1646.2</v>
      </c>
      <c r="L552" s="226">
        <f>L605+L611+L569</f>
        <v>1704.3</v>
      </c>
    </row>
    <row r="553" spans="1:13" ht="14.25" customHeight="1">
      <c r="A553" s="36" t="s">
        <v>472</v>
      </c>
      <c r="B553" s="111" t="s">
        <v>395</v>
      </c>
      <c r="C553" s="178"/>
      <c r="D553" s="178"/>
      <c r="E553" s="34"/>
      <c r="F553" s="178"/>
      <c r="G553" s="178" t="s">
        <v>198</v>
      </c>
      <c r="H553" s="226">
        <f>H680</f>
        <v>0</v>
      </c>
      <c r="I553" s="226">
        <f>I680</f>
        <v>0</v>
      </c>
      <c r="J553" s="228">
        <f t="shared" si="95"/>
        <v>0</v>
      </c>
      <c r="K553" s="226">
        <f>K680</f>
        <v>0</v>
      </c>
      <c r="L553" s="226">
        <f>L680</f>
        <v>0</v>
      </c>
    </row>
    <row r="554" spans="1:13" ht="17.25" customHeight="1">
      <c r="A554" s="36" t="s">
        <v>403</v>
      </c>
      <c r="B554" s="111" t="s">
        <v>395</v>
      </c>
      <c r="C554" s="178" t="s">
        <v>13</v>
      </c>
      <c r="D554" s="178"/>
      <c r="E554" s="34"/>
      <c r="F554" s="178"/>
      <c r="G554" s="178"/>
      <c r="H554" s="226">
        <f>H581+H555+H570</f>
        <v>5070</v>
      </c>
      <c r="I554" s="226">
        <f>I581+I555+I570</f>
        <v>-239.3</v>
      </c>
      <c r="J554" s="228">
        <f t="shared" si="95"/>
        <v>4830.7</v>
      </c>
      <c r="K554" s="226">
        <f>K581+K555+K570</f>
        <v>4572</v>
      </c>
      <c r="L554" s="226">
        <f>L581+L555+L570</f>
        <v>4450</v>
      </c>
    </row>
    <row r="555" spans="1:13" ht="56.25" customHeight="1">
      <c r="A555" s="98" t="s">
        <v>40</v>
      </c>
      <c r="B555" s="130" t="s">
        <v>395</v>
      </c>
      <c r="C555" s="18" t="s">
        <v>13</v>
      </c>
      <c r="D555" s="18" t="s">
        <v>41</v>
      </c>
      <c r="E555" s="18"/>
      <c r="F555" s="18"/>
      <c r="G555" s="18"/>
      <c r="H555" s="99">
        <f>H556+H561</f>
        <v>3800</v>
      </c>
      <c r="I555" s="99">
        <f>I556+I561</f>
        <v>0</v>
      </c>
      <c r="J555" s="228">
        <f t="shared" si="95"/>
        <v>3800</v>
      </c>
      <c r="K555" s="99">
        <f>K556+K561</f>
        <v>3380</v>
      </c>
      <c r="L555" s="99">
        <f>L556+L561</f>
        <v>3380</v>
      </c>
    </row>
    <row r="556" spans="1:13" ht="30" hidden="1" customHeight="1">
      <c r="A556" s="98" t="s">
        <v>16</v>
      </c>
      <c r="B556" s="130" t="s">
        <v>395</v>
      </c>
      <c r="C556" s="18" t="s">
        <v>13</v>
      </c>
      <c r="D556" s="18" t="s">
        <v>41</v>
      </c>
      <c r="E556" s="18" t="s">
        <v>203</v>
      </c>
      <c r="F556" s="18"/>
      <c r="G556" s="18"/>
      <c r="H556" s="99">
        <f t="shared" ref="H556:I559" si="97">H557</f>
        <v>0</v>
      </c>
      <c r="I556" s="99">
        <f t="shared" si="97"/>
        <v>0</v>
      </c>
      <c r="J556" s="228">
        <f t="shared" si="95"/>
        <v>0</v>
      </c>
      <c r="K556" s="118"/>
      <c r="L556" s="118"/>
    </row>
    <row r="557" spans="1:13" ht="13.5" hidden="1" customHeight="1">
      <c r="A557" s="98" t="s">
        <v>207</v>
      </c>
      <c r="B557" s="130" t="s">
        <v>395</v>
      </c>
      <c r="C557" s="18" t="s">
        <v>13</v>
      </c>
      <c r="D557" s="18" t="s">
        <v>41</v>
      </c>
      <c r="E557" s="18" t="s">
        <v>206</v>
      </c>
      <c r="F557" s="18"/>
      <c r="G557" s="18"/>
      <c r="H557" s="99">
        <f t="shared" si="97"/>
        <v>0</v>
      </c>
      <c r="I557" s="99">
        <f t="shared" si="97"/>
        <v>0</v>
      </c>
      <c r="J557" s="228">
        <f t="shared" si="95"/>
        <v>0</v>
      </c>
      <c r="K557" s="118"/>
      <c r="L557" s="118"/>
    </row>
    <row r="558" spans="1:13" ht="66" hidden="1" customHeight="1">
      <c r="A558" s="224" t="s">
        <v>18</v>
      </c>
      <c r="B558" s="110" t="s">
        <v>395</v>
      </c>
      <c r="C558" s="295" t="s">
        <v>13</v>
      </c>
      <c r="D558" s="295" t="s">
        <v>41</v>
      </c>
      <c r="E558" s="295" t="s">
        <v>206</v>
      </c>
      <c r="F558" s="295" t="s">
        <v>19</v>
      </c>
      <c r="G558" s="295"/>
      <c r="H558" s="296">
        <f t="shared" si="97"/>
        <v>0</v>
      </c>
      <c r="I558" s="296">
        <f t="shared" si="97"/>
        <v>0</v>
      </c>
      <c r="J558" s="228">
        <f t="shared" si="95"/>
        <v>0</v>
      </c>
      <c r="K558" s="118"/>
      <c r="L558" s="118"/>
    </row>
    <row r="559" spans="1:13" ht="27" hidden="1" customHeight="1">
      <c r="A559" s="224" t="s">
        <v>20</v>
      </c>
      <c r="B559" s="110" t="s">
        <v>395</v>
      </c>
      <c r="C559" s="295" t="s">
        <v>13</v>
      </c>
      <c r="D559" s="295" t="s">
        <v>41</v>
      </c>
      <c r="E559" s="295" t="s">
        <v>206</v>
      </c>
      <c r="F559" s="295" t="s">
        <v>21</v>
      </c>
      <c r="G559" s="295"/>
      <c r="H559" s="296">
        <f t="shared" si="97"/>
        <v>0</v>
      </c>
      <c r="I559" s="296">
        <f t="shared" si="97"/>
        <v>0</v>
      </c>
      <c r="J559" s="228">
        <f t="shared" si="95"/>
        <v>0</v>
      </c>
      <c r="K559" s="118"/>
      <c r="L559" s="118"/>
    </row>
    <row r="560" spans="1:13" ht="12.75" hidden="1" customHeight="1">
      <c r="A560" s="224" t="s">
        <v>9</v>
      </c>
      <c r="B560" s="110" t="s">
        <v>395</v>
      </c>
      <c r="C560" s="295" t="s">
        <v>13</v>
      </c>
      <c r="D560" s="295" t="s">
        <v>41</v>
      </c>
      <c r="E560" s="295" t="s">
        <v>206</v>
      </c>
      <c r="F560" s="295" t="s">
        <v>21</v>
      </c>
      <c r="G560" s="295" t="s">
        <v>10</v>
      </c>
      <c r="H560" s="296"/>
      <c r="I560" s="296"/>
      <c r="J560" s="228">
        <f t="shared" si="95"/>
        <v>0</v>
      </c>
      <c r="K560" s="118"/>
      <c r="L560" s="118"/>
    </row>
    <row r="561" spans="1:12" ht="26.25" customHeight="1">
      <c r="A561" s="98" t="s">
        <v>16</v>
      </c>
      <c r="B561" s="130" t="s">
        <v>395</v>
      </c>
      <c r="C561" s="18" t="s">
        <v>13</v>
      </c>
      <c r="D561" s="18" t="s">
        <v>41</v>
      </c>
      <c r="E561" s="18" t="s">
        <v>651</v>
      </c>
      <c r="F561" s="18"/>
      <c r="G561" s="18"/>
      <c r="H561" s="296">
        <f t="shared" ref="H561:I564" si="98">H562</f>
        <v>3800</v>
      </c>
      <c r="I561" s="296">
        <f t="shared" si="98"/>
        <v>0</v>
      </c>
      <c r="J561" s="228">
        <f t="shared" si="95"/>
        <v>3800</v>
      </c>
      <c r="K561" s="296">
        <f t="shared" ref="K561:L564" si="99">K562</f>
        <v>3380</v>
      </c>
      <c r="L561" s="296">
        <f t="shared" si="99"/>
        <v>3380</v>
      </c>
    </row>
    <row r="562" spans="1:12" ht="17.25" customHeight="1">
      <c r="A562" s="98" t="s">
        <v>207</v>
      </c>
      <c r="B562" s="130" t="s">
        <v>395</v>
      </c>
      <c r="C562" s="18" t="s">
        <v>13</v>
      </c>
      <c r="D562" s="18" t="s">
        <v>41</v>
      </c>
      <c r="E562" s="18" t="s">
        <v>653</v>
      </c>
      <c r="F562" s="18"/>
      <c r="G562" s="18"/>
      <c r="H562" s="296">
        <f t="shared" si="98"/>
        <v>3800</v>
      </c>
      <c r="I562" s="296">
        <f t="shared" si="98"/>
        <v>0</v>
      </c>
      <c r="J562" s="228">
        <f t="shared" si="95"/>
        <v>3800</v>
      </c>
      <c r="K562" s="296">
        <f t="shared" si="99"/>
        <v>3380</v>
      </c>
      <c r="L562" s="296">
        <f t="shared" si="99"/>
        <v>3380</v>
      </c>
    </row>
    <row r="563" spans="1:12" ht="64.5" customHeight="1">
      <c r="A563" s="224" t="s">
        <v>18</v>
      </c>
      <c r="B563" s="110" t="s">
        <v>395</v>
      </c>
      <c r="C563" s="295" t="s">
        <v>13</v>
      </c>
      <c r="D563" s="295" t="s">
        <v>41</v>
      </c>
      <c r="E563" s="295" t="s">
        <v>653</v>
      </c>
      <c r="F563" s="295" t="s">
        <v>19</v>
      </c>
      <c r="G563" s="295"/>
      <c r="H563" s="296">
        <f t="shared" si="98"/>
        <v>3800</v>
      </c>
      <c r="I563" s="296">
        <f t="shared" si="98"/>
        <v>0</v>
      </c>
      <c r="J563" s="228">
        <f t="shared" si="95"/>
        <v>3800</v>
      </c>
      <c r="K563" s="296">
        <f t="shared" si="99"/>
        <v>3380</v>
      </c>
      <c r="L563" s="296">
        <f t="shared" si="99"/>
        <v>3380</v>
      </c>
    </row>
    <row r="564" spans="1:12" ht="27" customHeight="1">
      <c r="A564" s="224" t="s">
        <v>20</v>
      </c>
      <c r="B564" s="110" t="s">
        <v>395</v>
      </c>
      <c r="C564" s="295" t="s">
        <v>13</v>
      </c>
      <c r="D564" s="295" t="s">
        <v>41</v>
      </c>
      <c r="E564" s="295" t="s">
        <v>653</v>
      </c>
      <c r="F564" s="295" t="s">
        <v>21</v>
      </c>
      <c r="G564" s="295"/>
      <c r="H564" s="296">
        <f t="shared" si="98"/>
        <v>3800</v>
      </c>
      <c r="I564" s="296">
        <f t="shared" si="98"/>
        <v>0</v>
      </c>
      <c r="J564" s="228">
        <f t="shared" si="95"/>
        <v>3800</v>
      </c>
      <c r="K564" s="296">
        <f t="shared" si="99"/>
        <v>3380</v>
      </c>
      <c r="L564" s="296">
        <f t="shared" si="99"/>
        <v>3380</v>
      </c>
    </row>
    <row r="565" spans="1:12">
      <c r="A565" s="224" t="s">
        <v>9</v>
      </c>
      <c r="B565" s="110" t="s">
        <v>395</v>
      </c>
      <c r="C565" s="295" t="s">
        <v>13</v>
      </c>
      <c r="D565" s="295" t="s">
        <v>41</v>
      </c>
      <c r="E565" s="295" t="s">
        <v>653</v>
      </c>
      <c r="F565" s="295" t="s">
        <v>21</v>
      </c>
      <c r="G565" s="295" t="s">
        <v>10</v>
      </c>
      <c r="H565" s="296">
        <v>3800</v>
      </c>
      <c r="I565" s="296"/>
      <c r="J565" s="228">
        <f t="shared" si="95"/>
        <v>3800</v>
      </c>
      <c r="K565" s="120">
        <v>3380</v>
      </c>
      <c r="L565" s="120">
        <v>3380</v>
      </c>
    </row>
    <row r="566" spans="1:12" ht="38.25" hidden="1">
      <c r="A566" s="224" t="s">
        <v>871</v>
      </c>
      <c r="B566" s="110" t="s">
        <v>395</v>
      </c>
      <c r="C566" s="295" t="s">
        <v>13</v>
      </c>
      <c r="D566" s="295" t="s">
        <v>41</v>
      </c>
      <c r="E566" s="295" t="s">
        <v>868</v>
      </c>
      <c r="F566" s="295"/>
      <c r="G566" s="295"/>
      <c r="H566" s="296">
        <f t="shared" ref="H566:L568" si="100">H567</f>
        <v>0</v>
      </c>
      <c r="I566" s="296"/>
      <c r="J566" s="228">
        <f t="shared" si="95"/>
        <v>0</v>
      </c>
      <c r="K566" s="296">
        <f t="shared" si="100"/>
        <v>0</v>
      </c>
      <c r="L566" s="296">
        <f t="shared" si="100"/>
        <v>0</v>
      </c>
    </row>
    <row r="567" spans="1:12" ht="78" hidden="1" customHeight="1">
      <c r="A567" s="224" t="s">
        <v>18</v>
      </c>
      <c r="B567" s="110" t="s">
        <v>395</v>
      </c>
      <c r="C567" s="295" t="s">
        <v>13</v>
      </c>
      <c r="D567" s="295" t="s">
        <v>41</v>
      </c>
      <c r="E567" s="295" t="s">
        <v>868</v>
      </c>
      <c r="F567" s="295" t="s">
        <v>19</v>
      </c>
      <c r="G567" s="295"/>
      <c r="H567" s="296">
        <f t="shared" si="100"/>
        <v>0</v>
      </c>
      <c r="I567" s="296"/>
      <c r="J567" s="228">
        <f t="shared" si="95"/>
        <v>0</v>
      </c>
      <c r="K567" s="296">
        <f t="shared" si="100"/>
        <v>0</v>
      </c>
      <c r="L567" s="296">
        <f t="shared" si="100"/>
        <v>0</v>
      </c>
    </row>
    <row r="568" spans="1:12" ht="38.25" hidden="1">
      <c r="A568" s="224" t="s">
        <v>20</v>
      </c>
      <c r="B568" s="110" t="s">
        <v>395</v>
      </c>
      <c r="C568" s="295" t="s">
        <v>13</v>
      </c>
      <c r="D568" s="295" t="s">
        <v>41</v>
      </c>
      <c r="E568" s="295" t="s">
        <v>868</v>
      </c>
      <c r="F568" s="295" t="s">
        <v>21</v>
      </c>
      <c r="G568" s="295"/>
      <c r="H568" s="296">
        <f t="shared" si="100"/>
        <v>0</v>
      </c>
      <c r="I568" s="296"/>
      <c r="J568" s="228">
        <f t="shared" si="95"/>
        <v>0</v>
      </c>
      <c r="K568" s="296">
        <f t="shared" si="100"/>
        <v>0</v>
      </c>
      <c r="L568" s="296">
        <f t="shared" si="100"/>
        <v>0</v>
      </c>
    </row>
    <row r="569" spans="1:12" hidden="1">
      <c r="A569" s="224" t="s">
        <v>869</v>
      </c>
      <c r="B569" s="110" t="s">
        <v>395</v>
      </c>
      <c r="C569" s="295" t="s">
        <v>13</v>
      </c>
      <c r="D569" s="295" t="s">
        <v>41</v>
      </c>
      <c r="E569" s="295" t="s">
        <v>868</v>
      </c>
      <c r="F569" s="295" t="s">
        <v>21</v>
      </c>
      <c r="G569" s="295" t="s">
        <v>197</v>
      </c>
      <c r="H569" s="296"/>
      <c r="I569" s="296"/>
      <c r="J569" s="228">
        <f t="shared" si="95"/>
        <v>0</v>
      </c>
      <c r="K569" s="120"/>
      <c r="L569" s="118"/>
    </row>
    <row r="570" spans="1:12">
      <c r="A570" s="36" t="s">
        <v>46</v>
      </c>
      <c r="B570" s="111" t="s">
        <v>395</v>
      </c>
      <c r="C570" s="178" t="s">
        <v>13</v>
      </c>
      <c r="D570" s="178" t="s">
        <v>47</v>
      </c>
      <c r="E570" s="178"/>
      <c r="F570" s="178"/>
      <c r="G570" s="178"/>
      <c r="H570" s="226">
        <f>H572+H576</f>
        <v>400</v>
      </c>
      <c r="I570" s="226">
        <f>I572+I576</f>
        <v>-239.3</v>
      </c>
      <c r="J570" s="228">
        <f t="shared" si="95"/>
        <v>160.69999999999999</v>
      </c>
      <c r="K570" s="226">
        <f>K572+K576</f>
        <v>400</v>
      </c>
      <c r="L570" s="226">
        <f>L572+L576</f>
        <v>400</v>
      </c>
    </row>
    <row r="571" spans="1:12" ht="28.5" customHeight="1">
      <c r="A571" s="98" t="s">
        <v>16</v>
      </c>
      <c r="B571" s="111" t="s">
        <v>395</v>
      </c>
      <c r="C571" s="178" t="s">
        <v>13</v>
      </c>
      <c r="D571" s="178" t="s">
        <v>47</v>
      </c>
      <c r="E571" s="178" t="s">
        <v>203</v>
      </c>
      <c r="F571" s="178"/>
      <c r="G571" s="178"/>
      <c r="H571" s="226">
        <f t="shared" ref="H571:I574" si="101">H572</f>
        <v>0</v>
      </c>
      <c r="I571" s="226">
        <f t="shared" si="101"/>
        <v>0</v>
      </c>
      <c r="J571" s="228">
        <f t="shared" si="95"/>
        <v>0</v>
      </c>
      <c r="K571" s="118"/>
      <c r="L571" s="118"/>
    </row>
    <row r="572" spans="1:12" ht="26.25" customHeight="1">
      <c r="A572" s="20" t="s">
        <v>210</v>
      </c>
      <c r="B572" s="75" t="s">
        <v>395</v>
      </c>
      <c r="C572" s="295" t="s">
        <v>13</v>
      </c>
      <c r="D572" s="295" t="s">
        <v>47</v>
      </c>
      <c r="E572" s="295" t="s">
        <v>211</v>
      </c>
      <c r="F572" s="295" t="s">
        <v>38</v>
      </c>
      <c r="G572" s="295"/>
      <c r="H572" s="296">
        <f t="shared" si="101"/>
        <v>0</v>
      </c>
      <c r="I572" s="296">
        <f t="shared" si="101"/>
        <v>0</v>
      </c>
      <c r="J572" s="228">
        <f t="shared" si="95"/>
        <v>0</v>
      </c>
      <c r="K572" s="118"/>
      <c r="L572" s="118"/>
    </row>
    <row r="573" spans="1:12" ht="12.75" customHeight="1">
      <c r="A573" s="224" t="s">
        <v>30</v>
      </c>
      <c r="B573" s="110" t="s">
        <v>395</v>
      </c>
      <c r="C573" s="295" t="s">
        <v>13</v>
      </c>
      <c r="D573" s="295" t="s">
        <v>47</v>
      </c>
      <c r="E573" s="295" t="s">
        <v>211</v>
      </c>
      <c r="F573" s="295" t="s">
        <v>31</v>
      </c>
      <c r="G573" s="295"/>
      <c r="H573" s="296">
        <f t="shared" si="101"/>
        <v>0</v>
      </c>
      <c r="I573" s="296">
        <f t="shared" si="101"/>
        <v>0</v>
      </c>
      <c r="J573" s="228">
        <f t="shared" si="95"/>
        <v>0</v>
      </c>
      <c r="K573" s="118"/>
      <c r="L573" s="118"/>
    </row>
    <row r="574" spans="1:12" ht="12.75" customHeight="1">
      <c r="A574" s="224" t="s">
        <v>48</v>
      </c>
      <c r="B574" s="110" t="s">
        <v>395</v>
      </c>
      <c r="C574" s="295" t="s">
        <v>13</v>
      </c>
      <c r="D574" s="295" t="s">
        <v>47</v>
      </c>
      <c r="E574" s="295" t="s">
        <v>211</v>
      </c>
      <c r="F574" s="295" t="s">
        <v>49</v>
      </c>
      <c r="G574" s="295"/>
      <c r="H574" s="296">
        <f t="shared" si="101"/>
        <v>0</v>
      </c>
      <c r="I574" s="296">
        <f t="shared" si="101"/>
        <v>0</v>
      </c>
      <c r="J574" s="228">
        <f t="shared" si="95"/>
        <v>0</v>
      </c>
      <c r="K574" s="118"/>
      <c r="L574" s="118"/>
    </row>
    <row r="575" spans="1:12" ht="12.75" customHeight="1">
      <c r="A575" s="224" t="s">
        <v>9</v>
      </c>
      <c r="B575" s="110" t="s">
        <v>395</v>
      </c>
      <c r="C575" s="295" t="s">
        <v>13</v>
      </c>
      <c r="D575" s="295" t="s">
        <v>47</v>
      </c>
      <c r="E575" s="295" t="s">
        <v>211</v>
      </c>
      <c r="F575" s="295" t="s">
        <v>49</v>
      </c>
      <c r="G575" s="295" t="s">
        <v>10</v>
      </c>
      <c r="H575" s="229"/>
      <c r="I575" s="229"/>
      <c r="J575" s="228">
        <f t="shared" si="95"/>
        <v>0</v>
      </c>
      <c r="K575" s="118"/>
      <c r="L575" s="118"/>
    </row>
    <row r="576" spans="1:12" ht="30" customHeight="1">
      <c r="A576" s="98" t="s">
        <v>16</v>
      </c>
      <c r="B576" s="111" t="s">
        <v>395</v>
      </c>
      <c r="C576" s="178" t="s">
        <v>13</v>
      </c>
      <c r="D576" s="178" t="s">
        <v>47</v>
      </c>
      <c r="E576" s="178" t="s">
        <v>651</v>
      </c>
      <c r="F576" s="178"/>
      <c r="G576" s="178"/>
      <c r="H576" s="296">
        <f t="shared" ref="H576:I579" si="102">H577</f>
        <v>400</v>
      </c>
      <c r="I576" s="296">
        <f t="shared" si="102"/>
        <v>-239.3</v>
      </c>
      <c r="J576" s="228">
        <f t="shared" si="95"/>
        <v>160.69999999999999</v>
      </c>
      <c r="K576" s="296">
        <f t="shared" ref="K576:L579" si="103">K577</f>
        <v>400</v>
      </c>
      <c r="L576" s="296">
        <f t="shared" si="103"/>
        <v>400</v>
      </c>
    </row>
    <row r="577" spans="1:12" ht="24" customHeight="1">
      <c r="A577" s="20" t="s">
        <v>210</v>
      </c>
      <c r="B577" s="75" t="s">
        <v>395</v>
      </c>
      <c r="C577" s="295" t="s">
        <v>13</v>
      </c>
      <c r="D577" s="295" t="s">
        <v>47</v>
      </c>
      <c r="E577" s="295" t="s">
        <v>690</v>
      </c>
      <c r="F577" s="295" t="s">
        <v>38</v>
      </c>
      <c r="G577" s="295"/>
      <c r="H577" s="296">
        <f t="shared" si="102"/>
        <v>400</v>
      </c>
      <c r="I577" s="296">
        <f t="shared" si="102"/>
        <v>-239.3</v>
      </c>
      <c r="J577" s="228">
        <f t="shared" si="95"/>
        <v>160.69999999999999</v>
      </c>
      <c r="K577" s="296">
        <f t="shared" si="103"/>
        <v>400</v>
      </c>
      <c r="L577" s="296">
        <f t="shared" si="103"/>
        <v>400</v>
      </c>
    </row>
    <row r="578" spans="1:12" ht="15" customHeight="1">
      <c r="A578" s="224" t="s">
        <v>30</v>
      </c>
      <c r="B578" s="110" t="s">
        <v>395</v>
      </c>
      <c r="C578" s="295" t="s">
        <v>13</v>
      </c>
      <c r="D578" s="295" t="s">
        <v>47</v>
      </c>
      <c r="E578" s="295" t="s">
        <v>690</v>
      </c>
      <c r="F578" s="295" t="s">
        <v>31</v>
      </c>
      <c r="G578" s="295"/>
      <c r="H578" s="296">
        <f t="shared" si="102"/>
        <v>400</v>
      </c>
      <c r="I578" s="296">
        <f t="shared" si="102"/>
        <v>-239.3</v>
      </c>
      <c r="J578" s="228">
        <f t="shared" si="95"/>
        <v>160.69999999999999</v>
      </c>
      <c r="K578" s="296">
        <f t="shared" si="103"/>
        <v>400</v>
      </c>
      <c r="L578" s="296">
        <f t="shared" si="103"/>
        <v>400</v>
      </c>
    </row>
    <row r="579" spans="1:12">
      <c r="A579" s="224" t="s">
        <v>48</v>
      </c>
      <c r="B579" s="110" t="s">
        <v>395</v>
      </c>
      <c r="C579" s="295" t="s">
        <v>13</v>
      </c>
      <c r="D579" s="295" t="s">
        <v>47</v>
      </c>
      <c r="E579" s="295" t="s">
        <v>690</v>
      </c>
      <c r="F579" s="295" t="s">
        <v>49</v>
      </c>
      <c r="G579" s="295"/>
      <c r="H579" s="296">
        <f t="shared" si="102"/>
        <v>400</v>
      </c>
      <c r="I579" s="296">
        <f t="shared" si="102"/>
        <v>-239.3</v>
      </c>
      <c r="J579" s="228">
        <f t="shared" si="95"/>
        <v>160.69999999999999</v>
      </c>
      <c r="K579" s="296">
        <f t="shared" si="103"/>
        <v>400</v>
      </c>
      <c r="L579" s="296">
        <f t="shared" si="103"/>
        <v>400</v>
      </c>
    </row>
    <row r="580" spans="1:12">
      <c r="A580" s="224" t="s">
        <v>9</v>
      </c>
      <c r="B580" s="110" t="s">
        <v>395</v>
      </c>
      <c r="C580" s="295" t="s">
        <v>13</v>
      </c>
      <c r="D580" s="295" t="s">
        <v>47</v>
      </c>
      <c r="E580" s="295" t="s">
        <v>690</v>
      </c>
      <c r="F580" s="295" t="s">
        <v>49</v>
      </c>
      <c r="G580" s="295" t="s">
        <v>10</v>
      </c>
      <c r="H580" s="229">
        <v>400</v>
      </c>
      <c r="I580" s="229">
        <v>-239.3</v>
      </c>
      <c r="J580" s="228">
        <f t="shared" si="95"/>
        <v>160.69999999999999</v>
      </c>
      <c r="K580" s="120">
        <v>400</v>
      </c>
      <c r="L580" s="120">
        <v>400</v>
      </c>
    </row>
    <row r="581" spans="1:12" ht="16.5" customHeight="1">
      <c r="A581" s="36" t="s">
        <v>50</v>
      </c>
      <c r="B581" s="111" t="s">
        <v>395</v>
      </c>
      <c r="C581" s="178" t="s">
        <v>13</v>
      </c>
      <c r="D581" s="178" t="s">
        <v>51</v>
      </c>
      <c r="E581" s="178"/>
      <c r="F581" s="178"/>
      <c r="G581" s="178"/>
      <c r="H581" s="226">
        <f>H582</f>
        <v>870</v>
      </c>
      <c r="I581" s="226">
        <f>I582</f>
        <v>0</v>
      </c>
      <c r="J581" s="228">
        <f t="shared" ref="J581:J589" si="104">H581+I581</f>
        <v>870</v>
      </c>
      <c r="K581" s="226">
        <f>K582</f>
        <v>792</v>
      </c>
      <c r="L581" s="226">
        <f>L582</f>
        <v>670</v>
      </c>
    </row>
    <row r="582" spans="1:12" ht="27" customHeight="1">
      <c r="A582" s="98" t="s">
        <v>16</v>
      </c>
      <c r="B582" s="111" t="s">
        <v>395</v>
      </c>
      <c r="C582" s="178" t="s">
        <v>13</v>
      </c>
      <c r="D582" s="178" t="s">
        <v>51</v>
      </c>
      <c r="E582" s="178" t="s">
        <v>651</v>
      </c>
      <c r="F582" s="178"/>
      <c r="G582" s="178"/>
      <c r="H582" s="296">
        <f t="shared" ref="H582:I585" si="105">H587+H591</f>
        <v>870</v>
      </c>
      <c r="I582" s="296">
        <f t="shared" si="105"/>
        <v>0</v>
      </c>
      <c r="J582" s="228">
        <f t="shared" si="104"/>
        <v>870</v>
      </c>
      <c r="K582" s="296">
        <f>K587+K591</f>
        <v>792</v>
      </c>
      <c r="L582" s="296">
        <f>L587+L591</f>
        <v>670</v>
      </c>
    </row>
    <row r="583" spans="1:12" ht="62.25" customHeight="1">
      <c r="A583" s="20" t="s">
        <v>55</v>
      </c>
      <c r="B583" s="75" t="s">
        <v>395</v>
      </c>
      <c r="C583" s="295" t="s">
        <v>13</v>
      </c>
      <c r="D583" s="295" t="s">
        <v>51</v>
      </c>
      <c r="E583" s="223" t="s">
        <v>656</v>
      </c>
      <c r="F583" s="295"/>
      <c r="G583" s="295"/>
      <c r="H583" s="296">
        <f t="shared" si="105"/>
        <v>860</v>
      </c>
      <c r="I583" s="296">
        <f t="shared" si="105"/>
        <v>0</v>
      </c>
      <c r="J583" s="228">
        <f t="shared" si="104"/>
        <v>860</v>
      </c>
      <c r="K583" s="296">
        <f t="shared" ref="K583:L585" si="106">K584</f>
        <v>0</v>
      </c>
      <c r="L583" s="296">
        <f t="shared" si="106"/>
        <v>0</v>
      </c>
    </row>
    <row r="584" spans="1:12" ht="28.5" customHeight="1">
      <c r="A584" s="224" t="s">
        <v>35</v>
      </c>
      <c r="B584" s="110" t="s">
        <v>395</v>
      </c>
      <c r="C584" s="295" t="s">
        <v>13</v>
      </c>
      <c r="D584" s="295" t="s">
        <v>51</v>
      </c>
      <c r="E584" s="223" t="s">
        <v>656</v>
      </c>
      <c r="F584" s="295" t="s">
        <v>27</v>
      </c>
      <c r="G584" s="295"/>
      <c r="H584" s="296">
        <f t="shared" si="105"/>
        <v>860</v>
      </c>
      <c r="I584" s="296">
        <f t="shared" si="105"/>
        <v>0</v>
      </c>
      <c r="J584" s="228">
        <f t="shared" si="104"/>
        <v>860</v>
      </c>
      <c r="K584" s="296">
        <f t="shared" si="106"/>
        <v>0</v>
      </c>
      <c r="L584" s="296">
        <f t="shared" si="106"/>
        <v>0</v>
      </c>
    </row>
    <row r="585" spans="1:12" ht="37.5" customHeight="1">
      <c r="A585" s="224" t="s">
        <v>28</v>
      </c>
      <c r="B585" s="110" t="s">
        <v>395</v>
      </c>
      <c r="C585" s="295" t="s">
        <v>13</v>
      </c>
      <c r="D585" s="295" t="s">
        <v>51</v>
      </c>
      <c r="E585" s="223" t="s">
        <v>656</v>
      </c>
      <c r="F585" s="295" t="s">
        <v>29</v>
      </c>
      <c r="G585" s="295"/>
      <c r="H585" s="296">
        <f t="shared" si="105"/>
        <v>860</v>
      </c>
      <c r="I585" s="296">
        <f t="shared" si="105"/>
        <v>0</v>
      </c>
      <c r="J585" s="228">
        <f t="shared" si="104"/>
        <v>860</v>
      </c>
      <c r="K585" s="296">
        <f t="shared" si="106"/>
        <v>0</v>
      </c>
      <c r="L585" s="296">
        <f t="shared" si="106"/>
        <v>0</v>
      </c>
    </row>
    <row r="586" spans="1:12" ht="12.75" hidden="1" customHeight="1">
      <c r="A586" s="224" t="s">
        <v>9</v>
      </c>
      <c r="B586" s="110" t="s">
        <v>395</v>
      </c>
      <c r="C586" s="295" t="s">
        <v>13</v>
      </c>
      <c r="D586" s="295" t="s">
        <v>51</v>
      </c>
      <c r="E586" s="223" t="s">
        <v>656</v>
      </c>
      <c r="F586" s="295" t="s">
        <v>29</v>
      </c>
      <c r="G586" s="295" t="s">
        <v>10</v>
      </c>
      <c r="H586" s="229"/>
      <c r="I586" s="229"/>
      <c r="J586" s="228">
        <f t="shared" si="104"/>
        <v>0</v>
      </c>
      <c r="K586" s="120"/>
      <c r="L586" s="120"/>
    </row>
    <row r="587" spans="1:12" ht="25.5" customHeight="1">
      <c r="A587" s="21" t="s">
        <v>56</v>
      </c>
      <c r="B587" s="110" t="s">
        <v>395</v>
      </c>
      <c r="C587" s="178" t="s">
        <v>13</v>
      </c>
      <c r="D587" s="178" t="s">
        <v>51</v>
      </c>
      <c r="E587" s="22" t="s">
        <v>691</v>
      </c>
      <c r="F587" s="178"/>
      <c r="G587" s="178"/>
      <c r="H587" s="296">
        <f t="shared" ref="H587:I589" si="107">H588</f>
        <v>160</v>
      </c>
      <c r="I587" s="296">
        <f t="shared" si="107"/>
        <v>0</v>
      </c>
      <c r="J587" s="228">
        <f t="shared" si="104"/>
        <v>160</v>
      </c>
      <c r="K587" s="296">
        <f t="shared" ref="K587:L589" si="108">K588</f>
        <v>160</v>
      </c>
      <c r="L587" s="296">
        <f t="shared" si="108"/>
        <v>160</v>
      </c>
    </row>
    <row r="588" spans="1:12" ht="27.75" customHeight="1">
      <c r="A588" s="224" t="s">
        <v>35</v>
      </c>
      <c r="B588" s="110" t="s">
        <v>395</v>
      </c>
      <c r="C588" s="295" t="s">
        <v>13</v>
      </c>
      <c r="D588" s="295" t="s">
        <v>51</v>
      </c>
      <c r="E588" s="223" t="s">
        <v>691</v>
      </c>
      <c r="F588" s="295" t="s">
        <v>27</v>
      </c>
      <c r="G588" s="295"/>
      <c r="H588" s="296">
        <f t="shared" si="107"/>
        <v>160</v>
      </c>
      <c r="I588" s="296">
        <f t="shared" si="107"/>
        <v>0</v>
      </c>
      <c r="J588" s="228">
        <f t="shared" si="104"/>
        <v>160</v>
      </c>
      <c r="K588" s="296">
        <f t="shared" si="108"/>
        <v>160</v>
      </c>
      <c r="L588" s="296">
        <f t="shared" si="108"/>
        <v>160</v>
      </c>
    </row>
    <row r="589" spans="1:12" ht="38.25" customHeight="1">
      <c r="A589" s="224" t="s">
        <v>28</v>
      </c>
      <c r="B589" s="110" t="s">
        <v>395</v>
      </c>
      <c r="C589" s="295" t="s">
        <v>13</v>
      </c>
      <c r="D589" s="295" t="s">
        <v>51</v>
      </c>
      <c r="E589" s="223" t="s">
        <v>691</v>
      </c>
      <c r="F589" s="295" t="s">
        <v>29</v>
      </c>
      <c r="G589" s="295"/>
      <c r="H589" s="296">
        <f t="shared" si="107"/>
        <v>160</v>
      </c>
      <c r="I589" s="296">
        <f t="shared" si="107"/>
        <v>0</v>
      </c>
      <c r="J589" s="228">
        <f t="shared" si="104"/>
        <v>160</v>
      </c>
      <c r="K589" s="296">
        <f t="shared" si="108"/>
        <v>160</v>
      </c>
      <c r="L589" s="296">
        <f t="shared" si="108"/>
        <v>160</v>
      </c>
    </row>
    <row r="590" spans="1:12">
      <c r="A590" s="224" t="s">
        <v>9</v>
      </c>
      <c r="B590" s="110" t="s">
        <v>395</v>
      </c>
      <c r="C590" s="295" t="s">
        <v>13</v>
      </c>
      <c r="D590" s="295" t="s">
        <v>51</v>
      </c>
      <c r="E590" s="223" t="s">
        <v>691</v>
      </c>
      <c r="F590" s="295" t="s">
        <v>29</v>
      </c>
      <c r="G590" s="295" t="s">
        <v>10</v>
      </c>
      <c r="H590" s="229">
        <v>160</v>
      </c>
      <c r="I590" s="229"/>
      <c r="J590" s="228">
        <f t="shared" si="95"/>
        <v>160</v>
      </c>
      <c r="K590" s="120">
        <v>160</v>
      </c>
      <c r="L590" s="120">
        <v>160</v>
      </c>
    </row>
    <row r="591" spans="1:12" ht="63" customHeight="1">
      <c r="A591" s="224" t="s">
        <v>244</v>
      </c>
      <c r="B591" s="110" t="s">
        <v>395</v>
      </c>
      <c r="C591" s="295" t="s">
        <v>13</v>
      </c>
      <c r="D591" s="295" t="s">
        <v>51</v>
      </c>
      <c r="E591" s="223" t="s">
        <v>692</v>
      </c>
      <c r="F591" s="295"/>
      <c r="G591" s="295"/>
      <c r="H591" s="296">
        <f>H592+H595</f>
        <v>710</v>
      </c>
      <c r="I591" s="296">
        <f>I592+I595</f>
        <v>0</v>
      </c>
      <c r="J591" s="228">
        <f t="shared" si="95"/>
        <v>710</v>
      </c>
      <c r="K591" s="296">
        <f>K592+K595</f>
        <v>632</v>
      </c>
      <c r="L591" s="296">
        <f>L592+L595</f>
        <v>510</v>
      </c>
    </row>
    <row r="592" spans="1:12" ht="28.5" customHeight="1">
      <c r="A592" s="224" t="s">
        <v>35</v>
      </c>
      <c r="B592" s="110" t="s">
        <v>395</v>
      </c>
      <c r="C592" s="295" t="s">
        <v>13</v>
      </c>
      <c r="D592" s="295" t="s">
        <v>51</v>
      </c>
      <c r="E592" s="223" t="s">
        <v>692</v>
      </c>
      <c r="F592" s="295" t="s">
        <v>27</v>
      </c>
      <c r="G592" s="295"/>
      <c r="H592" s="296">
        <f t="shared" ref="H592:L593" si="109">H593</f>
        <v>700</v>
      </c>
      <c r="I592" s="296">
        <f t="shared" si="109"/>
        <v>0</v>
      </c>
      <c r="J592" s="228">
        <f t="shared" si="95"/>
        <v>700</v>
      </c>
      <c r="K592" s="296">
        <f t="shared" si="109"/>
        <v>632</v>
      </c>
      <c r="L592" s="296">
        <f t="shared" si="109"/>
        <v>510</v>
      </c>
    </row>
    <row r="593" spans="1:12" ht="36.75" customHeight="1">
      <c r="A593" s="224" t="s">
        <v>28</v>
      </c>
      <c r="B593" s="110" t="s">
        <v>395</v>
      </c>
      <c r="C593" s="295" t="s">
        <v>13</v>
      </c>
      <c r="D593" s="295" t="s">
        <v>51</v>
      </c>
      <c r="E593" s="223" t="s">
        <v>692</v>
      </c>
      <c r="F593" s="295" t="s">
        <v>29</v>
      </c>
      <c r="G593" s="295"/>
      <c r="H593" s="296">
        <f t="shared" si="109"/>
        <v>700</v>
      </c>
      <c r="I593" s="296">
        <f t="shared" si="109"/>
        <v>0</v>
      </c>
      <c r="J593" s="228">
        <f t="shared" si="95"/>
        <v>700</v>
      </c>
      <c r="K593" s="296">
        <f t="shared" si="109"/>
        <v>632</v>
      </c>
      <c r="L593" s="296">
        <f t="shared" si="109"/>
        <v>510</v>
      </c>
    </row>
    <row r="594" spans="1:12">
      <c r="A594" s="224" t="s">
        <v>9</v>
      </c>
      <c r="B594" s="110" t="s">
        <v>395</v>
      </c>
      <c r="C594" s="295" t="s">
        <v>13</v>
      </c>
      <c r="D594" s="295" t="s">
        <v>51</v>
      </c>
      <c r="E594" s="223" t="s">
        <v>692</v>
      </c>
      <c r="F594" s="295" t="s">
        <v>29</v>
      </c>
      <c r="G594" s="295" t="s">
        <v>10</v>
      </c>
      <c r="H594" s="229">
        <v>700</v>
      </c>
      <c r="I594" s="229"/>
      <c r="J594" s="228">
        <f t="shared" si="95"/>
        <v>700</v>
      </c>
      <c r="K594" s="120">
        <v>632</v>
      </c>
      <c r="L594" s="120">
        <v>510</v>
      </c>
    </row>
    <row r="595" spans="1:12" ht="12.75" customHeight="1">
      <c r="A595" s="224" t="s">
        <v>30</v>
      </c>
      <c r="B595" s="110" t="s">
        <v>395</v>
      </c>
      <c r="C595" s="295" t="s">
        <v>13</v>
      </c>
      <c r="D595" s="295" t="s">
        <v>51</v>
      </c>
      <c r="E595" s="223" t="s">
        <v>692</v>
      </c>
      <c r="F595" s="295" t="s">
        <v>31</v>
      </c>
      <c r="G595" s="295"/>
      <c r="H595" s="296">
        <f t="shared" ref="H595:L596" si="110">H596</f>
        <v>10</v>
      </c>
      <c r="I595" s="296">
        <f t="shared" si="110"/>
        <v>0</v>
      </c>
      <c r="J595" s="228">
        <f t="shared" si="95"/>
        <v>10</v>
      </c>
      <c r="K595" s="296">
        <f t="shared" si="110"/>
        <v>0</v>
      </c>
      <c r="L595" s="296">
        <f t="shared" si="110"/>
        <v>0</v>
      </c>
    </row>
    <row r="596" spans="1:12" ht="15" customHeight="1">
      <c r="A596" s="224" t="s">
        <v>32</v>
      </c>
      <c r="B596" s="110" t="s">
        <v>395</v>
      </c>
      <c r="C596" s="295" t="s">
        <v>13</v>
      </c>
      <c r="D596" s="295" t="s">
        <v>51</v>
      </c>
      <c r="E596" s="223" t="s">
        <v>692</v>
      </c>
      <c r="F596" s="295" t="s">
        <v>33</v>
      </c>
      <c r="G596" s="295"/>
      <c r="H596" s="296">
        <f t="shared" si="110"/>
        <v>10</v>
      </c>
      <c r="I596" s="296">
        <f t="shared" si="110"/>
        <v>0</v>
      </c>
      <c r="J596" s="228">
        <f t="shared" si="95"/>
        <v>10</v>
      </c>
      <c r="K596" s="296">
        <f t="shared" si="110"/>
        <v>0</v>
      </c>
      <c r="L596" s="296">
        <f t="shared" si="110"/>
        <v>0</v>
      </c>
    </row>
    <row r="597" spans="1:12">
      <c r="A597" s="224" t="s">
        <v>9</v>
      </c>
      <c r="B597" s="110" t="s">
        <v>395</v>
      </c>
      <c r="C597" s="295" t="s">
        <v>13</v>
      </c>
      <c r="D597" s="295" t="s">
        <v>51</v>
      </c>
      <c r="E597" s="223" t="s">
        <v>692</v>
      </c>
      <c r="F597" s="295" t="s">
        <v>33</v>
      </c>
      <c r="G597" s="295" t="s">
        <v>10</v>
      </c>
      <c r="H597" s="229">
        <v>10</v>
      </c>
      <c r="I597" s="229"/>
      <c r="J597" s="228">
        <f t="shared" si="95"/>
        <v>10</v>
      </c>
      <c r="K597" s="120"/>
      <c r="L597" s="120"/>
    </row>
    <row r="598" spans="1:12">
      <c r="A598" s="21" t="s">
        <v>397</v>
      </c>
      <c r="B598" s="110" t="s">
        <v>395</v>
      </c>
      <c r="C598" s="24" t="s">
        <v>58</v>
      </c>
      <c r="D598" s="24"/>
      <c r="E598" s="22"/>
      <c r="F598" s="24"/>
      <c r="G598" s="24"/>
      <c r="H598" s="226">
        <f>H599</f>
        <v>1507.4</v>
      </c>
      <c r="I598" s="226">
        <f>I599</f>
        <v>0</v>
      </c>
      <c r="J598" s="228">
        <f t="shared" si="95"/>
        <v>1507.4</v>
      </c>
      <c r="K598" s="226">
        <f>K599</f>
        <v>1646.2</v>
      </c>
      <c r="L598" s="226">
        <f>L599</f>
        <v>1704.3</v>
      </c>
    </row>
    <row r="599" spans="1:12" ht="12.75" customHeight="1">
      <c r="A599" s="21" t="s">
        <v>175</v>
      </c>
      <c r="B599" s="110" t="s">
        <v>395</v>
      </c>
      <c r="C599" s="24" t="s">
        <v>58</v>
      </c>
      <c r="D599" s="24" t="s">
        <v>59</v>
      </c>
      <c r="E599" s="22"/>
      <c r="F599" s="24"/>
      <c r="G599" s="24"/>
      <c r="H599" s="226">
        <f>H600+H606</f>
        <v>1507.4</v>
      </c>
      <c r="I599" s="226">
        <f>I600+I606</f>
        <v>0</v>
      </c>
      <c r="J599" s="228">
        <f t="shared" si="95"/>
        <v>1507.4</v>
      </c>
      <c r="K599" s="226">
        <f>K600+K606</f>
        <v>1646.2</v>
      </c>
      <c r="L599" s="226">
        <f>L600+L606</f>
        <v>1704.3</v>
      </c>
    </row>
    <row r="600" spans="1:12" ht="25.5" hidden="1" customHeight="1">
      <c r="A600" s="23" t="s">
        <v>16</v>
      </c>
      <c r="B600" s="110" t="s">
        <v>395</v>
      </c>
      <c r="C600" s="24" t="s">
        <v>58</v>
      </c>
      <c r="D600" s="24" t="s">
        <v>59</v>
      </c>
      <c r="E600" s="25" t="s">
        <v>203</v>
      </c>
      <c r="F600" s="24"/>
      <c r="G600" s="24"/>
      <c r="H600" s="226">
        <f>H601</f>
        <v>0</v>
      </c>
      <c r="I600" s="226"/>
      <c r="J600" s="228">
        <f t="shared" si="95"/>
        <v>0</v>
      </c>
      <c r="K600" s="118"/>
      <c r="L600" s="118"/>
    </row>
    <row r="601" spans="1:12" ht="54.75" hidden="1" customHeight="1">
      <c r="A601" s="26" t="s">
        <v>60</v>
      </c>
      <c r="B601" s="74" t="s">
        <v>395</v>
      </c>
      <c r="C601" s="27" t="s">
        <v>58</v>
      </c>
      <c r="D601" s="27" t="s">
        <v>59</v>
      </c>
      <c r="E601" s="223" t="s">
        <v>260</v>
      </c>
      <c r="F601" s="27"/>
      <c r="G601" s="27"/>
      <c r="H601" s="296">
        <f>H602</f>
        <v>0</v>
      </c>
      <c r="I601" s="296"/>
      <c r="J601" s="228">
        <f t="shared" ref="J601:J664" si="111">H601+I601</f>
        <v>0</v>
      </c>
      <c r="K601" s="118"/>
      <c r="L601" s="118"/>
    </row>
    <row r="602" spans="1:12" ht="12.75" hidden="1" customHeight="1">
      <c r="A602" s="26" t="s">
        <v>61</v>
      </c>
      <c r="B602" s="74" t="s">
        <v>395</v>
      </c>
      <c r="C602" s="27" t="s">
        <v>58</v>
      </c>
      <c r="D602" s="27" t="s">
        <v>59</v>
      </c>
      <c r="E602" s="223" t="s">
        <v>260</v>
      </c>
      <c r="F602" s="27" t="s">
        <v>62</v>
      </c>
      <c r="G602" s="27"/>
      <c r="H602" s="296">
        <f>H603</f>
        <v>0</v>
      </c>
      <c r="I602" s="296"/>
      <c r="J602" s="228">
        <f t="shared" si="111"/>
        <v>0</v>
      </c>
      <c r="K602" s="118"/>
      <c r="L602" s="118"/>
    </row>
    <row r="603" spans="1:12" ht="12.75" hidden="1" customHeight="1">
      <c r="A603" s="26" t="s">
        <v>63</v>
      </c>
      <c r="B603" s="74" t="s">
        <v>395</v>
      </c>
      <c r="C603" s="27" t="s">
        <v>58</v>
      </c>
      <c r="D603" s="27" t="s">
        <v>59</v>
      </c>
      <c r="E603" s="223" t="s">
        <v>260</v>
      </c>
      <c r="F603" s="27" t="s">
        <v>64</v>
      </c>
      <c r="G603" s="27"/>
      <c r="H603" s="296">
        <f>H604+H605</f>
        <v>0</v>
      </c>
      <c r="I603" s="296"/>
      <c r="J603" s="228">
        <f t="shared" si="111"/>
        <v>0</v>
      </c>
      <c r="K603" s="118"/>
      <c r="L603" s="118"/>
    </row>
    <row r="604" spans="1:12" ht="12.75" hidden="1" customHeight="1">
      <c r="A604" s="26" t="s">
        <v>11</v>
      </c>
      <c r="B604" s="74" t="s">
        <v>395</v>
      </c>
      <c r="C604" s="27" t="s">
        <v>58</v>
      </c>
      <c r="D604" s="27" t="s">
        <v>59</v>
      </c>
      <c r="E604" s="223" t="s">
        <v>260</v>
      </c>
      <c r="F604" s="27" t="s">
        <v>64</v>
      </c>
      <c r="G604" s="27" t="s">
        <v>12</v>
      </c>
      <c r="H604" s="229"/>
      <c r="I604" s="229"/>
      <c r="J604" s="228">
        <f t="shared" si="111"/>
        <v>0</v>
      </c>
      <c r="K604" s="118"/>
      <c r="L604" s="118"/>
    </row>
    <row r="605" spans="1:12" ht="12.75" hidden="1" customHeight="1">
      <c r="A605" s="26" t="s">
        <v>628</v>
      </c>
      <c r="B605" s="74" t="s">
        <v>395</v>
      </c>
      <c r="C605" s="27" t="s">
        <v>58</v>
      </c>
      <c r="D605" s="27" t="s">
        <v>59</v>
      </c>
      <c r="E605" s="223" t="s">
        <v>260</v>
      </c>
      <c r="F605" s="27" t="s">
        <v>64</v>
      </c>
      <c r="G605" s="27" t="s">
        <v>197</v>
      </c>
      <c r="H605" s="229"/>
      <c r="I605" s="229"/>
      <c r="J605" s="228">
        <f t="shared" si="111"/>
        <v>0</v>
      </c>
      <c r="K605" s="118"/>
      <c r="L605" s="118"/>
    </row>
    <row r="606" spans="1:12" ht="24.75" customHeight="1">
      <c r="A606" s="23" t="s">
        <v>16</v>
      </c>
      <c r="B606" s="110" t="s">
        <v>395</v>
      </c>
      <c r="C606" s="24" t="s">
        <v>58</v>
      </c>
      <c r="D606" s="24" t="s">
        <v>59</v>
      </c>
      <c r="E606" s="25" t="s">
        <v>651</v>
      </c>
      <c r="F606" s="24"/>
      <c r="G606" s="24"/>
      <c r="H606" s="120">
        <f t="shared" ref="H606:I608" si="112">H607</f>
        <v>1507.4</v>
      </c>
      <c r="I606" s="120">
        <f t="shared" si="112"/>
        <v>0</v>
      </c>
      <c r="J606" s="228">
        <f t="shared" si="111"/>
        <v>1507.4</v>
      </c>
      <c r="K606" s="120">
        <f t="shared" ref="K606:L608" si="113">K607</f>
        <v>1646.2</v>
      </c>
      <c r="L606" s="120">
        <f t="shared" si="113"/>
        <v>1704.3</v>
      </c>
    </row>
    <row r="607" spans="1:12" ht="48.75" customHeight="1">
      <c r="A607" s="26" t="s">
        <v>60</v>
      </c>
      <c r="B607" s="74" t="s">
        <v>395</v>
      </c>
      <c r="C607" s="27" t="s">
        <v>58</v>
      </c>
      <c r="D607" s="27" t="s">
        <v>59</v>
      </c>
      <c r="E607" s="223" t="s">
        <v>693</v>
      </c>
      <c r="F607" s="27"/>
      <c r="G607" s="27"/>
      <c r="H607" s="120">
        <f t="shared" si="112"/>
        <v>1507.4</v>
      </c>
      <c r="I607" s="120">
        <f t="shared" si="112"/>
        <v>0</v>
      </c>
      <c r="J607" s="228">
        <f t="shared" si="111"/>
        <v>1507.4</v>
      </c>
      <c r="K607" s="120">
        <f t="shared" si="113"/>
        <v>1646.2</v>
      </c>
      <c r="L607" s="120">
        <f t="shared" si="113"/>
        <v>1704.3</v>
      </c>
    </row>
    <row r="608" spans="1:12">
      <c r="A608" s="26" t="s">
        <v>61</v>
      </c>
      <c r="B608" s="74" t="s">
        <v>395</v>
      </c>
      <c r="C608" s="27" t="s">
        <v>58</v>
      </c>
      <c r="D608" s="27" t="s">
        <v>59</v>
      </c>
      <c r="E608" s="223" t="s">
        <v>693</v>
      </c>
      <c r="F608" s="27" t="s">
        <v>62</v>
      </c>
      <c r="G608" s="27"/>
      <c r="H608" s="120">
        <f t="shared" si="112"/>
        <v>1507.4</v>
      </c>
      <c r="I608" s="120">
        <f t="shared" si="112"/>
        <v>0</v>
      </c>
      <c r="J608" s="228">
        <f t="shared" si="111"/>
        <v>1507.4</v>
      </c>
      <c r="K608" s="120">
        <f t="shared" si="113"/>
        <v>1646.2</v>
      </c>
      <c r="L608" s="120">
        <f t="shared" si="113"/>
        <v>1704.3</v>
      </c>
    </row>
    <row r="609" spans="1:17">
      <c r="A609" s="26" t="s">
        <v>63</v>
      </c>
      <c r="B609" s="74" t="s">
        <v>395</v>
      </c>
      <c r="C609" s="27" t="s">
        <v>58</v>
      </c>
      <c r="D609" s="27" t="s">
        <v>59</v>
      </c>
      <c r="E609" s="223" t="s">
        <v>693</v>
      </c>
      <c r="F609" s="27" t="s">
        <v>64</v>
      </c>
      <c r="G609" s="27"/>
      <c r="H609" s="120">
        <f>H610+H611</f>
        <v>1507.4</v>
      </c>
      <c r="I609" s="120">
        <f>I610+I611</f>
        <v>0</v>
      </c>
      <c r="J609" s="228">
        <f t="shared" si="111"/>
        <v>1507.4</v>
      </c>
      <c r="K609" s="120">
        <f>K610+K611</f>
        <v>1646.2</v>
      </c>
      <c r="L609" s="120">
        <f>L610+L611</f>
        <v>1704.3</v>
      </c>
    </row>
    <row r="610" spans="1:17" ht="12.75" customHeight="1">
      <c r="A610" s="26" t="s">
        <v>11</v>
      </c>
      <c r="B610" s="74" t="s">
        <v>395</v>
      </c>
      <c r="C610" s="27" t="s">
        <v>58</v>
      </c>
      <c r="D610" s="27" t="s">
        <v>59</v>
      </c>
      <c r="E610" s="223" t="s">
        <v>693</v>
      </c>
      <c r="F610" s="27" t="s">
        <v>64</v>
      </c>
      <c r="G610" s="27" t="s">
        <v>12</v>
      </c>
      <c r="H610" s="229"/>
      <c r="I610" s="229"/>
      <c r="J610" s="228">
        <f t="shared" si="111"/>
        <v>0</v>
      </c>
      <c r="K610" s="118"/>
      <c r="L610" s="120"/>
    </row>
    <row r="611" spans="1:17">
      <c r="A611" s="26" t="s">
        <v>628</v>
      </c>
      <c r="B611" s="74" t="s">
        <v>395</v>
      </c>
      <c r="C611" s="27" t="s">
        <v>58</v>
      </c>
      <c r="D611" s="27" t="s">
        <v>59</v>
      </c>
      <c r="E611" s="223" t="s">
        <v>693</v>
      </c>
      <c r="F611" s="27" t="s">
        <v>64</v>
      </c>
      <c r="G611" s="27" t="s">
        <v>197</v>
      </c>
      <c r="H611" s="120">
        <v>1507.4</v>
      </c>
      <c r="I611" s="120"/>
      <c r="J611" s="228">
        <f t="shared" si="111"/>
        <v>1507.4</v>
      </c>
      <c r="K611" s="120">
        <v>1646.2</v>
      </c>
      <c r="L611" s="120">
        <v>1704.3</v>
      </c>
      <c r="M611" s="264" t="e">
        <f>#REF!+#REF!+#REF!+#REF!+#REF!+#REF!</f>
        <v>#REF!</v>
      </c>
    </row>
    <row r="612" spans="1:17" ht="25.5">
      <c r="A612" s="23" t="s">
        <v>398</v>
      </c>
      <c r="B612" s="77" t="s">
        <v>395</v>
      </c>
      <c r="C612" s="24" t="s">
        <v>186</v>
      </c>
      <c r="D612" s="24"/>
      <c r="E612" s="22"/>
      <c r="F612" s="24"/>
      <c r="G612" s="24"/>
      <c r="H612" s="318">
        <f t="shared" ref="H612:L617" si="114">H613</f>
        <v>60</v>
      </c>
      <c r="I612" s="318">
        <f t="shared" si="114"/>
        <v>0</v>
      </c>
      <c r="J612" s="228">
        <f t="shared" si="111"/>
        <v>60</v>
      </c>
      <c r="K612" s="318">
        <f t="shared" si="114"/>
        <v>0</v>
      </c>
      <c r="L612" s="318">
        <f t="shared" si="114"/>
        <v>0</v>
      </c>
      <c r="O612" s="264">
        <f>H612+H619+H631+H664+H690</f>
        <v>11191.9</v>
      </c>
      <c r="P612" s="264">
        <f>K612+K619+K631+K664+K690</f>
        <v>9155.9</v>
      </c>
      <c r="Q612" s="264">
        <f>L612+L619+L631+L664+L690</f>
        <v>9155.7999999999993</v>
      </c>
    </row>
    <row r="613" spans="1:17" ht="37.5" customHeight="1">
      <c r="A613" s="23" t="s">
        <v>187</v>
      </c>
      <c r="B613" s="77" t="s">
        <v>395</v>
      </c>
      <c r="C613" s="24" t="s">
        <v>186</v>
      </c>
      <c r="D613" s="24" t="s">
        <v>188</v>
      </c>
      <c r="E613" s="22"/>
      <c r="F613" s="24"/>
      <c r="G613" s="24"/>
      <c r="H613" s="318">
        <f t="shared" si="114"/>
        <v>60</v>
      </c>
      <c r="I613" s="318">
        <f t="shared" si="114"/>
        <v>0</v>
      </c>
      <c r="J613" s="228">
        <f t="shared" si="111"/>
        <v>60</v>
      </c>
      <c r="K613" s="318">
        <f t="shared" si="114"/>
        <v>0</v>
      </c>
      <c r="L613" s="318">
        <f t="shared" si="114"/>
        <v>0</v>
      </c>
      <c r="O613" s="264">
        <f>H618+H619+H638+H664+H611</f>
        <v>8179.1</v>
      </c>
      <c r="P613" s="264">
        <f>K618+K619+K638+K664+K611</f>
        <v>6281.9</v>
      </c>
      <c r="Q613" s="264">
        <f>L618+L619+L638+L664+L611</f>
        <v>6339.9</v>
      </c>
    </row>
    <row r="614" spans="1:17" ht="25.5">
      <c r="A614" s="36" t="s">
        <v>16</v>
      </c>
      <c r="B614" s="111" t="s">
        <v>395</v>
      </c>
      <c r="C614" s="24" t="s">
        <v>186</v>
      </c>
      <c r="D614" s="24" t="s">
        <v>188</v>
      </c>
      <c r="E614" s="22" t="s">
        <v>651</v>
      </c>
      <c r="F614" s="24"/>
      <c r="G614" s="24"/>
      <c r="H614" s="318">
        <f t="shared" si="114"/>
        <v>60</v>
      </c>
      <c r="I614" s="318">
        <f t="shared" si="114"/>
        <v>0</v>
      </c>
      <c r="J614" s="228">
        <f t="shared" si="111"/>
        <v>60</v>
      </c>
      <c r="K614" s="318">
        <f t="shared" si="114"/>
        <v>0</v>
      </c>
      <c r="L614" s="318">
        <f t="shared" si="114"/>
        <v>0</v>
      </c>
      <c r="O614" s="264">
        <f>O613+H689</f>
        <v>12699.3</v>
      </c>
      <c r="P614" s="264">
        <f>P613+K689</f>
        <v>10802.099999999999</v>
      </c>
      <c r="Q614" s="264">
        <f>Q613+L689</f>
        <v>10860.099999999999</v>
      </c>
    </row>
    <row r="615" spans="1:17" ht="65.25" customHeight="1">
      <c r="A615" s="260" t="s">
        <v>880</v>
      </c>
      <c r="B615" s="101" t="s">
        <v>395</v>
      </c>
      <c r="C615" s="295" t="s">
        <v>186</v>
      </c>
      <c r="D615" s="295" t="s">
        <v>188</v>
      </c>
      <c r="E615" s="35" t="s">
        <v>697</v>
      </c>
      <c r="F615" s="295"/>
      <c r="G615" s="295"/>
      <c r="H615" s="296">
        <f t="shared" si="114"/>
        <v>60</v>
      </c>
      <c r="I615" s="296">
        <f t="shared" si="114"/>
        <v>0</v>
      </c>
      <c r="J615" s="228">
        <f t="shared" si="111"/>
        <v>60</v>
      </c>
      <c r="K615" s="296">
        <f t="shared" si="114"/>
        <v>0</v>
      </c>
      <c r="L615" s="296">
        <f t="shared" si="114"/>
        <v>0</v>
      </c>
    </row>
    <row r="616" spans="1:17">
      <c r="A616" s="26" t="s">
        <v>61</v>
      </c>
      <c r="B616" s="101" t="s">
        <v>395</v>
      </c>
      <c r="C616" s="295" t="s">
        <v>186</v>
      </c>
      <c r="D616" s="295" t="s">
        <v>188</v>
      </c>
      <c r="E616" s="35" t="s">
        <v>697</v>
      </c>
      <c r="F616" s="295" t="s">
        <v>62</v>
      </c>
      <c r="G616" s="295"/>
      <c r="H616" s="296">
        <f t="shared" si="114"/>
        <v>60</v>
      </c>
      <c r="I616" s="296">
        <f t="shared" si="114"/>
        <v>0</v>
      </c>
      <c r="J616" s="228">
        <f t="shared" si="111"/>
        <v>60</v>
      </c>
      <c r="K616" s="296">
        <f t="shared" si="114"/>
        <v>0</v>
      </c>
      <c r="L616" s="296">
        <f t="shared" si="114"/>
        <v>0</v>
      </c>
    </row>
    <row r="617" spans="1:17">
      <c r="A617" s="26" t="s">
        <v>77</v>
      </c>
      <c r="B617" s="101" t="s">
        <v>395</v>
      </c>
      <c r="C617" s="295" t="s">
        <v>186</v>
      </c>
      <c r="D617" s="295" t="s">
        <v>188</v>
      </c>
      <c r="E617" s="35" t="s">
        <v>697</v>
      </c>
      <c r="F617" s="295" t="s">
        <v>78</v>
      </c>
      <c r="G617" s="295"/>
      <c r="H617" s="296">
        <f t="shared" si="114"/>
        <v>60</v>
      </c>
      <c r="I617" s="296">
        <f t="shared" si="114"/>
        <v>0</v>
      </c>
      <c r="J617" s="228">
        <f t="shared" si="111"/>
        <v>60</v>
      </c>
      <c r="K617" s="296">
        <f t="shared" si="114"/>
        <v>0</v>
      </c>
      <c r="L617" s="296">
        <f t="shared" si="114"/>
        <v>0</v>
      </c>
    </row>
    <row r="618" spans="1:17">
      <c r="A618" s="224" t="s">
        <v>9</v>
      </c>
      <c r="B618" s="101" t="s">
        <v>395</v>
      </c>
      <c r="C618" s="295" t="s">
        <v>186</v>
      </c>
      <c r="D618" s="295" t="s">
        <v>188</v>
      </c>
      <c r="E618" s="35" t="s">
        <v>697</v>
      </c>
      <c r="F618" s="295" t="s">
        <v>78</v>
      </c>
      <c r="G618" s="295" t="s">
        <v>10</v>
      </c>
      <c r="H618" s="229">
        <v>60</v>
      </c>
      <c r="I618" s="229"/>
      <c r="J618" s="228">
        <f t="shared" si="111"/>
        <v>60</v>
      </c>
      <c r="K618" s="120"/>
      <c r="L618" s="120"/>
    </row>
    <row r="619" spans="1:17">
      <c r="A619" s="21" t="s">
        <v>71</v>
      </c>
      <c r="B619" s="101" t="s">
        <v>395</v>
      </c>
      <c r="C619" s="295" t="s">
        <v>186</v>
      </c>
      <c r="D619" s="295" t="s">
        <v>72</v>
      </c>
      <c r="E619" s="35"/>
      <c r="F619" s="295"/>
      <c r="G619" s="295"/>
      <c r="H619" s="229">
        <f>H620+H626</f>
        <v>5637</v>
      </c>
      <c r="I619" s="229">
        <f>I620+I626</f>
        <v>0</v>
      </c>
      <c r="J619" s="228">
        <f t="shared" si="111"/>
        <v>5637</v>
      </c>
      <c r="K619" s="229">
        <f>K620+K626</f>
        <v>4081</v>
      </c>
      <c r="L619" s="229">
        <f>L620+L626</f>
        <v>4080.9999999999995</v>
      </c>
    </row>
    <row r="620" spans="1:17" ht="92.25" customHeight="1">
      <c r="A620" s="251" t="s">
        <v>707</v>
      </c>
      <c r="B620" s="107" t="s">
        <v>395</v>
      </c>
      <c r="C620" s="60" t="s">
        <v>65</v>
      </c>
      <c r="D620" s="60" t="s">
        <v>72</v>
      </c>
      <c r="E620" s="60" t="s">
        <v>664</v>
      </c>
      <c r="F620" s="60"/>
      <c r="G620" s="60"/>
      <c r="H620" s="296">
        <f t="shared" ref="H620:I624" si="115">H621</f>
        <v>5637</v>
      </c>
      <c r="I620" s="296">
        <f t="shared" si="115"/>
        <v>0</v>
      </c>
      <c r="J620" s="228">
        <f t="shared" si="111"/>
        <v>5637</v>
      </c>
      <c r="K620" s="296">
        <f t="shared" ref="K620:L624" si="116">K621</f>
        <v>4081</v>
      </c>
      <c r="L620" s="296">
        <f t="shared" si="116"/>
        <v>4080.9999999999995</v>
      </c>
    </row>
    <row r="621" spans="1:17" ht="40.5" customHeight="1">
      <c r="A621" s="179" t="s">
        <v>665</v>
      </c>
      <c r="B621" s="227" t="s">
        <v>395</v>
      </c>
      <c r="C621" s="223" t="s">
        <v>65</v>
      </c>
      <c r="D621" s="223" t="s">
        <v>72</v>
      </c>
      <c r="E621" s="223" t="s">
        <v>667</v>
      </c>
      <c r="F621" s="223"/>
      <c r="G621" s="223"/>
      <c r="H621" s="296">
        <f t="shared" si="115"/>
        <v>5637</v>
      </c>
      <c r="I621" s="296">
        <f t="shared" si="115"/>
        <v>0</v>
      </c>
      <c r="J621" s="228">
        <f t="shared" si="111"/>
        <v>5637</v>
      </c>
      <c r="K621" s="296">
        <f t="shared" si="116"/>
        <v>4081</v>
      </c>
      <c r="L621" s="296">
        <f t="shared" si="116"/>
        <v>4080.9999999999995</v>
      </c>
    </row>
    <row r="622" spans="1:17" ht="12" customHeight="1">
      <c r="A622" s="20" t="s">
        <v>214</v>
      </c>
      <c r="B622" s="227" t="s">
        <v>395</v>
      </c>
      <c r="C622" s="223" t="s">
        <v>65</v>
      </c>
      <c r="D622" s="223" t="s">
        <v>72</v>
      </c>
      <c r="E622" s="223" t="s">
        <v>666</v>
      </c>
      <c r="F622" s="223"/>
      <c r="G622" s="223"/>
      <c r="H622" s="296">
        <f t="shared" si="115"/>
        <v>5637</v>
      </c>
      <c r="I622" s="296">
        <f t="shared" si="115"/>
        <v>0</v>
      </c>
      <c r="J622" s="228">
        <f t="shared" si="111"/>
        <v>5637</v>
      </c>
      <c r="K622" s="296">
        <f t="shared" si="116"/>
        <v>4081</v>
      </c>
      <c r="L622" s="296">
        <f t="shared" si="116"/>
        <v>4080.9999999999995</v>
      </c>
    </row>
    <row r="623" spans="1:17">
      <c r="A623" s="225" t="s">
        <v>61</v>
      </c>
      <c r="B623" s="227" t="s">
        <v>395</v>
      </c>
      <c r="C623" s="223" t="s">
        <v>65</v>
      </c>
      <c r="D623" s="223" t="s">
        <v>72</v>
      </c>
      <c r="E623" s="223" t="s">
        <v>666</v>
      </c>
      <c r="F623" s="223" t="s">
        <v>62</v>
      </c>
      <c r="G623" s="223"/>
      <c r="H623" s="296">
        <f t="shared" si="115"/>
        <v>5637</v>
      </c>
      <c r="I623" s="296">
        <f t="shared" si="115"/>
        <v>0</v>
      </c>
      <c r="J623" s="228">
        <f t="shared" si="111"/>
        <v>5637</v>
      </c>
      <c r="K623" s="296">
        <f t="shared" si="116"/>
        <v>4081</v>
      </c>
      <c r="L623" s="296">
        <f t="shared" si="116"/>
        <v>4080.9999999999995</v>
      </c>
    </row>
    <row r="624" spans="1:17" ht="14.25" customHeight="1">
      <c r="A624" s="225" t="s">
        <v>77</v>
      </c>
      <c r="B624" s="227" t="s">
        <v>395</v>
      </c>
      <c r="C624" s="223" t="s">
        <v>65</v>
      </c>
      <c r="D624" s="223" t="s">
        <v>72</v>
      </c>
      <c r="E624" s="223" t="s">
        <v>666</v>
      </c>
      <c r="F624" s="223" t="s">
        <v>78</v>
      </c>
      <c r="G624" s="223"/>
      <c r="H624" s="296">
        <f t="shared" si="115"/>
        <v>5637</v>
      </c>
      <c r="I624" s="296">
        <f t="shared" si="115"/>
        <v>0</v>
      </c>
      <c r="J624" s="228">
        <f t="shared" si="111"/>
        <v>5637</v>
      </c>
      <c r="K624" s="296">
        <f t="shared" si="116"/>
        <v>4081</v>
      </c>
      <c r="L624" s="296">
        <f t="shared" si="116"/>
        <v>4080.9999999999995</v>
      </c>
    </row>
    <row r="625" spans="1:12">
      <c r="A625" s="225" t="s">
        <v>9</v>
      </c>
      <c r="B625" s="227" t="s">
        <v>395</v>
      </c>
      <c r="C625" s="223" t="s">
        <v>65</v>
      </c>
      <c r="D625" s="223" t="s">
        <v>72</v>
      </c>
      <c r="E625" s="223" t="s">
        <v>666</v>
      </c>
      <c r="F625" s="223" t="s">
        <v>78</v>
      </c>
      <c r="G625" s="223" t="s">
        <v>10</v>
      </c>
      <c r="H625" s="229">
        <v>5637</v>
      </c>
      <c r="I625" s="229"/>
      <c r="J625" s="228">
        <f t="shared" si="111"/>
        <v>5637</v>
      </c>
      <c r="K625" s="120">
        <f>4692.5-611.5</f>
        <v>4081</v>
      </c>
      <c r="L625" s="120">
        <f>5376.9-1295.9</f>
        <v>4080.9999999999995</v>
      </c>
    </row>
    <row r="626" spans="1:12" ht="25.5" hidden="1">
      <c r="A626" s="36" t="s">
        <v>16</v>
      </c>
      <c r="B626" s="227" t="s">
        <v>395</v>
      </c>
      <c r="C626" s="223" t="s">
        <v>65</v>
      </c>
      <c r="D626" s="223" t="s">
        <v>72</v>
      </c>
      <c r="E626" s="223" t="s">
        <v>651</v>
      </c>
      <c r="F626" s="223"/>
      <c r="G626" s="223"/>
      <c r="H626" s="229">
        <f>H627</f>
        <v>0</v>
      </c>
      <c r="I626" s="229"/>
      <c r="J626" s="228">
        <f t="shared" si="111"/>
        <v>0</v>
      </c>
      <c r="K626" s="229">
        <f t="shared" ref="K626:L629" si="117">K627</f>
        <v>0</v>
      </c>
      <c r="L626" s="229">
        <f>O627</f>
        <v>0</v>
      </c>
    </row>
    <row r="627" spans="1:12" ht="25.5" hidden="1">
      <c r="A627" s="179" t="s">
        <v>947</v>
      </c>
      <c r="B627" s="227" t="s">
        <v>395</v>
      </c>
      <c r="C627" s="223" t="s">
        <v>65</v>
      </c>
      <c r="D627" s="223" t="s">
        <v>72</v>
      </c>
      <c r="E627" s="223" t="s">
        <v>950</v>
      </c>
      <c r="F627" s="223"/>
      <c r="G627" s="223"/>
      <c r="H627" s="229">
        <f>H628</f>
        <v>0</v>
      </c>
      <c r="I627" s="229"/>
      <c r="J627" s="228">
        <f t="shared" si="111"/>
        <v>0</v>
      </c>
      <c r="K627" s="229">
        <f t="shared" si="117"/>
        <v>0</v>
      </c>
      <c r="L627" s="229">
        <f t="shared" si="117"/>
        <v>0</v>
      </c>
    </row>
    <row r="628" spans="1:12" hidden="1">
      <c r="A628" s="225" t="s">
        <v>61</v>
      </c>
      <c r="B628" s="227" t="s">
        <v>395</v>
      </c>
      <c r="C628" s="223" t="s">
        <v>65</v>
      </c>
      <c r="D628" s="223" t="s">
        <v>72</v>
      </c>
      <c r="E628" s="223" t="s">
        <v>950</v>
      </c>
      <c r="F628" s="223" t="s">
        <v>62</v>
      </c>
      <c r="G628" s="223"/>
      <c r="H628" s="229">
        <f>H629</f>
        <v>0</v>
      </c>
      <c r="I628" s="229"/>
      <c r="J628" s="228">
        <f t="shared" si="111"/>
        <v>0</v>
      </c>
      <c r="K628" s="229">
        <f t="shared" si="117"/>
        <v>0</v>
      </c>
      <c r="L628" s="229">
        <f t="shared" si="117"/>
        <v>0</v>
      </c>
    </row>
    <row r="629" spans="1:12" hidden="1">
      <c r="A629" s="225" t="s">
        <v>77</v>
      </c>
      <c r="B629" s="227" t="s">
        <v>395</v>
      </c>
      <c r="C629" s="223" t="s">
        <v>65</v>
      </c>
      <c r="D629" s="223" t="s">
        <v>72</v>
      </c>
      <c r="E629" s="223" t="s">
        <v>950</v>
      </c>
      <c r="F629" s="223" t="s">
        <v>78</v>
      </c>
      <c r="G629" s="223"/>
      <c r="H629" s="229">
        <f>H630</f>
        <v>0</v>
      </c>
      <c r="I629" s="229"/>
      <c r="J629" s="228">
        <f t="shared" si="111"/>
        <v>0</v>
      </c>
      <c r="K629" s="229">
        <f t="shared" si="117"/>
        <v>0</v>
      </c>
      <c r="L629" s="229">
        <f t="shared" si="117"/>
        <v>0</v>
      </c>
    </row>
    <row r="630" spans="1:12" hidden="1">
      <c r="A630" s="225" t="s">
        <v>9</v>
      </c>
      <c r="B630" s="227" t="s">
        <v>395</v>
      </c>
      <c r="C630" s="223" t="s">
        <v>65</v>
      </c>
      <c r="D630" s="223" t="s">
        <v>72</v>
      </c>
      <c r="E630" s="223" t="s">
        <v>950</v>
      </c>
      <c r="F630" s="223" t="s">
        <v>78</v>
      </c>
      <c r="G630" s="223" t="s">
        <v>10</v>
      </c>
      <c r="H630" s="229"/>
      <c r="I630" s="229"/>
      <c r="J630" s="228">
        <f t="shared" si="111"/>
        <v>0</v>
      </c>
      <c r="K630" s="120"/>
      <c r="L630" s="120"/>
    </row>
    <row r="631" spans="1:12" ht="15.75" customHeight="1">
      <c r="A631" s="98" t="s">
        <v>400</v>
      </c>
      <c r="B631" s="130" t="s">
        <v>395</v>
      </c>
      <c r="C631" s="18" t="s">
        <v>84</v>
      </c>
      <c r="D631" s="18"/>
      <c r="E631" s="85"/>
      <c r="F631" s="18"/>
      <c r="G631" s="18"/>
      <c r="H631" s="226">
        <f>H632+H638</f>
        <v>389.5</v>
      </c>
      <c r="I631" s="226">
        <f>I632+I638</f>
        <v>0</v>
      </c>
      <c r="J631" s="228">
        <f t="shared" si="111"/>
        <v>389.5</v>
      </c>
      <c r="K631" s="226">
        <f>K632+K638</f>
        <v>389.5</v>
      </c>
      <c r="L631" s="226">
        <f>L632+L638</f>
        <v>389.4</v>
      </c>
    </row>
    <row r="632" spans="1:12" ht="12.75" hidden="1" customHeight="1">
      <c r="A632" s="224" t="s">
        <v>87</v>
      </c>
      <c r="B632" s="110" t="s">
        <v>395</v>
      </c>
      <c r="C632" s="295" t="s">
        <v>84</v>
      </c>
      <c r="D632" s="295" t="s">
        <v>88</v>
      </c>
      <c r="E632" s="35"/>
      <c r="F632" s="295"/>
      <c r="G632" s="295"/>
      <c r="H632" s="296">
        <f t="shared" ref="H632:I636" si="118">H633</f>
        <v>0</v>
      </c>
      <c r="I632" s="296">
        <f t="shared" si="118"/>
        <v>0</v>
      </c>
      <c r="J632" s="228">
        <f t="shared" si="111"/>
        <v>0</v>
      </c>
      <c r="K632" s="296">
        <f t="shared" ref="K632:L636" si="119">K633</f>
        <v>0</v>
      </c>
      <c r="L632" s="296">
        <f t="shared" si="119"/>
        <v>0</v>
      </c>
    </row>
    <row r="633" spans="1:12" ht="22.5" hidden="1" customHeight="1">
      <c r="A633" s="38" t="s">
        <v>16</v>
      </c>
      <c r="B633" s="78" t="s">
        <v>395</v>
      </c>
      <c r="C633" s="295" t="s">
        <v>84</v>
      </c>
      <c r="D633" s="295" t="s">
        <v>88</v>
      </c>
      <c r="E633" s="35" t="s">
        <v>651</v>
      </c>
      <c r="F633" s="295"/>
      <c r="G633" s="295"/>
      <c r="H633" s="296">
        <f t="shared" si="118"/>
        <v>0</v>
      </c>
      <c r="I633" s="296">
        <f t="shared" si="118"/>
        <v>0</v>
      </c>
      <c r="J633" s="228">
        <f t="shared" si="111"/>
        <v>0</v>
      </c>
      <c r="K633" s="296">
        <f t="shared" si="119"/>
        <v>0</v>
      </c>
      <c r="L633" s="296">
        <f t="shared" si="119"/>
        <v>0</v>
      </c>
    </row>
    <row r="634" spans="1:12" ht="25.5" hidden="1">
      <c r="A634" s="38" t="s">
        <v>180</v>
      </c>
      <c r="B634" s="78" t="s">
        <v>395</v>
      </c>
      <c r="C634" s="295" t="s">
        <v>84</v>
      </c>
      <c r="D634" s="295" t="s">
        <v>88</v>
      </c>
      <c r="E634" s="35" t="s">
        <v>694</v>
      </c>
      <c r="F634" s="295"/>
      <c r="G634" s="295"/>
      <c r="H634" s="296">
        <f t="shared" si="118"/>
        <v>0</v>
      </c>
      <c r="I634" s="296">
        <f t="shared" si="118"/>
        <v>0</v>
      </c>
      <c r="J634" s="228">
        <f t="shared" si="111"/>
        <v>0</v>
      </c>
      <c r="K634" s="296">
        <f t="shared" si="119"/>
        <v>0</v>
      </c>
      <c r="L634" s="296">
        <f t="shared" si="119"/>
        <v>0</v>
      </c>
    </row>
    <row r="635" spans="1:12" ht="15" hidden="1" customHeight="1">
      <c r="A635" s="26" t="s">
        <v>61</v>
      </c>
      <c r="B635" s="74" t="s">
        <v>395</v>
      </c>
      <c r="C635" s="295" t="s">
        <v>84</v>
      </c>
      <c r="D635" s="295" t="s">
        <v>88</v>
      </c>
      <c r="E635" s="35" t="s">
        <v>694</v>
      </c>
      <c r="F635" s="295" t="s">
        <v>62</v>
      </c>
      <c r="G635" s="295"/>
      <c r="H635" s="296">
        <f t="shared" si="118"/>
        <v>0</v>
      </c>
      <c r="I635" s="296">
        <f t="shared" si="118"/>
        <v>0</v>
      </c>
      <c r="J635" s="228">
        <f t="shared" si="111"/>
        <v>0</v>
      </c>
      <c r="K635" s="296">
        <f t="shared" si="119"/>
        <v>0</v>
      </c>
      <c r="L635" s="296">
        <f t="shared" si="119"/>
        <v>0</v>
      </c>
    </row>
    <row r="636" spans="1:12" ht="14.25" hidden="1" customHeight="1">
      <c r="A636" s="26" t="s">
        <v>77</v>
      </c>
      <c r="B636" s="74" t="s">
        <v>395</v>
      </c>
      <c r="C636" s="295" t="s">
        <v>84</v>
      </c>
      <c r="D636" s="295" t="s">
        <v>88</v>
      </c>
      <c r="E636" s="35" t="s">
        <v>694</v>
      </c>
      <c r="F636" s="295" t="s">
        <v>78</v>
      </c>
      <c r="G636" s="295"/>
      <c r="H636" s="296">
        <f t="shared" si="118"/>
        <v>0</v>
      </c>
      <c r="I636" s="296">
        <f t="shared" si="118"/>
        <v>0</v>
      </c>
      <c r="J636" s="228">
        <f t="shared" si="111"/>
        <v>0</v>
      </c>
      <c r="K636" s="296">
        <f t="shared" si="119"/>
        <v>0</v>
      </c>
      <c r="L636" s="296">
        <f t="shared" si="119"/>
        <v>0</v>
      </c>
    </row>
    <row r="637" spans="1:12" hidden="1">
      <c r="A637" s="26" t="s">
        <v>9</v>
      </c>
      <c r="B637" s="74" t="s">
        <v>395</v>
      </c>
      <c r="C637" s="295" t="s">
        <v>84</v>
      </c>
      <c r="D637" s="295" t="s">
        <v>88</v>
      </c>
      <c r="E637" s="35" t="s">
        <v>694</v>
      </c>
      <c r="F637" s="295" t="s">
        <v>78</v>
      </c>
      <c r="G637" s="295" t="s">
        <v>10</v>
      </c>
      <c r="H637" s="229"/>
      <c r="I637" s="229"/>
      <c r="J637" s="228">
        <f t="shared" si="111"/>
        <v>0</v>
      </c>
      <c r="K637" s="120"/>
      <c r="L637" s="120"/>
    </row>
    <row r="638" spans="1:12">
      <c r="A638" s="37" t="s">
        <v>176</v>
      </c>
      <c r="B638" s="79" t="s">
        <v>395</v>
      </c>
      <c r="C638" s="178" t="s">
        <v>84</v>
      </c>
      <c r="D638" s="178" t="s">
        <v>177</v>
      </c>
      <c r="E638" s="34"/>
      <c r="F638" s="178"/>
      <c r="G638" s="178"/>
      <c r="H638" s="226">
        <f>H639</f>
        <v>389.5</v>
      </c>
      <c r="I638" s="226">
        <f>I639</f>
        <v>0</v>
      </c>
      <c r="J638" s="228">
        <f t="shared" si="111"/>
        <v>389.5</v>
      </c>
      <c r="K638" s="226">
        <f>K639</f>
        <v>389.5</v>
      </c>
      <c r="L638" s="226">
        <f>L639</f>
        <v>389.4</v>
      </c>
    </row>
    <row r="639" spans="1:12" ht="26.25" customHeight="1">
      <c r="A639" s="100" t="s">
        <v>16</v>
      </c>
      <c r="B639" s="101" t="s">
        <v>395</v>
      </c>
      <c r="C639" s="295" t="s">
        <v>84</v>
      </c>
      <c r="D639" s="295" t="s">
        <v>177</v>
      </c>
      <c r="E639" s="35" t="s">
        <v>651</v>
      </c>
      <c r="F639" s="295"/>
      <c r="G639" s="295"/>
      <c r="H639" s="296">
        <f>H640+H648+H656</f>
        <v>389.5</v>
      </c>
      <c r="I639" s="296">
        <f>I640+I648+I656</f>
        <v>0</v>
      </c>
      <c r="J639" s="228">
        <f t="shared" si="111"/>
        <v>389.5</v>
      </c>
      <c r="K639" s="296">
        <f>K640+K648+K656</f>
        <v>389.5</v>
      </c>
      <c r="L639" s="296">
        <f>L640+L648+L656</f>
        <v>389.4</v>
      </c>
    </row>
    <row r="640" spans="1:12" ht="79.5" customHeight="1">
      <c r="A640" s="260" t="s">
        <v>877</v>
      </c>
      <c r="B640" s="101" t="s">
        <v>395</v>
      </c>
      <c r="C640" s="295" t="s">
        <v>84</v>
      </c>
      <c r="D640" s="295" t="s">
        <v>177</v>
      </c>
      <c r="E640" s="35" t="s">
        <v>695</v>
      </c>
      <c r="F640" s="295"/>
      <c r="G640" s="295"/>
      <c r="H640" s="296">
        <f t="shared" ref="H640:I642" si="120">H641</f>
        <v>112.5</v>
      </c>
      <c r="I640" s="296">
        <f t="shared" si="120"/>
        <v>0</v>
      </c>
      <c r="J640" s="228">
        <f t="shared" si="111"/>
        <v>112.5</v>
      </c>
      <c r="K640" s="296">
        <f t="shared" ref="K640:L642" si="121">K641</f>
        <v>112.5</v>
      </c>
      <c r="L640" s="296">
        <f t="shared" si="121"/>
        <v>112.4</v>
      </c>
    </row>
    <row r="641" spans="1:12">
      <c r="A641" s="26" t="s">
        <v>61</v>
      </c>
      <c r="B641" s="101" t="s">
        <v>395</v>
      </c>
      <c r="C641" s="295" t="s">
        <v>84</v>
      </c>
      <c r="D641" s="295" t="s">
        <v>177</v>
      </c>
      <c r="E641" s="35" t="s">
        <v>695</v>
      </c>
      <c r="F641" s="295"/>
      <c r="G641" s="295"/>
      <c r="H641" s="296">
        <f t="shared" si="120"/>
        <v>112.5</v>
      </c>
      <c r="I641" s="296">
        <f t="shared" si="120"/>
        <v>0</v>
      </c>
      <c r="J641" s="228">
        <f t="shared" si="111"/>
        <v>112.5</v>
      </c>
      <c r="K641" s="296">
        <f t="shared" si="121"/>
        <v>112.5</v>
      </c>
      <c r="L641" s="296">
        <f t="shared" si="121"/>
        <v>112.4</v>
      </c>
    </row>
    <row r="642" spans="1:12" ht="15" customHeight="1">
      <c r="A642" s="26" t="s">
        <v>77</v>
      </c>
      <c r="B642" s="101" t="s">
        <v>395</v>
      </c>
      <c r="C642" s="295" t="s">
        <v>84</v>
      </c>
      <c r="D642" s="295" t="s">
        <v>177</v>
      </c>
      <c r="E642" s="35" t="s">
        <v>695</v>
      </c>
      <c r="F642" s="295" t="s">
        <v>78</v>
      </c>
      <c r="G642" s="295"/>
      <c r="H642" s="296">
        <f t="shared" si="120"/>
        <v>112.5</v>
      </c>
      <c r="I642" s="296">
        <f t="shared" si="120"/>
        <v>0</v>
      </c>
      <c r="J642" s="228">
        <f t="shared" si="111"/>
        <v>112.5</v>
      </c>
      <c r="K642" s="296">
        <f t="shared" si="121"/>
        <v>112.5</v>
      </c>
      <c r="L642" s="296">
        <f t="shared" si="121"/>
        <v>112.4</v>
      </c>
    </row>
    <row r="643" spans="1:12">
      <c r="A643" s="224" t="s">
        <v>9</v>
      </c>
      <c r="B643" s="101" t="s">
        <v>395</v>
      </c>
      <c r="C643" s="295" t="s">
        <v>84</v>
      </c>
      <c r="D643" s="295" t="s">
        <v>177</v>
      </c>
      <c r="E643" s="35" t="s">
        <v>695</v>
      </c>
      <c r="F643" s="295" t="s">
        <v>78</v>
      </c>
      <c r="G643" s="295" t="s">
        <v>10</v>
      </c>
      <c r="H643" s="296">
        <v>112.5</v>
      </c>
      <c r="I643" s="296"/>
      <c r="J643" s="228">
        <f t="shared" si="111"/>
        <v>112.5</v>
      </c>
      <c r="K643" s="120">
        <v>112.5</v>
      </c>
      <c r="L643" s="120">
        <v>112.4</v>
      </c>
    </row>
    <row r="644" spans="1:12" ht="75.75" hidden="1" customHeight="1">
      <c r="A644" s="260" t="s">
        <v>559</v>
      </c>
      <c r="B644" s="101" t="s">
        <v>395</v>
      </c>
      <c r="C644" s="295" t="s">
        <v>84</v>
      </c>
      <c r="D644" s="295" t="s">
        <v>177</v>
      </c>
      <c r="E644" s="35" t="s">
        <v>566</v>
      </c>
      <c r="F644" s="295"/>
      <c r="G644" s="295"/>
      <c r="H644" s="296">
        <f>H645</f>
        <v>0</v>
      </c>
      <c r="I644" s="296"/>
      <c r="J644" s="228">
        <f t="shared" si="111"/>
        <v>0</v>
      </c>
      <c r="K644" s="118"/>
      <c r="L644" s="118"/>
    </row>
    <row r="645" spans="1:12" ht="12.75" hidden="1" customHeight="1">
      <c r="A645" s="26" t="s">
        <v>61</v>
      </c>
      <c r="B645" s="101" t="s">
        <v>395</v>
      </c>
      <c r="C645" s="295" t="s">
        <v>84</v>
      </c>
      <c r="D645" s="295" t="s">
        <v>177</v>
      </c>
      <c r="E645" s="35" t="s">
        <v>566</v>
      </c>
      <c r="F645" s="295"/>
      <c r="G645" s="295"/>
      <c r="H645" s="296">
        <f>H646</f>
        <v>0</v>
      </c>
      <c r="I645" s="296"/>
      <c r="J645" s="228">
        <f t="shared" si="111"/>
        <v>0</v>
      </c>
      <c r="K645" s="118"/>
      <c r="L645" s="118"/>
    </row>
    <row r="646" spans="1:12" ht="12.75" hidden="1" customHeight="1">
      <c r="A646" s="26" t="s">
        <v>77</v>
      </c>
      <c r="B646" s="101" t="s">
        <v>395</v>
      </c>
      <c r="C646" s="295" t="s">
        <v>84</v>
      </c>
      <c r="D646" s="295" t="s">
        <v>177</v>
      </c>
      <c r="E646" s="35" t="s">
        <v>566</v>
      </c>
      <c r="F646" s="295"/>
      <c r="G646" s="295"/>
      <c r="H646" s="296">
        <f>H647</f>
        <v>0</v>
      </c>
      <c r="I646" s="296"/>
      <c r="J646" s="228">
        <f t="shared" si="111"/>
        <v>0</v>
      </c>
      <c r="K646" s="118"/>
      <c r="L646" s="118"/>
    </row>
    <row r="647" spans="1:12" ht="12.75" hidden="1" customHeight="1">
      <c r="A647" s="224" t="s">
        <v>9</v>
      </c>
      <c r="B647" s="101" t="s">
        <v>395</v>
      </c>
      <c r="C647" s="295" t="s">
        <v>84</v>
      </c>
      <c r="D647" s="295" t="s">
        <v>177</v>
      </c>
      <c r="E647" s="35" t="s">
        <v>566</v>
      </c>
      <c r="F647" s="295"/>
      <c r="G647" s="295" t="s">
        <v>10</v>
      </c>
      <c r="H647" s="296"/>
      <c r="I647" s="296"/>
      <c r="J647" s="228">
        <f t="shared" si="111"/>
        <v>0</v>
      </c>
      <c r="K647" s="118"/>
      <c r="L647" s="118"/>
    </row>
    <row r="648" spans="1:12" ht="39.75" customHeight="1">
      <c r="A648" s="137" t="s">
        <v>878</v>
      </c>
      <c r="B648" s="101" t="s">
        <v>395</v>
      </c>
      <c r="C648" s="295" t="s">
        <v>84</v>
      </c>
      <c r="D648" s="295" t="s">
        <v>177</v>
      </c>
      <c r="E648" s="35" t="s">
        <v>696</v>
      </c>
      <c r="F648" s="295"/>
      <c r="G648" s="295"/>
      <c r="H648" s="296">
        <f t="shared" ref="H648:I650" si="122">H649</f>
        <v>190</v>
      </c>
      <c r="I648" s="296">
        <f t="shared" si="122"/>
        <v>0</v>
      </c>
      <c r="J648" s="228">
        <f t="shared" si="111"/>
        <v>190</v>
      </c>
      <c r="K648" s="296">
        <f t="shared" ref="K648:L650" si="123">K649</f>
        <v>190</v>
      </c>
      <c r="L648" s="296">
        <f t="shared" si="123"/>
        <v>190</v>
      </c>
    </row>
    <row r="649" spans="1:12">
      <c r="A649" s="26" t="s">
        <v>61</v>
      </c>
      <c r="B649" s="101" t="s">
        <v>395</v>
      </c>
      <c r="C649" s="295" t="s">
        <v>84</v>
      </c>
      <c r="D649" s="295" t="s">
        <v>177</v>
      </c>
      <c r="E649" s="35" t="s">
        <v>696</v>
      </c>
      <c r="F649" s="295"/>
      <c r="G649" s="295"/>
      <c r="H649" s="296">
        <f t="shared" si="122"/>
        <v>190</v>
      </c>
      <c r="I649" s="296">
        <f t="shared" si="122"/>
        <v>0</v>
      </c>
      <c r="J649" s="228">
        <f t="shared" si="111"/>
        <v>190</v>
      </c>
      <c r="K649" s="296">
        <f t="shared" si="123"/>
        <v>190</v>
      </c>
      <c r="L649" s="296">
        <f t="shared" si="123"/>
        <v>190</v>
      </c>
    </row>
    <row r="650" spans="1:12" ht="15" customHeight="1">
      <c r="A650" s="26" t="s">
        <v>77</v>
      </c>
      <c r="B650" s="101" t="s">
        <v>395</v>
      </c>
      <c r="C650" s="295" t="s">
        <v>84</v>
      </c>
      <c r="D650" s="295" t="s">
        <v>177</v>
      </c>
      <c r="E650" s="35" t="s">
        <v>696</v>
      </c>
      <c r="F650" s="295" t="s">
        <v>78</v>
      </c>
      <c r="G650" s="295"/>
      <c r="H650" s="296">
        <f t="shared" si="122"/>
        <v>190</v>
      </c>
      <c r="I650" s="296">
        <f t="shared" si="122"/>
        <v>0</v>
      </c>
      <c r="J650" s="228">
        <f t="shared" si="111"/>
        <v>190</v>
      </c>
      <c r="K650" s="296">
        <f t="shared" si="123"/>
        <v>190</v>
      </c>
      <c r="L650" s="296">
        <f t="shared" si="123"/>
        <v>190</v>
      </c>
    </row>
    <row r="651" spans="1:12">
      <c r="A651" s="224" t="s">
        <v>9</v>
      </c>
      <c r="B651" s="101" t="s">
        <v>395</v>
      </c>
      <c r="C651" s="295" t="s">
        <v>84</v>
      </c>
      <c r="D651" s="295" t="s">
        <v>177</v>
      </c>
      <c r="E651" s="35" t="s">
        <v>696</v>
      </c>
      <c r="F651" s="295" t="s">
        <v>78</v>
      </c>
      <c r="G651" s="295" t="s">
        <v>10</v>
      </c>
      <c r="H651" s="296">
        <v>190</v>
      </c>
      <c r="I651" s="296"/>
      <c r="J651" s="228">
        <f t="shared" si="111"/>
        <v>190</v>
      </c>
      <c r="K651" s="120">
        <v>190</v>
      </c>
      <c r="L651" s="120">
        <v>190</v>
      </c>
    </row>
    <row r="652" spans="1:12" ht="120.75" hidden="1" customHeight="1">
      <c r="A652" s="260" t="s">
        <v>560</v>
      </c>
      <c r="B652" s="101" t="s">
        <v>395</v>
      </c>
      <c r="C652" s="295" t="s">
        <v>84</v>
      </c>
      <c r="D652" s="295" t="s">
        <v>177</v>
      </c>
      <c r="E652" s="35" t="s">
        <v>567</v>
      </c>
      <c r="F652" s="295"/>
      <c r="G652" s="295"/>
      <c r="H652" s="296">
        <f>H653</f>
        <v>0</v>
      </c>
      <c r="I652" s="296"/>
      <c r="J652" s="228">
        <f t="shared" si="111"/>
        <v>0</v>
      </c>
      <c r="K652" s="118"/>
      <c r="L652" s="118"/>
    </row>
    <row r="653" spans="1:12" ht="12.75" hidden="1" customHeight="1">
      <c r="A653" s="26" t="s">
        <v>61</v>
      </c>
      <c r="B653" s="101" t="s">
        <v>395</v>
      </c>
      <c r="C653" s="295" t="s">
        <v>84</v>
      </c>
      <c r="D653" s="295" t="s">
        <v>177</v>
      </c>
      <c r="E653" s="35" t="s">
        <v>567</v>
      </c>
      <c r="F653" s="295"/>
      <c r="G653" s="295"/>
      <c r="H653" s="296">
        <f>H654</f>
        <v>0</v>
      </c>
      <c r="I653" s="296"/>
      <c r="J653" s="228">
        <f t="shared" si="111"/>
        <v>0</v>
      </c>
      <c r="K653" s="118"/>
      <c r="L653" s="118"/>
    </row>
    <row r="654" spans="1:12" ht="12.75" hidden="1" customHeight="1">
      <c r="A654" s="26" t="s">
        <v>77</v>
      </c>
      <c r="B654" s="101" t="s">
        <v>395</v>
      </c>
      <c r="C654" s="295" t="s">
        <v>84</v>
      </c>
      <c r="D654" s="295" t="s">
        <v>177</v>
      </c>
      <c r="E654" s="35" t="s">
        <v>567</v>
      </c>
      <c r="F654" s="295"/>
      <c r="G654" s="295"/>
      <c r="H654" s="296">
        <f>H655</f>
        <v>0</v>
      </c>
      <c r="I654" s="296"/>
      <c r="J654" s="228">
        <f t="shared" si="111"/>
        <v>0</v>
      </c>
      <c r="K654" s="118"/>
      <c r="L654" s="118"/>
    </row>
    <row r="655" spans="1:12" ht="12.75" hidden="1" customHeight="1">
      <c r="A655" s="224" t="s">
        <v>9</v>
      </c>
      <c r="B655" s="101" t="s">
        <v>395</v>
      </c>
      <c r="C655" s="295" t="s">
        <v>84</v>
      </c>
      <c r="D655" s="295" t="s">
        <v>177</v>
      </c>
      <c r="E655" s="35" t="s">
        <v>567</v>
      </c>
      <c r="F655" s="295"/>
      <c r="G655" s="295" t="s">
        <v>10</v>
      </c>
      <c r="H655" s="296"/>
      <c r="I655" s="296"/>
      <c r="J655" s="228">
        <f t="shared" si="111"/>
        <v>0</v>
      </c>
      <c r="K655" s="118"/>
      <c r="L655" s="118"/>
    </row>
    <row r="656" spans="1:12" ht="28.5" customHeight="1">
      <c r="A656" s="92" t="s">
        <v>879</v>
      </c>
      <c r="B656" s="123" t="s">
        <v>395</v>
      </c>
      <c r="C656" s="295" t="s">
        <v>84</v>
      </c>
      <c r="D656" s="295" t="s">
        <v>177</v>
      </c>
      <c r="E656" s="35" t="s">
        <v>698</v>
      </c>
      <c r="F656" s="295"/>
      <c r="G656" s="295"/>
      <c r="H656" s="296">
        <f t="shared" ref="H656:I658" si="124">H657</f>
        <v>87</v>
      </c>
      <c r="I656" s="296">
        <f t="shared" si="124"/>
        <v>0</v>
      </c>
      <c r="J656" s="228">
        <f t="shared" si="111"/>
        <v>87</v>
      </c>
      <c r="K656" s="296">
        <f t="shared" ref="K656:L658" si="125">K657</f>
        <v>87</v>
      </c>
      <c r="L656" s="296">
        <f t="shared" si="125"/>
        <v>87</v>
      </c>
    </row>
    <row r="657" spans="1:12" ht="13.5" customHeight="1">
      <c r="A657" s="26" t="s">
        <v>61</v>
      </c>
      <c r="B657" s="74" t="s">
        <v>395</v>
      </c>
      <c r="C657" s="295" t="s">
        <v>84</v>
      </c>
      <c r="D657" s="295" t="s">
        <v>177</v>
      </c>
      <c r="E657" s="35" t="s">
        <v>698</v>
      </c>
      <c r="F657" s="295" t="s">
        <v>62</v>
      </c>
      <c r="G657" s="295"/>
      <c r="H657" s="296">
        <f t="shared" si="124"/>
        <v>87</v>
      </c>
      <c r="I657" s="296">
        <f t="shared" si="124"/>
        <v>0</v>
      </c>
      <c r="J657" s="228">
        <f t="shared" si="111"/>
        <v>87</v>
      </c>
      <c r="K657" s="296">
        <f t="shared" si="125"/>
        <v>87</v>
      </c>
      <c r="L657" s="296">
        <f t="shared" si="125"/>
        <v>87</v>
      </c>
    </row>
    <row r="658" spans="1:12" ht="13.5" customHeight="1">
      <c r="A658" s="26" t="s">
        <v>77</v>
      </c>
      <c r="B658" s="74" t="s">
        <v>395</v>
      </c>
      <c r="C658" s="295" t="s">
        <v>84</v>
      </c>
      <c r="D658" s="295" t="s">
        <v>177</v>
      </c>
      <c r="E658" s="35" t="s">
        <v>698</v>
      </c>
      <c r="F658" s="295" t="s">
        <v>78</v>
      </c>
      <c r="G658" s="295"/>
      <c r="H658" s="296">
        <f t="shared" si="124"/>
        <v>87</v>
      </c>
      <c r="I658" s="296">
        <f t="shared" si="124"/>
        <v>0</v>
      </c>
      <c r="J658" s="228">
        <f t="shared" si="111"/>
        <v>87</v>
      </c>
      <c r="K658" s="296">
        <f t="shared" si="125"/>
        <v>87</v>
      </c>
      <c r="L658" s="296">
        <f t="shared" si="125"/>
        <v>87</v>
      </c>
    </row>
    <row r="659" spans="1:12">
      <c r="A659" s="224" t="s">
        <v>9</v>
      </c>
      <c r="B659" s="110" t="s">
        <v>395</v>
      </c>
      <c r="C659" s="295" t="s">
        <v>84</v>
      </c>
      <c r="D659" s="295" t="s">
        <v>177</v>
      </c>
      <c r="E659" s="35" t="s">
        <v>698</v>
      </c>
      <c r="F659" s="295" t="s">
        <v>78</v>
      </c>
      <c r="G659" s="295" t="s">
        <v>10</v>
      </c>
      <c r="H659" s="229">
        <v>87</v>
      </c>
      <c r="I659" s="229"/>
      <c r="J659" s="228">
        <f t="shared" si="111"/>
        <v>87</v>
      </c>
      <c r="K659" s="120">
        <v>87</v>
      </c>
      <c r="L659" s="120">
        <v>87</v>
      </c>
    </row>
    <row r="660" spans="1:12" ht="28.5" hidden="1" customHeight="1">
      <c r="A660" s="21" t="s">
        <v>56</v>
      </c>
      <c r="B660" s="110" t="s">
        <v>395</v>
      </c>
      <c r="C660" s="295" t="s">
        <v>84</v>
      </c>
      <c r="D660" s="295" t="s">
        <v>177</v>
      </c>
      <c r="E660" s="223" t="s">
        <v>239</v>
      </c>
      <c r="F660" s="295"/>
      <c r="G660" s="295"/>
      <c r="H660" s="229">
        <v>0</v>
      </c>
      <c r="I660" s="229"/>
      <c r="J660" s="228">
        <f t="shared" si="111"/>
        <v>0</v>
      </c>
      <c r="K660" s="118"/>
      <c r="L660" s="118"/>
    </row>
    <row r="661" spans="1:12" ht="12.75" hidden="1" customHeight="1">
      <c r="A661" s="26" t="s">
        <v>61</v>
      </c>
      <c r="B661" s="110" t="s">
        <v>395</v>
      </c>
      <c r="C661" s="295" t="s">
        <v>84</v>
      </c>
      <c r="D661" s="295" t="s">
        <v>177</v>
      </c>
      <c r="E661" s="223" t="s">
        <v>239</v>
      </c>
      <c r="F661" s="295" t="s">
        <v>62</v>
      </c>
      <c r="G661" s="295"/>
      <c r="H661" s="229">
        <v>0</v>
      </c>
      <c r="I661" s="229"/>
      <c r="J661" s="228">
        <f t="shared" si="111"/>
        <v>0</v>
      </c>
      <c r="K661" s="118"/>
      <c r="L661" s="118"/>
    </row>
    <row r="662" spans="1:12" ht="12.75" hidden="1" customHeight="1">
      <c r="A662" s="26" t="s">
        <v>77</v>
      </c>
      <c r="B662" s="110" t="s">
        <v>395</v>
      </c>
      <c r="C662" s="295" t="s">
        <v>84</v>
      </c>
      <c r="D662" s="295" t="s">
        <v>177</v>
      </c>
      <c r="E662" s="223" t="s">
        <v>239</v>
      </c>
      <c r="F662" s="295" t="s">
        <v>78</v>
      </c>
      <c r="G662" s="295"/>
      <c r="H662" s="229">
        <v>0</v>
      </c>
      <c r="I662" s="229"/>
      <c r="J662" s="228">
        <f t="shared" si="111"/>
        <v>0</v>
      </c>
      <c r="K662" s="118"/>
      <c r="L662" s="118"/>
    </row>
    <row r="663" spans="1:12" ht="12.75" hidden="1" customHeight="1">
      <c r="A663" s="38" t="s">
        <v>9</v>
      </c>
      <c r="B663" s="110" t="s">
        <v>395</v>
      </c>
      <c r="C663" s="295" t="s">
        <v>84</v>
      </c>
      <c r="D663" s="295" t="s">
        <v>177</v>
      </c>
      <c r="E663" s="223" t="s">
        <v>239</v>
      </c>
      <c r="F663" s="295" t="s">
        <v>78</v>
      </c>
      <c r="G663" s="295" t="s">
        <v>10</v>
      </c>
      <c r="H663" s="229">
        <v>0</v>
      </c>
      <c r="I663" s="229"/>
      <c r="J663" s="228">
        <f t="shared" si="111"/>
        <v>0</v>
      </c>
      <c r="K663" s="118"/>
      <c r="L663" s="118"/>
    </row>
    <row r="664" spans="1:12" ht="13.5" customHeight="1">
      <c r="A664" s="36" t="s">
        <v>635</v>
      </c>
      <c r="B664" s="111" t="s">
        <v>395</v>
      </c>
      <c r="C664" s="178" t="s">
        <v>132</v>
      </c>
      <c r="D664" s="178"/>
      <c r="E664" s="34"/>
      <c r="F664" s="178"/>
      <c r="G664" s="178"/>
      <c r="H664" s="226">
        <f t="shared" ref="H664:L665" si="126">H665</f>
        <v>585.20000000000005</v>
      </c>
      <c r="I664" s="226">
        <f t="shared" si="126"/>
        <v>0</v>
      </c>
      <c r="J664" s="228">
        <f t="shared" si="111"/>
        <v>585.20000000000005</v>
      </c>
      <c r="K664" s="226">
        <f t="shared" si="126"/>
        <v>165.2</v>
      </c>
      <c r="L664" s="226">
        <f t="shared" si="126"/>
        <v>165.2</v>
      </c>
    </row>
    <row r="665" spans="1:12">
      <c r="A665" s="36" t="s">
        <v>133</v>
      </c>
      <c r="B665" s="111" t="s">
        <v>395</v>
      </c>
      <c r="C665" s="178" t="s">
        <v>132</v>
      </c>
      <c r="D665" s="178" t="s">
        <v>134</v>
      </c>
      <c r="E665" s="34"/>
      <c r="F665" s="178"/>
      <c r="G665" s="178"/>
      <c r="H665" s="226">
        <f t="shared" si="126"/>
        <v>585.20000000000005</v>
      </c>
      <c r="I665" s="226">
        <f t="shared" si="126"/>
        <v>0</v>
      </c>
      <c r="J665" s="228">
        <f t="shared" ref="J665:J728" si="127">H665+I665</f>
        <v>585.20000000000005</v>
      </c>
      <c r="K665" s="226">
        <f t="shared" si="126"/>
        <v>165.2</v>
      </c>
      <c r="L665" s="226">
        <f t="shared" si="126"/>
        <v>165.2</v>
      </c>
    </row>
    <row r="666" spans="1:12" ht="79.5" customHeight="1">
      <c r="A666" s="37" t="s">
        <v>1039</v>
      </c>
      <c r="B666" s="79" t="s">
        <v>395</v>
      </c>
      <c r="C666" s="178" t="s">
        <v>132</v>
      </c>
      <c r="D666" s="178" t="s">
        <v>134</v>
      </c>
      <c r="E666" s="178" t="s">
        <v>699</v>
      </c>
      <c r="F666" s="178"/>
      <c r="G666" s="178"/>
      <c r="H666" s="226">
        <f>H667+H672</f>
        <v>585.20000000000005</v>
      </c>
      <c r="I666" s="226">
        <f>I667+I672</f>
        <v>0</v>
      </c>
      <c r="J666" s="228">
        <f>H666+I666</f>
        <v>585.20000000000005</v>
      </c>
      <c r="K666" s="226">
        <f>K667+K672</f>
        <v>165.2</v>
      </c>
      <c r="L666" s="226">
        <f>L667+L672</f>
        <v>165.2</v>
      </c>
    </row>
    <row r="667" spans="1:12" ht="54" customHeight="1">
      <c r="A667" s="37" t="s">
        <v>1045</v>
      </c>
      <c r="B667" s="79" t="s">
        <v>395</v>
      </c>
      <c r="C667" s="178"/>
      <c r="D667" s="178"/>
      <c r="E667" s="178"/>
      <c r="F667" s="178"/>
      <c r="G667" s="178"/>
      <c r="H667" s="226">
        <f t="shared" ref="H667:K670" si="128">H668</f>
        <v>0</v>
      </c>
      <c r="I667" s="226">
        <f t="shared" si="128"/>
        <v>0</v>
      </c>
      <c r="J667" s="228">
        <f t="shared" si="127"/>
        <v>0</v>
      </c>
      <c r="K667" s="226">
        <f t="shared" si="128"/>
        <v>0</v>
      </c>
      <c r="L667" s="118"/>
    </row>
    <row r="668" spans="1:12" ht="38.25" customHeight="1">
      <c r="A668" s="38" t="s">
        <v>804</v>
      </c>
      <c r="B668" s="110" t="s">
        <v>395</v>
      </c>
      <c r="C668" s="295" t="s">
        <v>132</v>
      </c>
      <c r="D668" s="295" t="s">
        <v>134</v>
      </c>
      <c r="E668" s="295" t="s">
        <v>805</v>
      </c>
      <c r="F668" s="295"/>
      <c r="G668" s="295"/>
      <c r="H668" s="226">
        <f t="shared" si="128"/>
        <v>0</v>
      </c>
      <c r="I668" s="226">
        <f t="shared" si="128"/>
        <v>0</v>
      </c>
      <c r="J668" s="228">
        <f t="shared" si="127"/>
        <v>0</v>
      </c>
      <c r="K668" s="226">
        <f t="shared" si="128"/>
        <v>0</v>
      </c>
      <c r="L668" s="118"/>
    </row>
    <row r="669" spans="1:12" ht="12.75" customHeight="1">
      <c r="A669" s="26" t="s">
        <v>61</v>
      </c>
      <c r="B669" s="110" t="s">
        <v>395</v>
      </c>
      <c r="C669" s="295" t="s">
        <v>132</v>
      </c>
      <c r="D669" s="295" t="s">
        <v>134</v>
      </c>
      <c r="E669" s="295" t="s">
        <v>805</v>
      </c>
      <c r="F669" s="295" t="s">
        <v>62</v>
      </c>
      <c r="G669" s="295"/>
      <c r="H669" s="226">
        <f t="shared" si="128"/>
        <v>0</v>
      </c>
      <c r="I669" s="226">
        <f t="shared" si="128"/>
        <v>0</v>
      </c>
      <c r="J669" s="228">
        <f t="shared" si="127"/>
        <v>0</v>
      </c>
      <c r="K669" s="226">
        <f t="shared" si="128"/>
        <v>0</v>
      </c>
      <c r="L669" s="118"/>
    </row>
    <row r="670" spans="1:12" ht="12" customHeight="1">
      <c r="A670" s="26" t="s">
        <v>77</v>
      </c>
      <c r="B670" s="110" t="s">
        <v>395</v>
      </c>
      <c r="C670" s="295" t="s">
        <v>132</v>
      </c>
      <c r="D670" s="295" t="s">
        <v>134</v>
      </c>
      <c r="E670" s="295" t="s">
        <v>805</v>
      </c>
      <c r="F670" s="295" t="s">
        <v>78</v>
      </c>
      <c r="G670" s="295"/>
      <c r="H670" s="226">
        <f t="shared" si="128"/>
        <v>0</v>
      </c>
      <c r="I670" s="226">
        <f t="shared" si="128"/>
        <v>0</v>
      </c>
      <c r="J670" s="228">
        <f t="shared" si="127"/>
        <v>0</v>
      </c>
      <c r="K670" s="226">
        <f t="shared" si="128"/>
        <v>0</v>
      </c>
      <c r="L670" s="118"/>
    </row>
    <row r="671" spans="1:12" ht="12" customHeight="1">
      <c r="A671" s="224" t="s">
        <v>11</v>
      </c>
      <c r="B671" s="110" t="s">
        <v>395</v>
      </c>
      <c r="C671" s="295" t="s">
        <v>132</v>
      </c>
      <c r="D671" s="295" t="s">
        <v>134</v>
      </c>
      <c r="E671" s="295" t="s">
        <v>805</v>
      </c>
      <c r="F671" s="295" t="s">
        <v>78</v>
      </c>
      <c r="G671" s="295" t="s">
        <v>12</v>
      </c>
      <c r="H671" s="226"/>
      <c r="I671" s="226"/>
      <c r="J671" s="228">
        <f t="shared" si="127"/>
        <v>0</v>
      </c>
      <c r="K671" s="118"/>
      <c r="L671" s="118"/>
    </row>
    <row r="672" spans="1:12" ht="63.75">
      <c r="A672" s="38" t="s">
        <v>1046</v>
      </c>
      <c r="B672" s="78" t="s">
        <v>395</v>
      </c>
      <c r="C672" s="295" t="s">
        <v>132</v>
      </c>
      <c r="D672" s="295" t="s">
        <v>134</v>
      </c>
      <c r="E672" s="295" t="s">
        <v>706</v>
      </c>
      <c r="F672" s="295"/>
      <c r="G672" s="295"/>
      <c r="H672" s="296">
        <f t="shared" ref="H672:I674" si="129">H673</f>
        <v>585.20000000000005</v>
      </c>
      <c r="I672" s="296">
        <f t="shared" si="129"/>
        <v>0</v>
      </c>
      <c r="J672" s="228">
        <f t="shared" si="127"/>
        <v>585.20000000000005</v>
      </c>
      <c r="K672" s="296">
        <f t="shared" ref="K672:L674" si="130">K673</f>
        <v>165.2</v>
      </c>
      <c r="L672" s="296">
        <f t="shared" si="130"/>
        <v>165.2</v>
      </c>
    </row>
    <row r="673" spans="1:12" ht="27" customHeight="1">
      <c r="A673" s="224" t="s">
        <v>700</v>
      </c>
      <c r="B673" s="110" t="s">
        <v>395</v>
      </c>
      <c r="C673" s="295" t="s">
        <v>132</v>
      </c>
      <c r="D673" s="295" t="s">
        <v>134</v>
      </c>
      <c r="E673" s="295" t="s">
        <v>701</v>
      </c>
      <c r="F673" s="295"/>
      <c r="G673" s="295"/>
      <c r="H673" s="296">
        <f t="shared" si="129"/>
        <v>585.20000000000005</v>
      </c>
      <c r="I673" s="296">
        <f t="shared" si="129"/>
        <v>0</v>
      </c>
      <c r="J673" s="228">
        <f t="shared" si="127"/>
        <v>585.20000000000005</v>
      </c>
      <c r="K673" s="296">
        <f t="shared" si="130"/>
        <v>165.2</v>
      </c>
      <c r="L673" s="296">
        <f t="shared" si="130"/>
        <v>165.2</v>
      </c>
    </row>
    <row r="674" spans="1:12" ht="42.75" customHeight="1">
      <c r="A674" s="224" t="s">
        <v>702</v>
      </c>
      <c r="B674" s="110" t="s">
        <v>395</v>
      </c>
      <c r="C674" s="295" t="s">
        <v>132</v>
      </c>
      <c r="D674" s="295" t="s">
        <v>134</v>
      </c>
      <c r="E674" s="295" t="s">
        <v>701</v>
      </c>
      <c r="F674" s="295"/>
      <c r="G674" s="295"/>
      <c r="H674" s="296">
        <f t="shared" si="129"/>
        <v>585.20000000000005</v>
      </c>
      <c r="I674" s="296">
        <f t="shared" si="129"/>
        <v>0</v>
      </c>
      <c r="J674" s="228">
        <f t="shared" si="127"/>
        <v>585.20000000000005</v>
      </c>
      <c r="K674" s="296">
        <f t="shared" si="130"/>
        <v>165.2</v>
      </c>
      <c r="L674" s="296">
        <f t="shared" si="130"/>
        <v>165.2</v>
      </c>
    </row>
    <row r="675" spans="1:12">
      <c r="A675" s="26" t="s">
        <v>61</v>
      </c>
      <c r="B675" s="110" t="s">
        <v>395</v>
      </c>
      <c r="C675" s="295" t="s">
        <v>132</v>
      </c>
      <c r="D675" s="295" t="s">
        <v>134</v>
      </c>
      <c r="E675" s="295" t="s">
        <v>701</v>
      </c>
      <c r="F675" s="295" t="s">
        <v>62</v>
      </c>
      <c r="G675" s="295"/>
      <c r="H675" s="296">
        <f>H678+H676</f>
        <v>585.20000000000005</v>
      </c>
      <c r="I675" s="296">
        <f>I678+I676</f>
        <v>0</v>
      </c>
      <c r="J675" s="228">
        <f t="shared" si="127"/>
        <v>585.20000000000005</v>
      </c>
      <c r="K675" s="296">
        <f>K678+K676</f>
        <v>165.2</v>
      </c>
      <c r="L675" s="296">
        <f>L678+L676</f>
        <v>165.2</v>
      </c>
    </row>
    <row r="676" spans="1:12" ht="12.75" customHeight="1">
      <c r="A676" s="137" t="s">
        <v>450</v>
      </c>
      <c r="B676" s="110" t="s">
        <v>395</v>
      </c>
      <c r="C676" s="295" t="s">
        <v>132</v>
      </c>
      <c r="D676" s="295" t="s">
        <v>134</v>
      </c>
      <c r="E676" s="295" t="s">
        <v>763</v>
      </c>
      <c r="F676" s="295" t="s">
        <v>452</v>
      </c>
      <c r="G676" s="295"/>
      <c r="H676" s="296">
        <f>H677</f>
        <v>0</v>
      </c>
      <c r="I676" s="296">
        <f>I677</f>
        <v>0</v>
      </c>
      <c r="J676" s="228">
        <f t="shared" si="127"/>
        <v>0</v>
      </c>
      <c r="K676" s="296">
        <f>K677</f>
        <v>0</v>
      </c>
      <c r="L676" s="118"/>
    </row>
    <row r="677" spans="1:12" ht="12.75" customHeight="1">
      <c r="A677" s="137" t="s">
        <v>11</v>
      </c>
      <c r="B677" s="110" t="s">
        <v>395</v>
      </c>
      <c r="C677" s="295" t="s">
        <v>132</v>
      </c>
      <c r="D677" s="295" t="s">
        <v>134</v>
      </c>
      <c r="E677" s="295" t="s">
        <v>763</v>
      </c>
      <c r="F677" s="295" t="s">
        <v>452</v>
      </c>
      <c r="G677" s="295" t="s">
        <v>12</v>
      </c>
      <c r="H677" s="296"/>
      <c r="I677" s="296"/>
      <c r="J677" s="228">
        <f t="shared" si="127"/>
        <v>0</v>
      </c>
      <c r="K677" s="118"/>
      <c r="L677" s="118"/>
    </row>
    <row r="678" spans="1:12" ht="12.75" customHeight="1">
      <c r="A678" s="26" t="s">
        <v>77</v>
      </c>
      <c r="B678" s="110" t="s">
        <v>395</v>
      </c>
      <c r="C678" s="295" t="s">
        <v>132</v>
      </c>
      <c r="D678" s="295" t="s">
        <v>134</v>
      </c>
      <c r="E678" s="295" t="s">
        <v>703</v>
      </c>
      <c r="F678" s="295" t="s">
        <v>78</v>
      </c>
      <c r="G678" s="295"/>
      <c r="H678" s="296">
        <f>H679+H680</f>
        <v>585.20000000000005</v>
      </c>
      <c r="I678" s="296">
        <f>I679+I680</f>
        <v>0</v>
      </c>
      <c r="J678" s="228">
        <f t="shared" si="127"/>
        <v>585.20000000000005</v>
      </c>
      <c r="K678" s="296">
        <f>K679+K680</f>
        <v>165.2</v>
      </c>
      <c r="L678" s="296">
        <f>L679+L680</f>
        <v>165.2</v>
      </c>
    </row>
    <row r="679" spans="1:12">
      <c r="A679" s="224" t="s">
        <v>9</v>
      </c>
      <c r="B679" s="110" t="s">
        <v>395</v>
      </c>
      <c r="C679" s="295" t="s">
        <v>132</v>
      </c>
      <c r="D679" s="295" t="s">
        <v>134</v>
      </c>
      <c r="E679" s="295" t="s">
        <v>703</v>
      </c>
      <c r="F679" s="295" t="s">
        <v>78</v>
      </c>
      <c r="G679" s="295" t="s">
        <v>10</v>
      </c>
      <c r="H679" s="229">
        <f>165.2+420</f>
        <v>585.20000000000005</v>
      </c>
      <c r="I679" s="229"/>
      <c r="J679" s="228">
        <f t="shared" si="127"/>
        <v>585.20000000000005</v>
      </c>
      <c r="K679" s="120">
        <v>165.2</v>
      </c>
      <c r="L679" s="120">
        <v>165.2</v>
      </c>
    </row>
    <row r="680" spans="1:12" ht="12.75" customHeight="1">
      <c r="A680" s="224" t="s">
        <v>472</v>
      </c>
      <c r="B680" s="110" t="s">
        <v>395</v>
      </c>
      <c r="C680" s="295" t="s">
        <v>132</v>
      </c>
      <c r="D680" s="295" t="s">
        <v>134</v>
      </c>
      <c r="E680" s="295" t="s">
        <v>703</v>
      </c>
      <c r="F680" s="295" t="s">
        <v>78</v>
      </c>
      <c r="G680" s="295" t="s">
        <v>198</v>
      </c>
      <c r="H680" s="229"/>
      <c r="I680" s="229"/>
      <c r="J680" s="228">
        <f t="shared" si="127"/>
        <v>0</v>
      </c>
      <c r="K680" s="120"/>
      <c r="L680" s="118"/>
    </row>
    <row r="681" spans="1:12" ht="12.75" customHeight="1">
      <c r="A681" s="36" t="s">
        <v>401</v>
      </c>
      <c r="B681" s="111" t="s">
        <v>395</v>
      </c>
      <c r="C681" s="178" t="s">
        <v>138</v>
      </c>
      <c r="D681" s="295"/>
      <c r="E681" s="295"/>
      <c r="F681" s="295"/>
      <c r="G681" s="295"/>
      <c r="H681" s="296">
        <v>143.69999999999999</v>
      </c>
      <c r="I681" s="296"/>
      <c r="J681" s="228">
        <f t="shared" si="127"/>
        <v>143.69999999999999</v>
      </c>
      <c r="K681" s="296">
        <v>143.69999999999999</v>
      </c>
      <c r="L681" s="118">
        <v>143.69999999999999</v>
      </c>
    </row>
    <row r="682" spans="1:12" ht="12.75" customHeight="1">
      <c r="A682" s="36" t="s">
        <v>139</v>
      </c>
      <c r="B682" s="111" t="s">
        <v>395</v>
      </c>
      <c r="C682" s="178" t="s">
        <v>138</v>
      </c>
      <c r="D682" s="178" t="s">
        <v>140</v>
      </c>
      <c r="E682" s="178"/>
      <c r="F682" s="18"/>
      <c r="G682" s="18"/>
      <c r="H682" s="296">
        <v>143.69999999999999</v>
      </c>
      <c r="I682" s="296"/>
      <c r="J682" s="228">
        <f t="shared" si="127"/>
        <v>143.69999999999999</v>
      </c>
      <c r="K682" s="296">
        <v>143.69999999999999</v>
      </c>
      <c r="L682" s="118">
        <v>143.69999999999999</v>
      </c>
    </row>
    <row r="683" spans="1:12" ht="25.5" customHeight="1">
      <c r="A683" s="36" t="s">
        <v>16</v>
      </c>
      <c r="B683" s="111" t="s">
        <v>395</v>
      </c>
      <c r="C683" s="178" t="s">
        <v>138</v>
      </c>
      <c r="D683" s="178" t="s">
        <v>140</v>
      </c>
      <c r="E683" s="178" t="s">
        <v>651</v>
      </c>
      <c r="F683" s="18"/>
      <c r="G683" s="18"/>
      <c r="H683" s="296">
        <v>143.69999999999999</v>
      </c>
      <c r="I683" s="296"/>
      <c r="J683" s="228">
        <f t="shared" si="127"/>
        <v>143.69999999999999</v>
      </c>
      <c r="K683" s="296">
        <v>143.69999999999999</v>
      </c>
      <c r="L683" s="118">
        <v>143.69999999999999</v>
      </c>
    </row>
    <row r="684" spans="1:12" ht="32.25" customHeight="1">
      <c r="A684" s="225" t="s">
        <v>141</v>
      </c>
      <c r="B684" s="227" t="s">
        <v>395</v>
      </c>
      <c r="C684" s="295" t="s">
        <v>138</v>
      </c>
      <c r="D684" s="295" t="s">
        <v>140</v>
      </c>
      <c r="E684" s="223" t="s">
        <v>748</v>
      </c>
      <c r="F684" s="295"/>
      <c r="G684" s="295"/>
      <c r="H684" s="296">
        <v>143.69999999999999</v>
      </c>
      <c r="I684" s="296"/>
      <c r="J684" s="228">
        <f t="shared" si="127"/>
        <v>143.69999999999999</v>
      </c>
      <c r="K684" s="296">
        <v>143.69999999999999</v>
      </c>
      <c r="L684" s="118">
        <v>143.69999999999999</v>
      </c>
    </row>
    <row r="685" spans="1:12" ht="27" customHeight="1">
      <c r="A685" s="224" t="s">
        <v>123</v>
      </c>
      <c r="B685" s="227" t="s">
        <v>395</v>
      </c>
      <c r="C685" s="295" t="s">
        <v>138</v>
      </c>
      <c r="D685" s="295" t="s">
        <v>140</v>
      </c>
      <c r="E685" s="223" t="s">
        <v>748</v>
      </c>
      <c r="F685" s="295" t="s">
        <v>124</v>
      </c>
      <c r="G685" s="295"/>
      <c r="H685" s="296">
        <v>143.69999999999999</v>
      </c>
      <c r="I685" s="296"/>
      <c r="J685" s="228">
        <f t="shared" si="127"/>
        <v>143.69999999999999</v>
      </c>
      <c r="K685" s="296">
        <v>143.69999999999999</v>
      </c>
      <c r="L685" s="118">
        <v>143.69999999999999</v>
      </c>
    </row>
    <row r="686" spans="1:12" ht="17.25" customHeight="1">
      <c r="A686" s="224" t="s">
        <v>852</v>
      </c>
      <c r="B686" s="227" t="s">
        <v>395</v>
      </c>
      <c r="C686" s="295" t="s">
        <v>138</v>
      </c>
      <c r="D686" s="295" t="s">
        <v>140</v>
      </c>
      <c r="E686" s="223" t="s">
        <v>748</v>
      </c>
      <c r="F686" s="295" t="s">
        <v>853</v>
      </c>
      <c r="G686" s="295"/>
      <c r="H686" s="296">
        <v>143.69999999999999</v>
      </c>
      <c r="I686" s="296"/>
      <c r="J686" s="228">
        <f t="shared" si="127"/>
        <v>143.69999999999999</v>
      </c>
      <c r="K686" s="296">
        <v>143.69999999999999</v>
      </c>
      <c r="L686" s="118">
        <v>143.69999999999999</v>
      </c>
    </row>
    <row r="687" spans="1:12" ht="15" customHeight="1">
      <c r="A687" s="225" t="s">
        <v>9</v>
      </c>
      <c r="B687" s="227" t="s">
        <v>395</v>
      </c>
      <c r="C687" s="295" t="s">
        <v>138</v>
      </c>
      <c r="D687" s="295" t="s">
        <v>140</v>
      </c>
      <c r="E687" s="223" t="s">
        <v>748</v>
      </c>
      <c r="F687" s="295" t="s">
        <v>853</v>
      </c>
      <c r="G687" s="295" t="s">
        <v>10</v>
      </c>
      <c r="H687" s="296">
        <v>143.69999999999999</v>
      </c>
      <c r="I687" s="296"/>
      <c r="J687" s="228">
        <f t="shared" si="127"/>
        <v>143.69999999999999</v>
      </c>
      <c r="K687" s="296">
        <v>143.69999999999999</v>
      </c>
      <c r="L687" s="118">
        <v>143.69999999999999</v>
      </c>
    </row>
    <row r="688" spans="1:12" ht="51">
      <c r="A688" s="36" t="s">
        <v>946</v>
      </c>
      <c r="B688" s="111" t="s">
        <v>395</v>
      </c>
      <c r="C688" s="178" t="s">
        <v>157</v>
      </c>
      <c r="D688" s="178" t="s">
        <v>157</v>
      </c>
      <c r="E688" s="178"/>
      <c r="F688" s="178"/>
      <c r="G688" s="178"/>
      <c r="H688" s="226">
        <f>H689</f>
        <v>4520.2</v>
      </c>
      <c r="I688" s="226">
        <f>I689</f>
        <v>0</v>
      </c>
      <c r="J688" s="228">
        <f t="shared" si="127"/>
        <v>4520.2</v>
      </c>
      <c r="K688" s="226">
        <f>K689</f>
        <v>4520.2</v>
      </c>
      <c r="L688" s="226">
        <f>L689</f>
        <v>4520.2</v>
      </c>
    </row>
    <row r="689" spans="1:12" ht="28.5" customHeight="1">
      <c r="A689" s="36" t="s">
        <v>16</v>
      </c>
      <c r="B689" s="111" t="s">
        <v>395</v>
      </c>
      <c r="C689" s="178" t="s">
        <v>157</v>
      </c>
      <c r="D689" s="178" t="s">
        <v>157</v>
      </c>
      <c r="E689" s="178"/>
      <c r="F689" s="178"/>
      <c r="G689" s="178"/>
      <c r="H689" s="226">
        <f>H690+H701+H696</f>
        <v>4520.2</v>
      </c>
      <c r="I689" s="226">
        <f>I690+I701+I696</f>
        <v>0</v>
      </c>
      <c r="J689" s="228">
        <f t="shared" si="127"/>
        <v>4520.2</v>
      </c>
      <c r="K689" s="226">
        <f>K690+K701+K696</f>
        <v>4520.2</v>
      </c>
      <c r="L689" s="226">
        <f>L690+L701+L696</f>
        <v>4520.2</v>
      </c>
    </row>
    <row r="690" spans="1:12" ht="57.75" customHeight="1">
      <c r="A690" s="36" t="s">
        <v>158</v>
      </c>
      <c r="B690" s="111" t="s">
        <v>395</v>
      </c>
      <c r="C690" s="178" t="s">
        <v>157</v>
      </c>
      <c r="D690" s="178" t="s">
        <v>159</v>
      </c>
      <c r="E690" s="178"/>
      <c r="F690" s="178"/>
      <c r="G690" s="295"/>
      <c r="H690" s="226">
        <f t="shared" ref="H690:I694" si="131">H691</f>
        <v>4520.2</v>
      </c>
      <c r="I690" s="226">
        <f t="shared" si="131"/>
        <v>0</v>
      </c>
      <c r="J690" s="228">
        <f t="shared" si="127"/>
        <v>4520.2</v>
      </c>
      <c r="K690" s="226">
        <f t="shared" ref="K690:L694" si="132">K691</f>
        <v>4520.2</v>
      </c>
      <c r="L690" s="226">
        <f t="shared" si="132"/>
        <v>4520.2</v>
      </c>
    </row>
    <row r="691" spans="1:12" ht="25.5">
      <c r="A691" s="224" t="s">
        <v>160</v>
      </c>
      <c r="B691" s="110" t="s">
        <v>395</v>
      </c>
      <c r="C691" s="295" t="s">
        <v>157</v>
      </c>
      <c r="D691" s="295" t="s">
        <v>159</v>
      </c>
      <c r="E691" s="223" t="s">
        <v>651</v>
      </c>
      <c r="F691" s="295"/>
      <c r="G691" s="39"/>
      <c r="H691" s="296">
        <f t="shared" si="131"/>
        <v>4520.2</v>
      </c>
      <c r="I691" s="296">
        <f t="shared" si="131"/>
        <v>0</v>
      </c>
      <c r="J691" s="228">
        <f t="shared" si="127"/>
        <v>4520.2</v>
      </c>
      <c r="K691" s="296">
        <f t="shared" si="132"/>
        <v>4520.2</v>
      </c>
      <c r="L691" s="296">
        <f t="shared" si="132"/>
        <v>4520.2</v>
      </c>
    </row>
    <row r="692" spans="1:12" ht="38.25" customHeight="1">
      <c r="A692" s="224" t="s">
        <v>161</v>
      </c>
      <c r="B692" s="110" t="s">
        <v>395</v>
      </c>
      <c r="C692" s="295" t="s">
        <v>157</v>
      </c>
      <c r="D692" s="295" t="s">
        <v>159</v>
      </c>
      <c r="E692" s="223" t="s">
        <v>651</v>
      </c>
      <c r="F692" s="295"/>
      <c r="G692" s="295"/>
      <c r="H692" s="296">
        <f t="shared" si="131"/>
        <v>4520.2</v>
      </c>
      <c r="I692" s="296">
        <f t="shared" si="131"/>
        <v>0</v>
      </c>
      <c r="J692" s="228">
        <f t="shared" si="127"/>
        <v>4520.2</v>
      </c>
      <c r="K692" s="296">
        <f t="shared" si="132"/>
        <v>4520.2</v>
      </c>
      <c r="L692" s="296">
        <f t="shared" si="132"/>
        <v>4520.2</v>
      </c>
    </row>
    <row r="693" spans="1:12" ht="25.5" customHeight="1">
      <c r="A693" s="224" t="s">
        <v>162</v>
      </c>
      <c r="B693" s="110" t="s">
        <v>395</v>
      </c>
      <c r="C693" s="295" t="s">
        <v>157</v>
      </c>
      <c r="D693" s="295" t="s">
        <v>159</v>
      </c>
      <c r="E693" s="223" t="s">
        <v>704</v>
      </c>
      <c r="F693" s="295"/>
      <c r="G693" s="295"/>
      <c r="H693" s="296">
        <f t="shared" si="131"/>
        <v>4520.2</v>
      </c>
      <c r="I693" s="296">
        <f t="shared" si="131"/>
        <v>0</v>
      </c>
      <c r="J693" s="228">
        <f t="shared" si="127"/>
        <v>4520.2</v>
      </c>
      <c r="K693" s="296">
        <f t="shared" si="132"/>
        <v>4520.2</v>
      </c>
      <c r="L693" s="296">
        <f t="shared" si="132"/>
        <v>4520.2</v>
      </c>
    </row>
    <row r="694" spans="1:12">
      <c r="A694" s="51" t="s">
        <v>61</v>
      </c>
      <c r="B694" s="43" t="s">
        <v>395</v>
      </c>
      <c r="C694" s="295" t="s">
        <v>157</v>
      </c>
      <c r="D694" s="295" t="s">
        <v>159</v>
      </c>
      <c r="E694" s="223" t="s">
        <v>704</v>
      </c>
      <c r="F694" s="295" t="s">
        <v>163</v>
      </c>
      <c r="G694" s="295"/>
      <c r="H694" s="296">
        <f t="shared" si="131"/>
        <v>4520.2</v>
      </c>
      <c r="I694" s="296">
        <f t="shared" si="131"/>
        <v>0</v>
      </c>
      <c r="J694" s="228">
        <f t="shared" si="127"/>
        <v>4520.2</v>
      </c>
      <c r="K694" s="296">
        <f t="shared" si="132"/>
        <v>4520.2</v>
      </c>
      <c r="L694" s="296">
        <f t="shared" si="132"/>
        <v>4520.2</v>
      </c>
    </row>
    <row r="695" spans="1:12">
      <c r="A695" s="224" t="s">
        <v>11</v>
      </c>
      <c r="B695" s="110" t="s">
        <v>395</v>
      </c>
      <c r="C695" s="295" t="s">
        <v>157</v>
      </c>
      <c r="D695" s="295" t="s">
        <v>159</v>
      </c>
      <c r="E695" s="223" t="s">
        <v>704</v>
      </c>
      <c r="F695" s="295" t="s">
        <v>163</v>
      </c>
      <c r="G695" s="295" t="s">
        <v>12</v>
      </c>
      <c r="H695" s="229">
        <v>4520.2</v>
      </c>
      <c r="I695" s="229"/>
      <c r="J695" s="228">
        <f t="shared" si="127"/>
        <v>4520.2</v>
      </c>
      <c r="K695" s="120">
        <v>4520.2</v>
      </c>
      <c r="L695" s="120">
        <v>4520.2</v>
      </c>
    </row>
    <row r="696" spans="1:12" ht="12.75" hidden="1" customHeight="1">
      <c r="A696" s="36" t="s">
        <v>165</v>
      </c>
      <c r="B696" s="111" t="s">
        <v>395</v>
      </c>
      <c r="C696" s="178" t="s">
        <v>157</v>
      </c>
      <c r="D696" s="178" t="s">
        <v>166</v>
      </c>
      <c r="E696" s="178"/>
      <c r="F696" s="178"/>
      <c r="G696" s="178"/>
      <c r="H696" s="296">
        <f>H697</f>
        <v>0</v>
      </c>
      <c r="I696" s="296"/>
      <c r="J696" s="228">
        <f t="shared" si="127"/>
        <v>0</v>
      </c>
      <c r="K696" s="118"/>
      <c r="L696" s="118"/>
    </row>
    <row r="697" spans="1:12" ht="25.5" hidden="1" customHeight="1">
      <c r="A697" s="224" t="s">
        <v>167</v>
      </c>
      <c r="B697" s="110" t="s">
        <v>395</v>
      </c>
      <c r="C697" s="295" t="s">
        <v>157</v>
      </c>
      <c r="D697" s="295" t="s">
        <v>166</v>
      </c>
      <c r="E697" s="223" t="s">
        <v>705</v>
      </c>
      <c r="F697" s="295"/>
      <c r="G697" s="295"/>
      <c r="H697" s="296">
        <f>H698</f>
        <v>0</v>
      </c>
      <c r="I697" s="296"/>
      <c r="J697" s="228">
        <f t="shared" si="127"/>
        <v>0</v>
      </c>
      <c r="K697" s="118"/>
      <c r="L697" s="118"/>
    </row>
    <row r="698" spans="1:12" ht="12.75" hidden="1" customHeight="1">
      <c r="A698" s="224" t="s">
        <v>61</v>
      </c>
      <c r="B698" s="110" t="s">
        <v>395</v>
      </c>
      <c r="C698" s="295" t="s">
        <v>157</v>
      </c>
      <c r="D698" s="295" t="s">
        <v>166</v>
      </c>
      <c r="E698" s="223" t="s">
        <v>705</v>
      </c>
      <c r="F698" s="295" t="s">
        <v>62</v>
      </c>
      <c r="G698" s="295"/>
      <c r="H698" s="296">
        <f>H699</f>
        <v>0</v>
      </c>
      <c r="I698" s="296"/>
      <c r="J698" s="228">
        <f t="shared" si="127"/>
        <v>0</v>
      </c>
      <c r="K698" s="118"/>
      <c r="L698" s="118"/>
    </row>
    <row r="699" spans="1:12" ht="12.75" hidden="1" customHeight="1">
      <c r="A699" s="224" t="s">
        <v>164</v>
      </c>
      <c r="B699" s="110" t="s">
        <v>395</v>
      </c>
      <c r="C699" s="295" t="s">
        <v>157</v>
      </c>
      <c r="D699" s="295" t="s">
        <v>166</v>
      </c>
      <c r="E699" s="223" t="s">
        <v>705</v>
      </c>
      <c r="F699" s="295" t="s">
        <v>163</v>
      </c>
      <c r="G699" s="295"/>
      <c r="H699" s="296">
        <f>H700</f>
        <v>0</v>
      </c>
      <c r="I699" s="296"/>
      <c r="J699" s="228">
        <f t="shared" si="127"/>
        <v>0</v>
      </c>
      <c r="K699" s="118"/>
      <c r="L699" s="118"/>
    </row>
    <row r="700" spans="1:12" ht="12.75" hidden="1" customHeight="1">
      <c r="A700" s="47" t="s">
        <v>9</v>
      </c>
      <c r="B700" s="110" t="s">
        <v>395</v>
      </c>
      <c r="C700" s="295" t="s">
        <v>157</v>
      </c>
      <c r="D700" s="295" t="s">
        <v>166</v>
      </c>
      <c r="E700" s="223" t="s">
        <v>705</v>
      </c>
      <c r="F700" s="295" t="s">
        <v>163</v>
      </c>
      <c r="G700" s="295" t="s">
        <v>10</v>
      </c>
      <c r="H700" s="229"/>
      <c r="I700" s="229"/>
      <c r="J700" s="228">
        <f t="shared" si="127"/>
        <v>0</v>
      </c>
      <c r="K700" s="118"/>
      <c r="L700" s="118"/>
    </row>
    <row r="701" spans="1:12" ht="39" hidden="1" customHeight="1">
      <c r="A701" s="41" t="s">
        <v>442</v>
      </c>
      <c r="B701" s="111" t="s">
        <v>395</v>
      </c>
      <c r="C701" s="178" t="s">
        <v>157</v>
      </c>
      <c r="D701" s="178" t="s">
        <v>443</v>
      </c>
      <c r="E701" s="22"/>
      <c r="F701" s="178"/>
      <c r="G701" s="178"/>
      <c r="H701" s="226">
        <f>H711+H706+H702</f>
        <v>0</v>
      </c>
      <c r="I701" s="226"/>
      <c r="J701" s="228">
        <f t="shared" si="127"/>
        <v>0</v>
      </c>
      <c r="K701" s="226">
        <f>K711+K706+K702</f>
        <v>0</v>
      </c>
      <c r="L701" s="226">
        <f>L711+L706+L702</f>
        <v>0</v>
      </c>
    </row>
    <row r="702" spans="1:12" ht="38.25" hidden="1" customHeight="1">
      <c r="A702" s="21" t="s">
        <v>56</v>
      </c>
      <c r="B702" s="111" t="s">
        <v>395</v>
      </c>
      <c r="C702" s="178" t="s">
        <v>157</v>
      </c>
      <c r="D702" s="178" t="s">
        <v>443</v>
      </c>
      <c r="E702" s="22" t="s">
        <v>691</v>
      </c>
      <c r="F702" s="178"/>
      <c r="G702" s="178"/>
      <c r="H702" s="226">
        <f t="shared" ref="H702:L704" si="133">H703</f>
        <v>0</v>
      </c>
      <c r="I702" s="226"/>
      <c r="J702" s="228">
        <f t="shared" si="127"/>
        <v>0</v>
      </c>
      <c r="K702" s="226">
        <f t="shared" si="133"/>
        <v>0</v>
      </c>
      <c r="L702" s="226">
        <f t="shared" si="133"/>
        <v>0</v>
      </c>
    </row>
    <row r="703" spans="1:12" ht="15" hidden="1" customHeight="1">
      <c r="A703" s="26" t="s">
        <v>61</v>
      </c>
      <c r="B703" s="110" t="s">
        <v>395</v>
      </c>
      <c r="C703" s="295" t="s">
        <v>157</v>
      </c>
      <c r="D703" s="295" t="s">
        <v>443</v>
      </c>
      <c r="E703" s="223" t="s">
        <v>691</v>
      </c>
      <c r="F703" s="295" t="s">
        <v>62</v>
      </c>
      <c r="G703" s="295"/>
      <c r="H703" s="226">
        <f t="shared" si="133"/>
        <v>0</v>
      </c>
      <c r="I703" s="226"/>
      <c r="J703" s="228">
        <f t="shared" si="127"/>
        <v>0</v>
      </c>
      <c r="K703" s="226">
        <f t="shared" si="133"/>
        <v>0</v>
      </c>
      <c r="L703" s="226">
        <f t="shared" si="133"/>
        <v>0</v>
      </c>
    </row>
    <row r="704" spans="1:12" ht="26.25" hidden="1" customHeight="1">
      <c r="A704" s="26" t="s">
        <v>77</v>
      </c>
      <c r="B704" s="110" t="s">
        <v>395</v>
      </c>
      <c r="C704" s="295" t="s">
        <v>157</v>
      </c>
      <c r="D704" s="295" t="s">
        <v>443</v>
      </c>
      <c r="E704" s="223" t="s">
        <v>691</v>
      </c>
      <c r="F704" s="295" t="s">
        <v>78</v>
      </c>
      <c r="G704" s="295"/>
      <c r="H704" s="226">
        <f t="shared" si="133"/>
        <v>0</v>
      </c>
      <c r="I704" s="226"/>
      <c r="J704" s="228">
        <f t="shared" si="127"/>
        <v>0</v>
      </c>
      <c r="K704" s="226">
        <f t="shared" si="133"/>
        <v>0</v>
      </c>
      <c r="L704" s="226">
        <f t="shared" si="133"/>
        <v>0</v>
      </c>
    </row>
    <row r="705" spans="1:12" ht="18" hidden="1" customHeight="1">
      <c r="A705" s="224" t="s">
        <v>9</v>
      </c>
      <c r="B705" s="110" t="s">
        <v>395</v>
      </c>
      <c r="C705" s="295" t="s">
        <v>157</v>
      </c>
      <c r="D705" s="295" t="s">
        <v>443</v>
      </c>
      <c r="E705" s="223" t="s">
        <v>691</v>
      </c>
      <c r="F705" s="295" t="s">
        <v>78</v>
      </c>
      <c r="G705" s="295" t="s">
        <v>10</v>
      </c>
      <c r="H705" s="226"/>
      <c r="I705" s="226"/>
      <c r="J705" s="228">
        <f t="shared" si="127"/>
        <v>0</v>
      </c>
      <c r="K705" s="226"/>
      <c r="L705" s="118"/>
    </row>
    <row r="706" spans="1:12" hidden="1">
      <c r="A706" s="41" t="s">
        <v>816</v>
      </c>
      <c r="B706" s="111" t="s">
        <v>395</v>
      </c>
      <c r="C706" s="178" t="s">
        <v>157</v>
      </c>
      <c r="D706" s="178" t="s">
        <v>443</v>
      </c>
      <c r="E706" s="22" t="s">
        <v>817</v>
      </c>
      <c r="F706" s="295"/>
      <c r="G706" s="295"/>
      <c r="H706" s="226">
        <f t="shared" ref="H706:L707" si="134">H707</f>
        <v>0</v>
      </c>
      <c r="I706" s="226"/>
      <c r="J706" s="228">
        <f t="shared" si="127"/>
        <v>0</v>
      </c>
      <c r="K706" s="226">
        <f t="shared" si="134"/>
        <v>0</v>
      </c>
      <c r="L706" s="226">
        <f t="shared" si="134"/>
        <v>0</v>
      </c>
    </row>
    <row r="707" spans="1:12" ht="12.75" hidden="1" customHeight="1">
      <c r="A707" s="26" t="s">
        <v>61</v>
      </c>
      <c r="B707" s="110" t="s">
        <v>395</v>
      </c>
      <c r="C707" s="295" t="s">
        <v>157</v>
      </c>
      <c r="D707" s="295" t="s">
        <v>443</v>
      </c>
      <c r="E707" s="223" t="s">
        <v>817</v>
      </c>
      <c r="F707" s="295" t="s">
        <v>62</v>
      </c>
      <c r="G707" s="295"/>
      <c r="H707" s="226">
        <f t="shared" si="134"/>
        <v>0</v>
      </c>
      <c r="I707" s="226"/>
      <c r="J707" s="228">
        <f t="shared" si="127"/>
        <v>0</v>
      </c>
      <c r="K707" s="226">
        <f t="shared" si="134"/>
        <v>0</v>
      </c>
      <c r="L707" s="226">
        <f t="shared" si="134"/>
        <v>0</v>
      </c>
    </row>
    <row r="708" spans="1:12" ht="12.75" hidden="1" customHeight="1">
      <c r="A708" s="26" t="s">
        <v>77</v>
      </c>
      <c r="B708" s="110" t="s">
        <v>395</v>
      </c>
      <c r="C708" s="295" t="s">
        <v>157</v>
      </c>
      <c r="D708" s="295" t="s">
        <v>443</v>
      </c>
      <c r="E708" s="223" t="s">
        <v>817</v>
      </c>
      <c r="F708" s="295" t="s">
        <v>78</v>
      </c>
      <c r="G708" s="295"/>
      <c r="H708" s="296">
        <f>H709+H710</f>
        <v>0</v>
      </c>
      <c r="I708" s="296"/>
      <c r="J708" s="228">
        <f t="shared" si="127"/>
        <v>0</v>
      </c>
      <c r="K708" s="296">
        <f>K709+K710</f>
        <v>0</v>
      </c>
      <c r="L708" s="296">
        <f>L709+L710</f>
        <v>0</v>
      </c>
    </row>
    <row r="709" spans="1:12" ht="14.25" hidden="1" customHeight="1">
      <c r="A709" s="224" t="s">
        <v>9</v>
      </c>
      <c r="B709" s="170" t="s">
        <v>395</v>
      </c>
      <c r="C709" s="295" t="s">
        <v>157</v>
      </c>
      <c r="D709" s="295" t="s">
        <v>443</v>
      </c>
      <c r="E709" s="223" t="s">
        <v>817</v>
      </c>
      <c r="F709" s="295" t="s">
        <v>78</v>
      </c>
      <c r="G709" s="295" t="s">
        <v>10</v>
      </c>
      <c r="H709" s="296"/>
      <c r="I709" s="296"/>
      <c r="J709" s="228">
        <f t="shared" si="127"/>
        <v>0</v>
      </c>
      <c r="K709" s="296"/>
      <c r="L709" s="296"/>
    </row>
    <row r="710" spans="1:12" ht="13.5" hidden="1" customHeight="1">
      <c r="A710" s="224" t="s">
        <v>11</v>
      </c>
      <c r="B710" s="170" t="s">
        <v>395</v>
      </c>
      <c r="C710" s="295" t="s">
        <v>157</v>
      </c>
      <c r="D710" s="295" t="s">
        <v>443</v>
      </c>
      <c r="E710" s="223" t="s">
        <v>817</v>
      </c>
      <c r="F710" s="295" t="s">
        <v>78</v>
      </c>
      <c r="G710" s="295" t="s">
        <v>12</v>
      </c>
      <c r="H710" s="228"/>
      <c r="I710" s="228"/>
      <c r="J710" s="228">
        <f t="shared" si="127"/>
        <v>0</v>
      </c>
      <c r="K710" s="118"/>
      <c r="L710" s="118"/>
    </row>
    <row r="711" spans="1:12" ht="36.75" hidden="1" customHeight="1">
      <c r="A711" s="21" t="s">
        <v>56</v>
      </c>
      <c r="B711" s="111" t="s">
        <v>395</v>
      </c>
      <c r="C711" s="178" t="s">
        <v>157</v>
      </c>
      <c r="D711" s="178" t="s">
        <v>443</v>
      </c>
      <c r="E711" s="22" t="s">
        <v>691</v>
      </c>
      <c r="F711" s="295"/>
      <c r="G711" s="295"/>
      <c r="H711" s="228">
        <f t="shared" ref="H711:K713" si="135">H712</f>
        <v>0</v>
      </c>
      <c r="I711" s="228"/>
      <c r="J711" s="228">
        <f t="shared" si="127"/>
        <v>0</v>
      </c>
      <c r="K711" s="228">
        <f t="shared" si="135"/>
        <v>0</v>
      </c>
      <c r="L711" s="118"/>
    </row>
    <row r="712" spans="1:12" hidden="1">
      <c r="A712" s="26" t="s">
        <v>61</v>
      </c>
      <c r="B712" s="110" t="s">
        <v>395</v>
      </c>
      <c r="C712" s="295" t="s">
        <v>157</v>
      </c>
      <c r="D712" s="295" t="s">
        <v>443</v>
      </c>
      <c r="E712" s="223" t="s">
        <v>691</v>
      </c>
      <c r="F712" s="295" t="s">
        <v>62</v>
      </c>
      <c r="G712" s="295"/>
      <c r="H712" s="229">
        <f t="shared" si="135"/>
        <v>0</v>
      </c>
      <c r="I712" s="229"/>
      <c r="J712" s="228">
        <f t="shared" si="127"/>
        <v>0</v>
      </c>
      <c r="K712" s="229">
        <f t="shared" si="135"/>
        <v>0</v>
      </c>
      <c r="L712" s="118"/>
    </row>
    <row r="713" spans="1:12" ht="15" hidden="1" customHeight="1">
      <c r="A713" s="26" t="s">
        <v>77</v>
      </c>
      <c r="B713" s="110" t="s">
        <v>395</v>
      </c>
      <c r="C713" s="295" t="s">
        <v>157</v>
      </c>
      <c r="D713" s="295" t="s">
        <v>443</v>
      </c>
      <c r="E713" s="223" t="s">
        <v>691</v>
      </c>
      <c r="F713" s="295" t="s">
        <v>78</v>
      </c>
      <c r="G713" s="295"/>
      <c r="H713" s="229">
        <f t="shared" si="135"/>
        <v>0</v>
      </c>
      <c r="I713" s="229"/>
      <c r="J713" s="228">
        <f t="shared" si="127"/>
        <v>0</v>
      </c>
      <c r="K713" s="229">
        <f t="shared" si="135"/>
        <v>0</v>
      </c>
      <c r="L713" s="118"/>
    </row>
    <row r="714" spans="1:12" hidden="1">
      <c r="A714" s="224" t="s">
        <v>9</v>
      </c>
      <c r="B714" s="170" t="s">
        <v>395</v>
      </c>
      <c r="C714" s="295" t="s">
        <v>157</v>
      </c>
      <c r="D714" s="295" t="s">
        <v>443</v>
      </c>
      <c r="E714" s="172" t="s">
        <v>691</v>
      </c>
      <c r="F714" s="295" t="s">
        <v>78</v>
      </c>
      <c r="G714" s="295" t="s">
        <v>10</v>
      </c>
      <c r="H714" s="229"/>
      <c r="I714" s="229"/>
      <c r="J714" s="228">
        <f t="shared" si="127"/>
        <v>0</v>
      </c>
      <c r="K714" s="118"/>
      <c r="L714" s="118"/>
    </row>
    <row r="715" spans="1:12" s="254" customFormat="1" ht="13.5" customHeight="1">
      <c r="A715" s="72" t="s">
        <v>797</v>
      </c>
      <c r="B715" s="111" t="s">
        <v>395</v>
      </c>
      <c r="C715" s="25" t="s">
        <v>799</v>
      </c>
      <c r="D715" s="25" t="s">
        <v>798</v>
      </c>
      <c r="E715" s="159">
        <v>6500099990</v>
      </c>
      <c r="F715" s="178"/>
      <c r="G715" s="178"/>
      <c r="H715" s="226">
        <f t="shared" ref="H715:I719" si="136">H716</f>
        <v>0</v>
      </c>
      <c r="I715" s="226">
        <f t="shared" si="136"/>
        <v>0</v>
      </c>
      <c r="J715" s="228">
        <f t="shared" si="127"/>
        <v>0</v>
      </c>
      <c r="K715" s="226">
        <f t="shared" ref="K715:L719" si="137">K716</f>
        <v>4205.1000000000004</v>
      </c>
      <c r="L715" s="226">
        <f t="shared" si="137"/>
        <v>9000</v>
      </c>
    </row>
    <row r="716" spans="1:12" ht="25.5" customHeight="1">
      <c r="A716" s="224" t="s">
        <v>16</v>
      </c>
      <c r="B716" s="110" t="s">
        <v>395</v>
      </c>
      <c r="C716" s="11" t="s">
        <v>799</v>
      </c>
      <c r="D716" s="11" t="s">
        <v>798</v>
      </c>
      <c r="E716" s="160">
        <v>6500099990</v>
      </c>
      <c r="F716" s="295"/>
      <c r="G716" s="295"/>
      <c r="H716" s="296">
        <f t="shared" si="136"/>
        <v>0</v>
      </c>
      <c r="I716" s="296">
        <f t="shared" si="136"/>
        <v>0</v>
      </c>
      <c r="J716" s="228">
        <f t="shared" si="127"/>
        <v>0</v>
      </c>
      <c r="K716" s="296">
        <f t="shared" si="137"/>
        <v>4205.1000000000004</v>
      </c>
      <c r="L716" s="296">
        <f t="shared" si="137"/>
        <v>9000</v>
      </c>
    </row>
    <row r="717" spans="1:12">
      <c r="A717" s="118" t="s">
        <v>797</v>
      </c>
      <c r="B717" s="110" t="s">
        <v>395</v>
      </c>
      <c r="C717" s="11" t="s">
        <v>799</v>
      </c>
      <c r="D717" s="11" t="s">
        <v>798</v>
      </c>
      <c r="E717" s="160">
        <v>6500099990</v>
      </c>
      <c r="F717" s="295"/>
      <c r="G717" s="295"/>
      <c r="H717" s="296">
        <f t="shared" si="136"/>
        <v>0</v>
      </c>
      <c r="I717" s="296">
        <f t="shared" si="136"/>
        <v>0</v>
      </c>
      <c r="J717" s="228">
        <f t="shared" si="127"/>
        <v>0</v>
      </c>
      <c r="K717" s="296">
        <f t="shared" si="137"/>
        <v>4205.1000000000004</v>
      </c>
      <c r="L717" s="296">
        <f t="shared" si="137"/>
        <v>9000</v>
      </c>
    </row>
    <row r="718" spans="1:12">
      <c r="A718" s="118" t="s">
        <v>30</v>
      </c>
      <c r="B718" s="110" t="s">
        <v>395</v>
      </c>
      <c r="C718" s="11" t="s">
        <v>799</v>
      </c>
      <c r="D718" s="11" t="s">
        <v>798</v>
      </c>
      <c r="E718" s="160">
        <v>6500099990</v>
      </c>
      <c r="F718" s="11" t="s">
        <v>31</v>
      </c>
      <c r="G718" s="11"/>
      <c r="H718" s="296">
        <f t="shared" si="136"/>
        <v>0</v>
      </c>
      <c r="I718" s="296">
        <f t="shared" si="136"/>
        <v>0</v>
      </c>
      <c r="J718" s="228">
        <f t="shared" si="127"/>
        <v>0</v>
      </c>
      <c r="K718" s="296">
        <f t="shared" si="137"/>
        <v>4205.1000000000004</v>
      </c>
      <c r="L718" s="296">
        <f t="shared" si="137"/>
        <v>9000</v>
      </c>
    </row>
    <row r="719" spans="1:12">
      <c r="A719" s="88" t="s">
        <v>48</v>
      </c>
      <c r="B719" s="110" t="s">
        <v>395</v>
      </c>
      <c r="C719" s="11" t="s">
        <v>799</v>
      </c>
      <c r="D719" s="11" t="s">
        <v>798</v>
      </c>
      <c r="E719" s="160">
        <v>6500099990</v>
      </c>
      <c r="F719" s="11" t="s">
        <v>49</v>
      </c>
      <c r="G719" s="11"/>
      <c r="H719" s="296">
        <f t="shared" si="136"/>
        <v>0</v>
      </c>
      <c r="I719" s="296">
        <f t="shared" si="136"/>
        <v>0</v>
      </c>
      <c r="J719" s="228">
        <f t="shared" si="127"/>
        <v>0</v>
      </c>
      <c r="K719" s="296">
        <f t="shared" si="137"/>
        <v>4205.1000000000004</v>
      </c>
      <c r="L719" s="296">
        <f t="shared" si="137"/>
        <v>9000</v>
      </c>
    </row>
    <row r="720" spans="1:12">
      <c r="A720" s="88" t="s">
        <v>128</v>
      </c>
      <c r="B720" s="110" t="s">
        <v>395</v>
      </c>
      <c r="C720" s="11" t="s">
        <v>799</v>
      </c>
      <c r="D720" s="11" t="s">
        <v>798</v>
      </c>
      <c r="E720" s="160">
        <v>6500099990</v>
      </c>
      <c r="F720" s="11" t="s">
        <v>49</v>
      </c>
      <c r="G720" s="11" t="s">
        <v>10</v>
      </c>
      <c r="H720" s="120"/>
      <c r="I720" s="120"/>
      <c r="J720" s="228">
        <f t="shared" si="127"/>
        <v>0</v>
      </c>
      <c r="K720" s="120">
        <v>4205.1000000000004</v>
      </c>
      <c r="L720" s="120">
        <v>9000</v>
      </c>
    </row>
    <row r="721" spans="1:14" ht="42.75" customHeight="1">
      <c r="A721" s="87" t="s">
        <v>414</v>
      </c>
      <c r="B721" s="111" t="s">
        <v>404</v>
      </c>
      <c r="C721" s="178"/>
      <c r="D721" s="178"/>
      <c r="E721" s="34"/>
      <c r="F721" s="178"/>
      <c r="G721" s="178"/>
      <c r="H721" s="226">
        <f>H722+H723+H724</f>
        <v>211122.49999999997</v>
      </c>
      <c r="I721" s="226">
        <f>I722+I723+I724</f>
        <v>1347.3</v>
      </c>
      <c r="J721" s="228">
        <f t="shared" si="127"/>
        <v>212469.79999999996</v>
      </c>
      <c r="K721" s="226">
        <f>K722+K723+K724</f>
        <v>200437.50000000003</v>
      </c>
      <c r="L721" s="226">
        <f>L722+L723+L724</f>
        <v>200207.40000000002</v>
      </c>
      <c r="M721" s="264">
        <f>H727+H765+H820+H1032+H1109+H1180+H1208+H1223+H1256+H1285</f>
        <v>211122.5</v>
      </c>
      <c r="N721" s="264">
        <f>K727+K765+K820+K1032+K1109+K1180+K1208+K1223+K1256+K1285</f>
        <v>200437.5</v>
      </c>
    </row>
    <row r="722" spans="1:14">
      <c r="A722" s="87" t="s">
        <v>9</v>
      </c>
      <c r="B722" s="111" t="s">
        <v>404</v>
      </c>
      <c r="C722" s="178"/>
      <c r="D722" s="178"/>
      <c r="E722" s="34"/>
      <c r="F722" s="178"/>
      <c r="G722" s="178" t="s">
        <v>10</v>
      </c>
      <c r="H722" s="226">
        <f>H752+H755+H758+H780+H785+H789+H793+H841+H846+H850+H854+H858+H866+H870+H1058+H1116+H1127+H1133+H1139+H1145+H1157+H1193+H1206+H1222+H1292+H928+H933+H937+H904+H827+H1220+H1084+H862+H1031+H1070+H1072+H1074+H1076+H1079+H741+H922+H1066+H1062+H806+H811+H815+H819+H963+H968+H972+H976+H980+H984+H988+H992+H1013+H1096+H1100+H1108+H1162+H1171+H763</f>
        <v>77042.799999999988</v>
      </c>
      <c r="I722" s="226">
        <f>I752+I755+I758+I780+I785+I789+I793+I841+I846+I850+I854+I858+I866+I870+I1058+I1116+I1127+I1133+I1139+I1145+I1157+I1193+I1206+I1222+I1292+I928+I933+I937+I904+I827+I1220+I1084+I862+I1031+I1070+I1072+I1074+I1076+I1079+I741+I922+I1066+I1062+I806+I811+I815+I819+I963+I968+I972+I976+I980+I984+I988+I992+I1013+I1096+I1100+I1108+I1162+I1171+I763</f>
        <v>887.8</v>
      </c>
      <c r="J722" s="228">
        <f t="shared" si="127"/>
        <v>77930.599999999991</v>
      </c>
      <c r="K722" s="226">
        <f>K752+K755+K758+K780+K785+K789+K793+K841+K846+K850+K854+K858+K866+K870+K1058+K1116+K1127+K1133+K1139+K1145+K1157+K1193+K1206+K1222+K1292+K928+K933+K937+K904+K827+K1220+K1084+K862+K1031+K1070+K1072+K1074+K1076+K1079+K741+K922+K1066+K1062+K806+K811+K815+K819+K963+K968+K972+K976+K980+K984+K988+K992+K1013+K1096+K1100+K1108+K1162+K1171+K763</f>
        <v>66674.5</v>
      </c>
      <c r="L722" s="226">
        <f>L752+L755+L758+L780+L785+L789+L793+L841+L846+L850+L854+L858+L866+L870+L1058+L1116+L1127+L1133+L1139+L1145+L1157+L1193+L1206+L1222+L1292+L928+L933+L937+L904+L827+L1220+L1084+L862+L1031+L1070+L1072+L1074+L1076+L1079+L741+L922+L1066+L1062+L806+L811+L815+L819+L963+L968+L972+L976+L980+L984+L988+L992+L1013+L1096+L1100+L1108+L1162+L1171+L763</f>
        <v>66589.399999999994</v>
      </c>
      <c r="M722" s="226">
        <f>M752+M755+M758+M780+M785+M789+M793+M841+M846+M850+M854+M858+M866+M870+M1058+M1116+M1127+M1133+M1139+M1145+M1157+M1193+M1206+M1222+M1292+M928+M933+M937+M904+M827+M1220+M1084+M862+M1031+M1070+M1072+M1074+M1076+M1079+M741+M922+M1066+M1062+M806+M811+M815+M819+M963+M968+M972+M976+M980+M984+M988+M992+M1013+M1096+M1100+M1108+M1162+M1171+M763</f>
        <v>0</v>
      </c>
    </row>
    <row r="723" spans="1:14">
      <c r="A723" s="87" t="s">
        <v>11</v>
      </c>
      <c r="B723" s="111" t="s">
        <v>404</v>
      </c>
      <c r="C723" s="178"/>
      <c r="D723" s="178"/>
      <c r="E723" s="34"/>
      <c r="F723" s="178"/>
      <c r="G723" s="178" t="s">
        <v>12</v>
      </c>
      <c r="H723" s="226">
        <f>H745+H748+H772+H900+H910+H1120+H1245+H1247+H1255+H1277+H1280+H892+H1251+H776+H922+H938+H943+H905+H781+H1090+H1239+H1085+H1284+H798+H802+H996+H1009+H1014+H1019+H896+H1005+H1054+H1104+H1202+H879+H1000+H874+H1273</f>
        <v>116187.09999999999</v>
      </c>
      <c r="I723" s="226">
        <f>I745+I748+I772+I900+I910+I1120+I1245+I1247+I1255+I1277+I1280+I892+I1251+I776+I922+I938+I943+I905+I781+I1090+I1239+I1085+I1284+I798+I802+I996+I1009+I1014+I1019+I896+I1005+I1054+I1104+I1202+I879+I1000+I874+I1273</f>
        <v>459.5</v>
      </c>
      <c r="J723" s="228">
        <f>H723+I723</f>
        <v>116646.59999999999</v>
      </c>
      <c r="K723" s="226">
        <f>K745+K748+K772+K900+K910+K1120+K1245+K1247+K1255+K1277+K1280+K892+K1251+K776+K922+K938+K943+K905+K781+K1090+K1239+K1085+K1284+K798+K802+K996+K1009+K1014+K1019+K896+K1005+K1054+K1104+K1202+K879+K1000+K874+K1273</f>
        <v>116086.90000000001</v>
      </c>
      <c r="L723" s="226">
        <f>L745+L748+L772+L900+L910+L1120+L1245+L1247+L1255+L1277+L1280+L892+L1251+L776+L922+L938+L943+L905+L781+L1090+L1239+L1085+L1284+L798+L802+L996+L1009+L1014+L1019+L896+L1005+L1054+L1104+L1202+L879+L1000+L874+L1273</f>
        <v>116013.00000000001</v>
      </c>
    </row>
    <row r="724" spans="1:14" ht="13.5" customHeight="1">
      <c r="A724" s="87" t="s">
        <v>628</v>
      </c>
      <c r="B724" s="111" t="s">
        <v>404</v>
      </c>
      <c r="C724" s="178"/>
      <c r="D724" s="178"/>
      <c r="E724" s="34"/>
      <c r="F724" s="178"/>
      <c r="G724" s="178" t="s">
        <v>197</v>
      </c>
      <c r="H724" s="226">
        <f>H837+H1235+H918+H906+H732+H1197+H1269+H1086+H736+H1015+H1023+H880+H1001+H888+H875+H884+H914</f>
        <v>17892.600000000002</v>
      </c>
      <c r="I724" s="226">
        <f>I837+I1235+I918+I906+I732+I1197+I1269+I1086+I736+I1015+I1023+I880+I1001+I888+I875+I884+I914</f>
        <v>0</v>
      </c>
      <c r="J724" s="228">
        <f t="shared" si="127"/>
        <v>17892.600000000002</v>
      </c>
      <c r="K724" s="226">
        <f>K837+K1235+K918+K906+K732+K1197+K1269+K1086+K736+K1015+K1023+K880+K1001+K888+K875+K884+K914</f>
        <v>17676.099999999999</v>
      </c>
      <c r="L724" s="226">
        <f>L837+L1235+L918+L906+L732+L1197+L1269+L1086+L736+L1015+L1023+L880+L1001+L888+L875+L884+L914</f>
        <v>17605</v>
      </c>
    </row>
    <row r="725" spans="1:14" ht="13.5" customHeight="1">
      <c r="A725" s="90" t="s">
        <v>472</v>
      </c>
      <c r="B725" s="111" t="s">
        <v>404</v>
      </c>
      <c r="C725" s="178"/>
      <c r="D725" s="178"/>
      <c r="E725" s="34"/>
      <c r="F725" s="178"/>
      <c r="G725" s="178" t="s">
        <v>198</v>
      </c>
      <c r="H725" s="226"/>
      <c r="I725" s="226"/>
      <c r="J725" s="228">
        <f t="shared" si="127"/>
        <v>0</v>
      </c>
      <c r="K725" s="118"/>
      <c r="L725" s="118"/>
    </row>
    <row r="726" spans="1:14" ht="15" customHeight="1">
      <c r="A726" s="36" t="s">
        <v>403</v>
      </c>
      <c r="B726" s="111" t="s">
        <v>404</v>
      </c>
      <c r="C726" s="178" t="s">
        <v>13</v>
      </c>
      <c r="D726" s="295"/>
      <c r="E726" s="34"/>
      <c r="F726" s="178"/>
      <c r="G726" s="178"/>
      <c r="H726" s="226">
        <f>H727</f>
        <v>1435.1</v>
      </c>
      <c r="I726" s="226">
        <f>I727</f>
        <v>0</v>
      </c>
      <c r="J726" s="228">
        <f t="shared" si="127"/>
        <v>1435.1</v>
      </c>
      <c r="K726" s="226">
        <f>K727</f>
        <v>1389.4</v>
      </c>
      <c r="L726" s="226">
        <f>L727</f>
        <v>1239.4000000000001</v>
      </c>
    </row>
    <row r="727" spans="1:14">
      <c r="A727" s="36" t="s">
        <v>50</v>
      </c>
      <c r="B727" s="111" t="s">
        <v>404</v>
      </c>
      <c r="C727" s="178" t="s">
        <v>13</v>
      </c>
      <c r="D727" s="178" t="s">
        <v>51</v>
      </c>
      <c r="E727" s="34"/>
      <c r="F727" s="178"/>
      <c r="G727" s="178"/>
      <c r="H727" s="226">
        <f>H728+H759</f>
        <v>1435.1</v>
      </c>
      <c r="I727" s="226">
        <f>I728+I759</f>
        <v>0</v>
      </c>
      <c r="J727" s="228">
        <f t="shared" si="127"/>
        <v>1435.1</v>
      </c>
      <c r="K727" s="226">
        <f>K728+K759</f>
        <v>1389.4</v>
      </c>
      <c r="L727" s="226">
        <f>L728+L759</f>
        <v>1239.4000000000001</v>
      </c>
    </row>
    <row r="728" spans="1:14" ht="30" customHeight="1">
      <c r="A728" s="98" t="s">
        <v>16</v>
      </c>
      <c r="B728" s="111" t="s">
        <v>404</v>
      </c>
      <c r="C728" s="178" t="s">
        <v>13</v>
      </c>
      <c r="D728" s="178" t="s">
        <v>51</v>
      </c>
      <c r="E728" s="34" t="s">
        <v>651</v>
      </c>
      <c r="F728" s="178"/>
      <c r="G728" s="178"/>
      <c r="H728" s="296">
        <f>H742+H749+H729+H733+H737</f>
        <v>1425.1</v>
      </c>
      <c r="I728" s="296">
        <f>I742+I749+I729+I733+I737</f>
        <v>0</v>
      </c>
      <c r="J728" s="228">
        <f t="shared" si="127"/>
        <v>1425.1</v>
      </c>
      <c r="K728" s="296">
        <f>K742+K749+K729+K733+K737</f>
        <v>1379.4</v>
      </c>
      <c r="L728" s="296">
        <f>L742+L749+L729+L733+L737</f>
        <v>1239.4000000000001</v>
      </c>
    </row>
    <row r="729" spans="1:14" ht="38.25" hidden="1">
      <c r="A729" s="224" t="s">
        <v>871</v>
      </c>
      <c r="B729" s="110" t="s">
        <v>404</v>
      </c>
      <c r="C729" s="295" t="s">
        <v>13</v>
      </c>
      <c r="D729" s="178" t="s">
        <v>51</v>
      </c>
      <c r="E729" s="295" t="s">
        <v>868</v>
      </c>
      <c r="F729" s="295"/>
      <c r="G729" s="295"/>
      <c r="H729" s="296">
        <f t="shared" ref="H729:I731" si="138">H730</f>
        <v>0</v>
      </c>
      <c r="I729" s="296">
        <f t="shared" si="138"/>
        <v>0</v>
      </c>
      <c r="J729" s="228">
        <f t="shared" ref="J729:J792" si="139">H729+I729</f>
        <v>0</v>
      </c>
      <c r="K729" s="296">
        <f t="shared" ref="K729:L731" si="140">K730</f>
        <v>0</v>
      </c>
      <c r="L729" s="296">
        <f t="shared" si="140"/>
        <v>0</v>
      </c>
    </row>
    <row r="730" spans="1:14" ht="78.75" hidden="1" customHeight="1">
      <c r="A730" s="224" t="s">
        <v>18</v>
      </c>
      <c r="B730" s="110" t="s">
        <v>404</v>
      </c>
      <c r="C730" s="295" t="s">
        <v>13</v>
      </c>
      <c r="D730" s="178" t="s">
        <v>51</v>
      </c>
      <c r="E730" s="295" t="s">
        <v>868</v>
      </c>
      <c r="F730" s="295" t="s">
        <v>19</v>
      </c>
      <c r="G730" s="295"/>
      <c r="H730" s="296">
        <f t="shared" si="138"/>
        <v>0</v>
      </c>
      <c r="I730" s="296">
        <f t="shared" si="138"/>
        <v>0</v>
      </c>
      <c r="J730" s="228">
        <f t="shared" si="139"/>
        <v>0</v>
      </c>
      <c r="K730" s="296">
        <f t="shared" si="140"/>
        <v>0</v>
      </c>
      <c r="L730" s="296">
        <f t="shared" si="140"/>
        <v>0</v>
      </c>
    </row>
    <row r="731" spans="1:14" ht="38.25" hidden="1">
      <c r="A731" s="224" t="s">
        <v>20</v>
      </c>
      <c r="B731" s="110" t="s">
        <v>404</v>
      </c>
      <c r="C731" s="295" t="s">
        <v>13</v>
      </c>
      <c r="D731" s="178" t="s">
        <v>51</v>
      </c>
      <c r="E731" s="295" t="s">
        <v>868</v>
      </c>
      <c r="F731" s="295" t="s">
        <v>21</v>
      </c>
      <c r="G731" s="295"/>
      <c r="H731" s="296">
        <f t="shared" si="138"/>
        <v>0</v>
      </c>
      <c r="I731" s="296">
        <f t="shared" si="138"/>
        <v>0</v>
      </c>
      <c r="J731" s="228">
        <f t="shared" si="139"/>
        <v>0</v>
      </c>
      <c r="K731" s="296">
        <f t="shared" si="140"/>
        <v>0</v>
      </c>
      <c r="L731" s="296">
        <f t="shared" si="140"/>
        <v>0</v>
      </c>
    </row>
    <row r="732" spans="1:14" hidden="1">
      <c r="A732" s="224" t="s">
        <v>869</v>
      </c>
      <c r="B732" s="110" t="s">
        <v>404</v>
      </c>
      <c r="C732" s="295" t="s">
        <v>13</v>
      </c>
      <c r="D732" s="178" t="s">
        <v>51</v>
      </c>
      <c r="E732" s="295" t="s">
        <v>868</v>
      </c>
      <c r="F732" s="295" t="s">
        <v>21</v>
      </c>
      <c r="G732" s="295" t="s">
        <v>197</v>
      </c>
      <c r="H732" s="296"/>
      <c r="I732" s="296"/>
      <c r="J732" s="228">
        <f t="shared" si="139"/>
        <v>0</v>
      </c>
      <c r="K732" s="296"/>
      <c r="L732" s="118"/>
    </row>
    <row r="733" spans="1:14" ht="193.5" hidden="1" customHeight="1">
      <c r="A733" s="224" t="s">
        <v>935</v>
      </c>
      <c r="B733" s="110" t="s">
        <v>404</v>
      </c>
      <c r="C733" s="295" t="s">
        <v>13</v>
      </c>
      <c r="D733" s="178" t="s">
        <v>51</v>
      </c>
      <c r="E733" s="295" t="s">
        <v>934</v>
      </c>
      <c r="F733" s="295"/>
      <c r="G733" s="295"/>
      <c r="H733" s="296">
        <f t="shared" ref="H733:I735" si="141">H734</f>
        <v>0</v>
      </c>
      <c r="I733" s="296">
        <f t="shared" si="141"/>
        <v>0</v>
      </c>
      <c r="J733" s="228">
        <f t="shared" si="139"/>
        <v>0</v>
      </c>
      <c r="K733" s="296">
        <f t="shared" ref="K733:L735" si="142">K734</f>
        <v>0</v>
      </c>
      <c r="L733" s="296">
        <f t="shared" si="142"/>
        <v>0</v>
      </c>
    </row>
    <row r="734" spans="1:14" ht="38.25" hidden="1">
      <c r="A734" s="225" t="s">
        <v>190</v>
      </c>
      <c r="B734" s="110" t="s">
        <v>404</v>
      </c>
      <c r="C734" s="295" t="s">
        <v>13</v>
      </c>
      <c r="D734" s="178" t="s">
        <v>51</v>
      </c>
      <c r="E734" s="295" t="s">
        <v>934</v>
      </c>
      <c r="F734" s="295" t="s">
        <v>99</v>
      </c>
      <c r="G734" s="295"/>
      <c r="H734" s="296">
        <f t="shared" si="141"/>
        <v>0</v>
      </c>
      <c r="I734" s="296">
        <f t="shared" si="141"/>
        <v>0</v>
      </c>
      <c r="J734" s="228">
        <f t="shared" si="139"/>
        <v>0</v>
      </c>
      <c r="K734" s="296">
        <f t="shared" si="142"/>
        <v>0</v>
      </c>
      <c r="L734" s="296">
        <f t="shared" si="142"/>
        <v>0</v>
      </c>
    </row>
    <row r="735" spans="1:14" ht="13.5" hidden="1" customHeight="1">
      <c r="A735" s="225" t="s">
        <v>100</v>
      </c>
      <c r="B735" s="110" t="s">
        <v>404</v>
      </c>
      <c r="C735" s="295" t="s">
        <v>13</v>
      </c>
      <c r="D735" s="178" t="s">
        <v>51</v>
      </c>
      <c r="E735" s="295" t="s">
        <v>934</v>
      </c>
      <c r="F735" s="295" t="s">
        <v>101</v>
      </c>
      <c r="G735" s="295"/>
      <c r="H735" s="296">
        <f t="shared" si="141"/>
        <v>0</v>
      </c>
      <c r="I735" s="296">
        <f t="shared" si="141"/>
        <v>0</v>
      </c>
      <c r="J735" s="228">
        <f t="shared" si="139"/>
        <v>0</v>
      </c>
      <c r="K735" s="296">
        <f t="shared" si="142"/>
        <v>0</v>
      </c>
      <c r="L735" s="296">
        <f t="shared" si="142"/>
        <v>0</v>
      </c>
    </row>
    <row r="736" spans="1:14" hidden="1">
      <c r="A736" s="225" t="s">
        <v>628</v>
      </c>
      <c r="B736" s="110" t="s">
        <v>404</v>
      </c>
      <c r="C736" s="295" t="s">
        <v>13</v>
      </c>
      <c r="D736" s="178" t="s">
        <v>51</v>
      </c>
      <c r="E736" s="295" t="s">
        <v>934</v>
      </c>
      <c r="F736" s="295" t="s">
        <v>101</v>
      </c>
      <c r="G736" s="295" t="s">
        <v>197</v>
      </c>
      <c r="H736" s="296"/>
      <c r="I736" s="296"/>
      <c r="J736" s="228">
        <f t="shared" si="139"/>
        <v>0</v>
      </c>
      <c r="K736" s="296"/>
      <c r="L736" s="118"/>
    </row>
    <row r="737" spans="1:12" ht="30" hidden="1">
      <c r="A737" s="271" t="s">
        <v>16</v>
      </c>
      <c r="B737" s="227" t="s">
        <v>404</v>
      </c>
      <c r="C737" s="273" t="s">
        <v>13</v>
      </c>
      <c r="D737" s="273" t="s">
        <v>51</v>
      </c>
      <c r="E737" s="11" t="s">
        <v>908</v>
      </c>
      <c r="F737" s="274"/>
      <c r="G737" s="274"/>
      <c r="H737" s="296">
        <f t="shared" ref="H737:I740" si="143">H738</f>
        <v>0</v>
      </c>
      <c r="I737" s="296">
        <f t="shared" si="143"/>
        <v>0</v>
      </c>
      <c r="J737" s="228">
        <f t="shared" si="139"/>
        <v>0</v>
      </c>
      <c r="K737" s="296">
        <f t="shared" ref="K737:L740" si="144">K738</f>
        <v>0</v>
      </c>
      <c r="L737" s="296">
        <f t="shared" si="144"/>
        <v>0</v>
      </c>
    </row>
    <row r="738" spans="1:12" ht="38.25" hidden="1">
      <c r="A738" s="267" t="s">
        <v>906</v>
      </c>
      <c r="B738" s="227" t="s">
        <v>404</v>
      </c>
      <c r="C738" s="273" t="s">
        <v>13</v>
      </c>
      <c r="D738" s="273" t="s">
        <v>51</v>
      </c>
      <c r="E738" s="11" t="s">
        <v>908</v>
      </c>
      <c r="F738" s="274"/>
      <c r="G738" s="274"/>
      <c r="H738" s="296">
        <f t="shared" si="143"/>
        <v>0</v>
      </c>
      <c r="I738" s="296">
        <f t="shared" si="143"/>
        <v>0</v>
      </c>
      <c r="J738" s="228">
        <f t="shared" si="139"/>
        <v>0</v>
      </c>
      <c r="K738" s="296">
        <f t="shared" si="144"/>
        <v>0</v>
      </c>
      <c r="L738" s="296">
        <f t="shared" si="144"/>
        <v>0</v>
      </c>
    </row>
    <row r="739" spans="1:12" ht="36" hidden="1">
      <c r="A739" s="272" t="s">
        <v>907</v>
      </c>
      <c r="B739" s="227" t="s">
        <v>404</v>
      </c>
      <c r="C739" s="273" t="s">
        <v>13</v>
      </c>
      <c r="D739" s="273" t="s">
        <v>51</v>
      </c>
      <c r="E739" s="11" t="s">
        <v>908</v>
      </c>
      <c r="F739" s="274" t="s">
        <v>99</v>
      </c>
      <c r="G739" s="274"/>
      <c r="H739" s="296">
        <f t="shared" si="143"/>
        <v>0</v>
      </c>
      <c r="I739" s="296">
        <f t="shared" si="143"/>
        <v>0</v>
      </c>
      <c r="J739" s="228">
        <f t="shared" si="139"/>
        <v>0</v>
      </c>
      <c r="K739" s="296">
        <f t="shared" si="144"/>
        <v>0</v>
      </c>
      <c r="L739" s="296">
        <f t="shared" si="144"/>
        <v>0</v>
      </c>
    </row>
    <row r="740" spans="1:12" ht="16.5" hidden="1" customHeight="1">
      <c r="A740" s="272" t="s">
        <v>100</v>
      </c>
      <c r="B740" s="227" t="s">
        <v>404</v>
      </c>
      <c r="C740" s="273" t="s">
        <v>13</v>
      </c>
      <c r="D740" s="273" t="s">
        <v>51</v>
      </c>
      <c r="E740" s="11" t="s">
        <v>908</v>
      </c>
      <c r="F740" s="274" t="s">
        <v>101</v>
      </c>
      <c r="G740" s="274"/>
      <c r="H740" s="296">
        <f t="shared" si="143"/>
        <v>0</v>
      </c>
      <c r="I740" s="296">
        <f t="shared" si="143"/>
        <v>0</v>
      </c>
      <c r="J740" s="228">
        <f t="shared" si="139"/>
        <v>0</v>
      </c>
      <c r="K740" s="296">
        <f t="shared" si="144"/>
        <v>0</v>
      </c>
      <c r="L740" s="296">
        <f t="shared" si="144"/>
        <v>0</v>
      </c>
    </row>
    <row r="741" spans="1:12" hidden="1">
      <c r="A741" s="272" t="s">
        <v>9</v>
      </c>
      <c r="B741" s="227" t="s">
        <v>404</v>
      </c>
      <c r="C741" s="273" t="s">
        <v>13</v>
      </c>
      <c r="D741" s="273" t="s">
        <v>51</v>
      </c>
      <c r="E741" s="11" t="s">
        <v>908</v>
      </c>
      <c r="F741" s="274" t="s">
        <v>101</v>
      </c>
      <c r="G741" s="274" t="s">
        <v>10</v>
      </c>
      <c r="H741" s="296"/>
      <c r="I741" s="296"/>
      <c r="J741" s="228">
        <f t="shared" si="139"/>
        <v>0</v>
      </c>
      <c r="K741" s="296"/>
      <c r="L741" s="118"/>
    </row>
    <row r="742" spans="1:12" ht="76.5">
      <c r="A742" s="23" t="s">
        <v>258</v>
      </c>
      <c r="B742" s="77" t="s">
        <v>404</v>
      </c>
      <c r="C742" s="178" t="s">
        <v>13</v>
      </c>
      <c r="D742" s="178" t="s">
        <v>51</v>
      </c>
      <c r="E742" s="22" t="s">
        <v>708</v>
      </c>
      <c r="F742" s="178"/>
      <c r="G742" s="178"/>
      <c r="H742" s="296">
        <f>H743+H746</f>
        <v>477.1</v>
      </c>
      <c r="I742" s="296">
        <f>I743+I746</f>
        <v>0</v>
      </c>
      <c r="J742" s="228">
        <f t="shared" si="139"/>
        <v>477.1</v>
      </c>
      <c r="K742" s="296">
        <f>K743+K746</f>
        <v>477.1</v>
      </c>
      <c r="L742" s="296">
        <f>L743+L746</f>
        <v>477.1</v>
      </c>
    </row>
    <row r="743" spans="1:12" ht="79.5" customHeight="1">
      <c r="A743" s="224" t="s">
        <v>18</v>
      </c>
      <c r="B743" s="110" t="s">
        <v>404</v>
      </c>
      <c r="C743" s="295" t="s">
        <v>13</v>
      </c>
      <c r="D743" s="295" t="s">
        <v>51</v>
      </c>
      <c r="E743" s="223" t="s">
        <v>708</v>
      </c>
      <c r="F743" s="295" t="s">
        <v>19</v>
      </c>
      <c r="G743" s="295"/>
      <c r="H743" s="296">
        <f t="shared" ref="H743:L744" si="145">H744</f>
        <v>477.1</v>
      </c>
      <c r="I743" s="296">
        <f t="shared" si="145"/>
        <v>0</v>
      </c>
      <c r="J743" s="228">
        <f t="shared" si="139"/>
        <v>477.1</v>
      </c>
      <c r="K743" s="296">
        <f t="shared" si="145"/>
        <v>477.1</v>
      </c>
      <c r="L743" s="296">
        <f t="shared" si="145"/>
        <v>477.1</v>
      </c>
    </row>
    <row r="744" spans="1:12" ht="38.25">
      <c r="A744" s="224" t="s">
        <v>20</v>
      </c>
      <c r="B744" s="110" t="s">
        <v>404</v>
      </c>
      <c r="C744" s="295" t="s">
        <v>13</v>
      </c>
      <c r="D744" s="295" t="s">
        <v>51</v>
      </c>
      <c r="E744" s="223" t="s">
        <v>708</v>
      </c>
      <c r="F744" s="295" t="s">
        <v>21</v>
      </c>
      <c r="G744" s="295"/>
      <c r="H744" s="296">
        <f t="shared" si="145"/>
        <v>477.1</v>
      </c>
      <c r="I744" s="296">
        <f t="shared" si="145"/>
        <v>0</v>
      </c>
      <c r="J744" s="228">
        <f t="shared" si="139"/>
        <v>477.1</v>
      </c>
      <c r="K744" s="296">
        <f t="shared" si="145"/>
        <v>477.1</v>
      </c>
      <c r="L744" s="296">
        <f t="shared" si="145"/>
        <v>477.1</v>
      </c>
    </row>
    <row r="745" spans="1:12">
      <c r="A745" s="224" t="s">
        <v>11</v>
      </c>
      <c r="B745" s="110" t="s">
        <v>404</v>
      </c>
      <c r="C745" s="295" t="s">
        <v>13</v>
      </c>
      <c r="D745" s="295" t="s">
        <v>51</v>
      </c>
      <c r="E745" s="223" t="s">
        <v>708</v>
      </c>
      <c r="F745" s="295" t="s">
        <v>21</v>
      </c>
      <c r="G745" s="295" t="s">
        <v>12</v>
      </c>
      <c r="H745" s="229">
        <v>477.1</v>
      </c>
      <c r="I745" s="229"/>
      <c r="J745" s="228">
        <f t="shared" si="139"/>
        <v>477.1</v>
      </c>
      <c r="K745" s="118">
        <v>477.1</v>
      </c>
      <c r="L745" s="118">
        <v>477.1</v>
      </c>
    </row>
    <row r="746" spans="1:12" ht="25.5" hidden="1" customHeight="1">
      <c r="A746" s="224" t="s">
        <v>35</v>
      </c>
      <c r="B746" s="110" t="s">
        <v>404</v>
      </c>
      <c r="C746" s="295" t="s">
        <v>13</v>
      </c>
      <c r="D746" s="295" t="s">
        <v>51</v>
      </c>
      <c r="E746" s="223" t="s">
        <v>708</v>
      </c>
      <c r="F746" s="295" t="s">
        <v>27</v>
      </c>
      <c r="G746" s="295"/>
      <c r="H746" s="296">
        <f t="shared" ref="H746:L747" si="146">H747</f>
        <v>0</v>
      </c>
      <c r="I746" s="296"/>
      <c r="J746" s="228">
        <f t="shared" si="139"/>
        <v>0</v>
      </c>
      <c r="K746" s="296">
        <f t="shared" si="146"/>
        <v>0</v>
      </c>
      <c r="L746" s="296">
        <f t="shared" si="146"/>
        <v>0</v>
      </c>
    </row>
    <row r="747" spans="1:12" ht="40.5" hidden="1" customHeight="1">
      <c r="A747" s="224" t="s">
        <v>28</v>
      </c>
      <c r="B747" s="110" t="s">
        <v>404</v>
      </c>
      <c r="C747" s="295" t="s">
        <v>13</v>
      </c>
      <c r="D747" s="295" t="s">
        <v>51</v>
      </c>
      <c r="E747" s="223" t="s">
        <v>708</v>
      </c>
      <c r="F747" s="295" t="s">
        <v>29</v>
      </c>
      <c r="G747" s="295"/>
      <c r="H747" s="296">
        <f t="shared" si="146"/>
        <v>0</v>
      </c>
      <c r="I747" s="296"/>
      <c r="J747" s="228">
        <f t="shared" si="139"/>
        <v>0</v>
      </c>
      <c r="K747" s="296">
        <f t="shared" si="146"/>
        <v>0</v>
      </c>
      <c r="L747" s="296">
        <f t="shared" si="146"/>
        <v>0</v>
      </c>
    </row>
    <row r="748" spans="1:12" ht="12.75" hidden="1" customHeight="1">
      <c r="A748" s="224" t="s">
        <v>57</v>
      </c>
      <c r="B748" s="110" t="s">
        <v>404</v>
      </c>
      <c r="C748" s="295" t="s">
        <v>13</v>
      </c>
      <c r="D748" s="295" t="s">
        <v>51</v>
      </c>
      <c r="E748" s="223" t="s">
        <v>708</v>
      </c>
      <c r="F748" s="295" t="s">
        <v>29</v>
      </c>
      <c r="G748" s="295" t="s">
        <v>12</v>
      </c>
      <c r="H748" s="229"/>
      <c r="I748" s="229"/>
      <c r="J748" s="228">
        <f t="shared" si="139"/>
        <v>0</v>
      </c>
      <c r="K748" s="118"/>
      <c r="L748" s="118"/>
    </row>
    <row r="749" spans="1:12" ht="78.75" customHeight="1">
      <c r="A749" s="92" t="s">
        <v>254</v>
      </c>
      <c r="B749" s="123" t="s">
        <v>404</v>
      </c>
      <c r="C749" s="39" t="s">
        <v>13</v>
      </c>
      <c r="D749" s="39" t="s">
        <v>51</v>
      </c>
      <c r="E749" s="60" t="s">
        <v>709</v>
      </c>
      <c r="F749" s="39"/>
      <c r="G749" s="39"/>
      <c r="H749" s="296">
        <f>H750+H753+H756</f>
        <v>948</v>
      </c>
      <c r="I749" s="296">
        <f>I750+I753+I756</f>
        <v>0</v>
      </c>
      <c r="J749" s="228">
        <f t="shared" si="139"/>
        <v>948</v>
      </c>
      <c r="K749" s="296">
        <f>K750+K753+K756</f>
        <v>902.3</v>
      </c>
      <c r="L749" s="296">
        <f>L750+L753+L756</f>
        <v>762.3</v>
      </c>
    </row>
    <row r="750" spans="1:12" ht="76.5" customHeight="1">
      <c r="A750" s="224" t="s">
        <v>18</v>
      </c>
      <c r="B750" s="110" t="s">
        <v>404</v>
      </c>
      <c r="C750" s="295" t="s">
        <v>13</v>
      </c>
      <c r="D750" s="295" t="s">
        <v>51</v>
      </c>
      <c r="E750" s="223" t="s">
        <v>709</v>
      </c>
      <c r="F750" s="295" t="s">
        <v>19</v>
      </c>
      <c r="G750" s="295"/>
      <c r="H750" s="296">
        <f t="shared" ref="H750:L751" si="147">H751</f>
        <v>860</v>
      </c>
      <c r="I750" s="296">
        <f t="shared" si="147"/>
        <v>0</v>
      </c>
      <c r="J750" s="228">
        <f t="shared" si="139"/>
        <v>860</v>
      </c>
      <c r="K750" s="296">
        <f t="shared" si="147"/>
        <v>860</v>
      </c>
      <c r="L750" s="296">
        <f t="shared" si="147"/>
        <v>720</v>
      </c>
    </row>
    <row r="751" spans="1:12" ht="39" customHeight="1">
      <c r="A751" s="224" t="s">
        <v>20</v>
      </c>
      <c r="B751" s="110" t="s">
        <v>404</v>
      </c>
      <c r="C751" s="295" t="s">
        <v>13</v>
      </c>
      <c r="D751" s="295" t="s">
        <v>51</v>
      </c>
      <c r="E751" s="223" t="s">
        <v>709</v>
      </c>
      <c r="F751" s="295" t="s">
        <v>21</v>
      </c>
      <c r="G751" s="295"/>
      <c r="H751" s="296">
        <f t="shared" si="147"/>
        <v>860</v>
      </c>
      <c r="I751" s="296">
        <f t="shared" si="147"/>
        <v>0</v>
      </c>
      <c r="J751" s="228">
        <f t="shared" si="139"/>
        <v>860</v>
      </c>
      <c r="K751" s="296">
        <f t="shared" si="147"/>
        <v>860</v>
      </c>
      <c r="L751" s="296">
        <f t="shared" si="147"/>
        <v>720</v>
      </c>
    </row>
    <row r="752" spans="1:12">
      <c r="A752" s="224" t="s">
        <v>9</v>
      </c>
      <c r="B752" s="110" t="s">
        <v>404</v>
      </c>
      <c r="C752" s="295" t="s">
        <v>13</v>
      </c>
      <c r="D752" s="295" t="s">
        <v>51</v>
      </c>
      <c r="E752" s="223" t="s">
        <v>709</v>
      </c>
      <c r="F752" s="295" t="s">
        <v>21</v>
      </c>
      <c r="G752" s="295" t="s">
        <v>10</v>
      </c>
      <c r="H752" s="229">
        <v>860</v>
      </c>
      <c r="I752" s="229"/>
      <c r="J752" s="228">
        <f t="shared" si="139"/>
        <v>860</v>
      </c>
      <c r="K752" s="120">
        <v>860</v>
      </c>
      <c r="L752" s="120">
        <v>720</v>
      </c>
    </row>
    <row r="753" spans="1:12" ht="30" customHeight="1">
      <c r="A753" s="224" t="s">
        <v>35</v>
      </c>
      <c r="B753" s="110" t="s">
        <v>404</v>
      </c>
      <c r="C753" s="295" t="s">
        <v>13</v>
      </c>
      <c r="D753" s="295" t="s">
        <v>51</v>
      </c>
      <c r="E753" s="223" t="s">
        <v>709</v>
      </c>
      <c r="F753" s="295" t="s">
        <v>27</v>
      </c>
      <c r="G753" s="295"/>
      <c r="H753" s="296">
        <f t="shared" ref="H753:L754" si="148">H754</f>
        <v>88</v>
      </c>
      <c r="I753" s="296">
        <f t="shared" si="148"/>
        <v>0</v>
      </c>
      <c r="J753" s="228">
        <f t="shared" si="139"/>
        <v>88</v>
      </c>
      <c r="K753" s="296">
        <f t="shared" si="148"/>
        <v>42.3</v>
      </c>
      <c r="L753" s="296">
        <f t="shared" si="148"/>
        <v>42.3</v>
      </c>
    </row>
    <row r="754" spans="1:12" ht="42" customHeight="1">
      <c r="A754" s="224" t="s">
        <v>28</v>
      </c>
      <c r="B754" s="110" t="s">
        <v>404</v>
      </c>
      <c r="C754" s="295" t="s">
        <v>13</v>
      </c>
      <c r="D754" s="295" t="s">
        <v>51</v>
      </c>
      <c r="E754" s="223" t="s">
        <v>709</v>
      </c>
      <c r="F754" s="295" t="s">
        <v>29</v>
      </c>
      <c r="G754" s="295"/>
      <c r="H754" s="296">
        <f t="shared" si="148"/>
        <v>88</v>
      </c>
      <c r="I754" s="296">
        <f t="shared" si="148"/>
        <v>0</v>
      </c>
      <c r="J754" s="228">
        <f t="shared" si="139"/>
        <v>88</v>
      </c>
      <c r="K754" s="296">
        <f t="shared" si="148"/>
        <v>42.3</v>
      </c>
      <c r="L754" s="296">
        <f t="shared" si="148"/>
        <v>42.3</v>
      </c>
    </row>
    <row r="755" spans="1:12">
      <c r="A755" s="224" t="s">
        <v>9</v>
      </c>
      <c r="B755" s="110" t="s">
        <v>404</v>
      </c>
      <c r="C755" s="295" t="s">
        <v>13</v>
      </c>
      <c r="D755" s="295" t="s">
        <v>51</v>
      </c>
      <c r="E755" s="223" t="s">
        <v>709</v>
      </c>
      <c r="F755" s="295" t="s">
        <v>29</v>
      </c>
      <c r="G755" s="295" t="s">
        <v>10</v>
      </c>
      <c r="H755" s="229">
        <v>88</v>
      </c>
      <c r="I755" s="229"/>
      <c r="J755" s="228">
        <f t="shared" si="139"/>
        <v>88</v>
      </c>
      <c r="K755" s="120">
        <v>42.3</v>
      </c>
      <c r="L755" s="120">
        <v>42.3</v>
      </c>
    </row>
    <row r="756" spans="1:12" ht="12" hidden="1" customHeight="1">
      <c r="A756" s="224" t="s">
        <v>30</v>
      </c>
      <c r="B756" s="110" t="s">
        <v>404</v>
      </c>
      <c r="C756" s="295" t="s">
        <v>13</v>
      </c>
      <c r="D756" s="295" t="s">
        <v>51</v>
      </c>
      <c r="E756" s="295" t="s">
        <v>709</v>
      </c>
      <c r="F756" s="295" t="s">
        <v>31</v>
      </c>
      <c r="G756" s="295"/>
      <c r="H756" s="296">
        <f t="shared" ref="H756:L757" si="149">H757</f>
        <v>0</v>
      </c>
      <c r="I756" s="296"/>
      <c r="J756" s="228">
        <f t="shared" si="139"/>
        <v>0</v>
      </c>
      <c r="K756" s="296">
        <f t="shared" si="149"/>
        <v>0</v>
      </c>
      <c r="L756" s="296">
        <f t="shared" si="149"/>
        <v>0</v>
      </c>
    </row>
    <row r="757" spans="1:12" ht="14.25" hidden="1" customHeight="1">
      <c r="A757" s="224" t="s">
        <v>32</v>
      </c>
      <c r="B757" s="110" t="s">
        <v>404</v>
      </c>
      <c r="C757" s="295" t="s">
        <v>13</v>
      </c>
      <c r="D757" s="295" t="s">
        <v>51</v>
      </c>
      <c r="E757" s="295" t="s">
        <v>709</v>
      </c>
      <c r="F757" s="295" t="s">
        <v>33</v>
      </c>
      <c r="G757" s="295"/>
      <c r="H757" s="296">
        <f t="shared" si="149"/>
        <v>0</v>
      </c>
      <c r="I757" s="296"/>
      <c r="J757" s="228">
        <f t="shared" si="139"/>
        <v>0</v>
      </c>
      <c r="K757" s="296">
        <f t="shared" si="149"/>
        <v>0</v>
      </c>
      <c r="L757" s="296">
        <f t="shared" si="149"/>
        <v>0</v>
      </c>
    </row>
    <row r="758" spans="1:12" hidden="1">
      <c r="A758" s="224" t="s">
        <v>94</v>
      </c>
      <c r="B758" s="110" t="s">
        <v>404</v>
      </c>
      <c r="C758" s="295" t="s">
        <v>13</v>
      </c>
      <c r="D758" s="295" t="s">
        <v>51</v>
      </c>
      <c r="E758" s="295" t="s">
        <v>709</v>
      </c>
      <c r="F758" s="295" t="s">
        <v>33</v>
      </c>
      <c r="G758" s="295" t="s">
        <v>10</v>
      </c>
      <c r="H758" s="229"/>
      <c r="I758" s="229"/>
      <c r="J758" s="228">
        <f t="shared" si="139"/>
        <v>0</v>
      </c>
      <c r="K758" s="120"/>
      <c r="L758" s="120"/>
    </row>
    <row r="759" spans="1:12" ht="63.75">
      <c r="A759" s="92" t="s">
        <v>1024</v>
      </c>
      <c r="B759" s="110" t="s">
        <v>404</v>
      </c>
      <c r="C759" s="63" t="s">
        <v>13</v>
      </c>
      <c r="D759" s="63" t="s">
        <v>51</v>
      </c>
      <c r="E759" s="60" t="s">
        <v>1018</v>
      </c>
      <c r="F759" s="63"/>
      <c r="G759" s="63"/>
      <c r="H759" s="139">
        <f t="shared" ref="H759:I762" si="150">H760</f>
        <v>10</v>
      </c>
      <c r="I759" s="139">
        <f t="shared" si="150"/>
        <v>0</v>
      </c>
      <c r="J759" s="228">
        <f t="shared" si="139"/>
        <v>10</v>
      </c>
      <c r="K759" s="139">
        <f t="shared" ref="K759:L762" si="151">K760</f>
        <v>10</v>
      </c>
      <c r="L759" s="139">
        <f t="shared" si="151"/>
        <v>0</v>
      </c>
    </row>
    <row r="760" spans="1:12">
      <c r="A760" s="224" t="s">
        <v>214</v>
      </c>
      <c r="B760" s="110" t="s">
        <v>404</v>
      </c>
      <c r="C760" s="27" t="s">
        <v>13</v>
      </c>
      <c r="D760" s="27" t="s">
        <v>51</v>
      </c>
      <c r="E760" s="60" t="s">
        <v>1019</v>
      </c>
      <c r="F760" s="27"/>
      <c r="G760" s="27"/>
      <c r="H760" s="139">
        <f t="shared" si="150"/>
        <v>10</v>
      </c>
      <c r="I760" s="139">
        <f t="shared" si="150"/>
        <v>0</v>
      </c>
      <c r="J760" s="228">
        <f t="shared" si="139"/>
        <v>10</v>
      </c>
      <c r="K760" s="139">
        <f t="shared" si="151"/>
        <v>10</v>
      </c>
      <c r="L760" s="139">
        <f t="shared" si="151"/>
        <v>0</v>
      </c>
    </row>
    <row r="761" spans="1:12" ht="38.25">
      <c r="A761" s="224" t="s">
        <v>35</v>
      </c>
      <c r="B761" s="110" t="s">
        <v>404</v>
      </c>
      <c r="C761" s="27" t="s">
        <v>13</v>
      </c>
      <c r="D761" s="27" t="s">
        <v>51</v>
      </c>
      <c r="E761" s="60" t="s">
        <v>1019</v>
      </c>
      <c r="F761" s="27" t="s">
        <v>27</v>
      </c>
      <c r="G761" s="27"/>
      <c r="H761" s="139">
        <f t="shared" si="150"/>
        <v>10</v>
      </c>
      <c r="I761" s="139">
        <f t="shared" si="150"/>
        <v>0</v>
      </c>
      <c r="J761" s="228">
        <f t="shared" si="139"/>
        <v>10</v>
      </c>
      <c r="K761" s="139">
        <f t="shared" si="151"/>
        <v>10</v>
      </c>
      <c r="L761" s="139">
        <f t="shared" si="151"/>
        <v>0</v>
      </c>
    </row>
    <row r="762" spans="1:12" ht="38.25">
      <c r="A762" s="224" t="s">
        <v>28</v>
      </c>
      <c r="B762" s="110" t="s">
        <v>404</v>
      </c>
      <c r="C762" s="27" t="s">
        <v>13</v>
      </c>
      <c r="D762" s="27" t="s">
        <v>51</v>
      </c>
      <c r="E762" s="60" t="s">
        <v>1019</v>
      </c>
      <c r="F762" s="27" t="s">
        <v>29</v>
      </c>
      <c r="G762" s="27"/>
      <c r="H762" s="139">
        <f t="shared" si="150"/>
        <v>10</v>
      </c>
      <c r="I762" s="139">
        <f t="shared" si="150"/>
        <v>0</v>
      </c>
      <c r="J762" s="228">
        <f t="shared" si="139"/>
        <v>10</v>
      </c>
      <c r="K762" s="139">
        <f t="shared" si="151"/>
        <v>10</v>
      </c>
      <c r="L762" s="139">
        <f t="shared" si="151"/>
        <v>0</v>
      </c>
    </row>
    <row r="763" spans="1:12">
      <c r="A763" s="224" t="s">
        <v>9</v>
      </c>
      <c r="B763" s="110" t="s">
        <v>404</v>
      </c>
      <c r="C763" s="27" t="s">
        <v>13</v>
      </c>
      <c r="D763" s="27" t="s">
        <v>51</v>
      </c>
      <c r="E763" s="60" t="s">
        <v>1019</v>
      </c>
      <c r="F763" s="27" t="s">
        <v>29</v>
      </c>
      <c r="G763" s="27" t="s">
        <v>10</v>
      </c>
      <c r="H763" s="139">
        <v>10</v>
      </c>
      <c r="I763" s="139"/>
      <c r="J763" s="228">
        <f t="shared" si="139"/>
        <v>10</v>
      </c>
      <c r="K763" s="319">
        <v>10</v>
      </c>
      <c r="L763" s="139"/>
    </row>
    <row r="764" spans="1:12">
      <c r="A764" s="36" t="s">
        <v>408</v>
      </c>
      <c r="B764" s="111" t="s">
        <v>404</v>
      </c>
      <c r="C764" s="178" t="s">
        <v>95</v>
      </c>
      <c r="D764" s="178"/>
      <c r="E764" s="178"/>
      <c r="F764" s="178"/>
      <c r="G764" s="178"/>
      <c r="H764" s="226">
        <f>H765+H820+H1032+H1109+H1180</f>
        <v>205366.6</v>
      </c>
      <c r="I764" s="226">
        <f>I765+I820+I1032+I1109+I1180</f>
        <v>887.79999999999814</v>
      </c>
      <c r="J764" s="228">
        <f t="shared" si="139"/>
        <v>206254.4</v>
      </c>
      <c r="K764" s="226">
        <f>K765+K820+K1032+K1109+K1180</f>
        <v>194727.3</v>
      </c>
      <c r="L764" s="226">
        <f>L765+L820+L1032+L1109+L1180</f>
        <v>194797.20000000004</v>
      </c>
    </row>
    <row r="765" spans="1:12">
      <c r="A765" s="36" t="s">
        <v>96</v>
      </c>
      <c r="B765" s="111" t="s">
        <v>404</v>
      </c>
      <c r="C765" s="178" t="s">
        <v>95</v>
      </c>
      <c r="D765" s="178" t="s">
        <v>97</v>
      </c>
      <c r="E765" s="178"/>
      <c r="F765" s="178"/>
      <c r="G765" s="178"/>
      <c r="H765" s="226">
        <f>H766+H794</f>
        <v>16880.7</v>
      </c>
      <c r="I765" s="226">
        <f>I766+I794</f>
        <v>766.3</v>
      </c>
      <c r="J765" s="228">
        <f t="shared" si="139"/>
        <v>17647</v>
      </c>
      <c r="K765" s="226">
        <f>K766+K794</f>
        <v>16821.900000000001</v>
      </c>
      <c r="L765" s="226">
        <f>L766+L794</f>
        <v>16580.900000000001</v>
      </c>
    </row>
    <row r="766" spans="1:12" ht="28.5" customHeight="1">
      <c r="A766" s="36" t="s">
        <v>710</v>
      </c>
      <c r="B766" s="111" t="s">
        <v>404</v>
      </c>
      <c r="C766" s="178" t="s">
        <v>95</v>
      </c>
      <c r="D766" s="178" t="s">
        <v>97</v>
      </c>
      <c r="E766" s="178" t="s">
        <v>722</v>
      </c>
      <c r="F766" s="178"/>
      <c r="G766" s="178"/>
      <c r="H766" s="296">
        <f xml:space="preserve"> H767</f>
        <v>16880.7</v>
      </c>
      <c r="I766" s="296">
        <f xml:space="preserve"> I767</f>
        <v>766.3</v>
      </c>
      <c r="J766" s="228">
        <f t="shared" si="139"/>
        <v>17647</v>
      </c>
      <c r="K766" s="296">
        <f xml:space="preserve"> K767</f>
        <v>16821.900000000001</v>
      </c>
      <c r="L766" s="296">
        <f xml:space="preserve"> L767</f>
        <v>16580.900000000001</v>
      </c>
    </row>
    <row r="767" spans="1:12" ht="45" customHeight="1">
      <c r="A767" s="98" t="s">
        <v>711</v>
      </c>
      <c r="B767" s="130" t="s">
        <v>404</v>
      </c>
      <c r="C767" s="18" t="s">
        <v>95</v>
      </c>
      <c r="D767" s="18" t="s">
        <v>97</v>
      </c>
      <c r="E767" s="18" t="s">
        <v>712</v>
      </c>
      <c r="F767" s="18"/>
      <c r="G767" s="18"/>
      <c r="H767" s="296">
        <f>H768</f>
        <v>16880.7</v>
      </c>
      <c r="I767" s="296">
        <f>I768</f>
        <v>766.3</v>
      </c>
      <c r="J767" s="228">
        <f t="shared" si="139"/>
        <v>17647</v>
      </c>
      <c r="K767" s="296">
        <f>K768</f>
        <v>16821.900000000001</v>
      </c>
      <c r="L767" s="296">
        <f>L768</f>
        <v>16580.900000000001</v>
      </c>
    </row>
    <row r="768" spans="1:12" ht="42" customHeight="1">
      <c r="A768" s="68" t="s">
        <v>713</v>
      </c>
      <c r="B768" s="74" t="s">
        <v>404</v>
      </c>
      <c r="C768" s="295" t="s">
        <v>95</v>
      </c>
      <c r="D768" s="295" t="s">
        <v>97</v>
      </c>
      <c r="E768" s="223" t="s">
        <v>714</v>
      </c>
      <c r="F768" s="295"/>
      <c r="G768" s="295"/>
      <c r="H768" s="296">
        <f>H769+H773+H777+H782+H786+H790</f>
        <v>16880.7</v>
      </c>
      <c r="I768" s="296">
        <f>I769+I773+I777+I782+I786+I790</f>
        <v>766.3</v>
      </c>
      <c r="J768" s="228">
        <f t="shared" si="139"/>
        <v>17647</v>
      </c>
      <c r="K768" s="296">
        <f>K769+K773+K777+K782+K786+K790</f>
        <v>16821.900000000001</v>
      </c>
      <c r="L768" s="296">
        <f>L769+L773+L777+L782+L786+L790</f>
        <v>16580.900000000001</v>
      </c>
    </row>
    <row r="769" spans="1:12" ht="76.5">
      <c r="A769" s="26" t="s">
        <v>285</v>
      </c>
      <c r="B769" s="74" t="s">
        <v>404</v>
      </c>
      <c r="C769" s="295" t="s">
        <v>95</v>
      </c>
      <c r="D769" s="295" t="s">
        <v>97</v>
      </c>
      <c r="E769" s="223" t="s">
        <v>715</v>
      </c>
      <c r="F769" s="295"/>
      <c r="G769" s="295"/>
      <c r="H769" s="296">
        <f t="shared" ref="H769:I771" si="152">H770</f>
        <v>10135.700000000001</v>
      </c>
      <c r="I769" s="296">
        <f t="shared" si="152"/>
        <v>0</v>
      </c>
      <c r="J769" s="228">
        <f t="shared" si="139"/>
        <v>10135.700000000001</v>
      </c>
      <c r="K769" s="296">
        <f t="shared" ref="K769:L771" si="153">K770</f>
        <v>10135.700000000001</v>
      </c>
      <c r="L769" s="296">
        <f t="shared" si="153"/>
        <v>10135.700000000001</v>
      </c>
    </row>
    <row r="770" spans="1:12" ht="38.25">
      <c r="A770" s="225" t="s">
        <v>190</v>
      </c>
      <c r="B770" s="227" t="s">
        <v>404</v>
      </c>
      <c r="C770" s="295" t="s">
        <v>95</v>
      </c>
      <c r="D770" s="295" t="s">
        <v>97</v>
      </c>
      <c r="E770" s="223" t="s">
        <v>715</v>
      </c>
      <c r="F770" s="295" t="s">
        <v>99</v>
      </c>
      <c r="G770" s="295"/>
      <c r="H770" s="296">
        <f t="shared" si="152"/>
        <v>10135.700000000001</v>
      </c>
      <c r="I770" s="296">
        <f t="shared" si="152"/>
        <v>0</v>
      </c>
      <c r="J770" s="228">
        <f t="shared" si="139"/>
        <v>10135.700000000001</v>
      </c>
      <c r="K770" s="296">
        <f t="shared" si="153"/>
        <v>10135.700000000001</v>
      </c>
      <c r="L770" s="296">
        <f t="shared" si="153"/>
        <v>10135.700000000001</v>
      </c>
    </row>
    <row r="771" spans="1:12" ht="15" customHeight="1">
      <c r="A771" s="225" t="s">
        <v>100</v>
      </c>
      <c r="B771" s="227" t="s">
        <v>404</v>
      </c>
      <c r="C771" s="295" t="s">
        <v>95</v>
      </c>
      <c r="D771" s="295" t="s">
        <v>97</v>
      </c>
      <c r="E771" s="223" t="s">
        <v>715</v>
      </c>
      <c r="F771" s="295" t="s">
        <v>101</v>
      </c>
      <c r="G771" s="295"/>
      <c r="H771" s="296">
        <f t="shared" si="152"/>
        <v>10135.700000000001</v>
      </c>
      <c r="I771" s="296">
        <f t="shared" si="152"/>
        <v>0</v>
      </c>
      <c r="J771" s="228">
        <f t="shared" si="139"/>
        <v>10135.700000000001</v>
      </c>
      <c r="K771" s="296">
        <f t="shared" si="153"/>
        <v>10135.700000000001</v>
      </c>
      <c r="L771" s="296">
        <f t="shared" si="153"/>
        <v>10135.700000000001</v>
      </c>
    </row>
    <row r="772" spans="1:12">
      <c r="A772" s="225" t="s">
        <v>11</v>
      </c>
      <c r="B772" s="227" t="s">
        <v>404</v>
      </c>
      <c r="C772" s="295" t="s">
        <v>95</v>
      </c>
      <c r="D772" s="295" t="s">
        <v>97</v>
      </c>
      <c r="E772" s="223" t="s">
        <v>715</v>
      </c>
      <c r="F772" s="295" t="s">
        <v>101</v>
      </c>
      <c r="G772" s="295" t="s">
        <v>12</v>
      </c>
      <c r="H772" s="120">
        <v>10135.700000000001</v>
      </c>
      <c r="I772" s="120"/>
      <c r="J772" s="228">
        <f t="shared" si="139"/>
        <v>10135.700000000001</v>
      </c>
      <c r="K772" s="120">
        <v>10135.700000000001</v>
      </c>
      <c r="L772" s="120">
        <v>10135.700000000001</v>
      </c>
    </row>
    <row r="773" spans="1:12" ht="76.5" hidden="1" customHeight="1">
      <c r="A773" s="249" t="s">
        <v>586</v>
      </c>
      <c r="B773" s="227" t="s">
        <v>404</v>
      </c>
      <c r="C773" s="295" t="s">
        <v>95</v>
      </c>
      <c r="D773" s="295" t="s">
        <v>97</v>
      </c>
      <c r="E773" s="223" t="s">
        <v>716</v>
      </c>
      <c r="F773" s="295"/>
      <c r="G773" s="295"/>
      <c r="H773" s="296">
        <f t="shared" ref="H773:K775" si="154">H774</f>
        <v>0</v>
      </c>
      <c r="I773" s="296"/>
      <c r="J773" s="228">
        <f t="shared" si="139"/>
        <v>0</v>
      </c>
      <c r="K773" s="296">
        <f t="shared" si="154"/>
        <v>0</v>
      </c>
      <c r="L773" s="118"/>
    </row>
    <row r="774" spans="1:12" ht="54.75" hidden="1" customHeight="1">
      <c r="A774" s="225" t="s">
        <v>111</v>
      </c>
      <c r="B774" s="227" t="s">
        <v>404</v>
      </c>
      <c r="C774" s="295" t="s">
        <v>95</v>
      </c>
      <c r="D774" s="295" t="s">
        <v>97</v>
      </c>
      <c r="E774" s="223" t="s">
        <v>716</v>
      </c>
      <c r="F774" s="295" t="s">
        <v>99</v>
      </c>
      <c r="G774" s="295"/>
      <c r="H774" s="296">
        <f t="shared" si="154"/>
        <v>0</v>
      </c>
      <c r="I774" s="296"/>
      <c r="J774" s="228">
        <f t="shared" si="139"/>
        <v>0</v>
      </c>
      <c r="K774" s="296">
        <f t="shared" si="154"/>
        <v>0</v>
      </c>
      <c r="L774" s="118"/>
    </row>
    <row r="775" spans="1:12" ht="14.25" hidden="1" customHeight="1">
      <c r="A775" s="225" t="s">
        <v>100</v>
      </c>
      <c r="B775" s="227" t="s">
        <v>404</v>
      </c>
      <c r="C775" s="295" t="s">
        <v>95</v>
      </c>
      <c r="D775" s="295" t="s">
        <v>97</v>
      </c>
      <c r="E775" s="223" t="s">
        <v>716</v>
      </c>
      <c r="F775" s="295" t="s">
        <v>101</v>
      </c>
      <c r="G775" s="295"/>
      <c r="H775" s="296">
        <f t="shared" si="154"/>
        <v>0</v>
      </c>
      <c r="I775" s="296"/>
      <c r="J775" s="228">
        <f t="shared" si="139"/>
        <v>0</v>
      </c>
      <c r="K775" s="296">
        <f t="shared" si="154"/>
        <v>0</v>
      </c>
      <c r="L775" s="118"/>
    </row>
    <row r="776" spans="1:12" ht="12.75" hidden="1" customHeight="1">
      <c r="A776" s="225" t="s">
        <v>11</v>
      </c>
      <c r="B776" s="227" t="s">
        <v>404</v>
      </c>
      <c r="C776" s="295" t="s">
        <v>95</v>
      </c>
      <c r="D776" s="295" t="s">
        <v>97</v>
      </c>
      <c r="E776" s="223" t="s">
        <v>716</v>
      </c>
      <c r="F776" s="295" t="s">
        <v>101</v>
      </c>
      <c r="G776" s="295" t="s">
        <v>12</v>
      </c>
      <c r="H776" s="229"/>
      <c r="I776" s="229"/>
      <c r="J776" s="228">
        <f t="shared" si="139"/>
        <v>0</v>
      </c>
      <c r="K776" s="118"/>
      <c r="L776" s="118"/>
    </row>
    <row r="777" spans="1:12" ht="26.25" customHeight="1">
      <c r="A777" s="225" t="s">
        <v>634</v>
      </c>
      <c r="B777" s="227" t="s">
        <v>404</v>
      </c>
      <c r="C777" s="295" t="s">
        <v>95</v>
      </c>
      <c r="D777" s="295" t="s">
        <v>97</v>
      </c>
      <c r="E777" s="223" t="s">
        <v>717</v>
      </c>
      <c r="F777" s="295"/>
      <c r="G777" s="295"/>
      <c r="H777" s="296">
        <f t="shared" ref="H777:L778" si="155">H778</f>
        <v>4320</v>
      </c>
      <c r="I777" s="296">
        <f t="shared" si="155"/>
        <v>0</v>
      </c>
      <c r="J777" s="228">
        <f t="shared" si="139"/>
        <v>4320</v>
      </c>
      <c r="K777" s="296">
        <f t="shared" si="155"/>
        <v>4134.2</v>
      </c>
      <c r="L777" s="296">
        <f t="shared" si="155"/>
        <v>4134.2</v>
      </c>
    </row>
    <row r="778" spans="1:12" ht="38.25">
      <c r="A778" s="225" t="s">
        <v>907</v>
      </c>
      <c r="B778" s="227" t="s">
        <v>404</v>
      </c>
      <c r="C778" s="295" t="s">
        <v>95</v>
      </c>
      <c r="D778" s="295" t="s">
        <v>97</v>
      </c>
      <c r="E778" s="223" t="s">
        <v>717</v>
      </c>
      <c r="F778" s="295" t="s">
        <v>99</v>
      </c>
      <c r="G778" s="295"/>
      <c r="H778" s="296">
        <f t="shared" si="155"/>
        <v>4320</v>
      </c>
      <c r="I778" s="296">
        <f t="shared" si="155"/>
        <v>0</v>
      </c>
      <c r="J778" s="228">
        <f t="shared" si="139"/>
        <v>4320</v>
      </c>
      <c r="K778" s="296">
        <f t="shared" si="155"/>
        <v>4134.2</v>
      </c>
      <c r="L778" s="296">
        <f t="shared" si="155"/>
        <v>4134.2</v>
      </c>
    </row>
    <row r="779" spans="1:12" ht="15.75" customHeight="1">
      <c r="A779" s="225" t="s">
        <v>100</v>
      </c>
      <c r="B779" s="227" t="s">
        <v>404</v>
      </c>
      <c r="C779" s="295" t="s">
        <v>95</v>
      </c>
      <c r="D779" s="295" t="s">
        <v>97</v>
      </c>
      <c r="E779" s="223" t="s">
        <v>717</v>
      </c>
      <c r="F779" s="295" t="s">
        <v>101</v>
      </c>
      <c r="G779" s="295"/>
      <c r="H779" s="296">
        <f>H780+H781</f>
        <v>4320</v>
      </c>
      <c r="I779" s="296">
        <f>I780+I781</f>
        <v>0</v>
      </c>
      <c r="J779" s="228">
        <f t="shared" si="139"/>
        <v>4320</v>
      </c>
      <c r="K779" s="296">
        <f>K780+K781</f>
        <v>4134.2</v>
      </c>
      <c r="L779" s="296">
        <f>L780+L781</f>
        <v>4134.2</v>
      </c>
    </row>
    <row r="780" spans="1:12">
      <c r="A780" s="225" t="s">
        <v>9</v>
      </c>
      <c r="B780" s="227" t="s">
        <v>404</v>
      </c>
      <c r="C780" s="295" t="s">
        <v>95</v>
      </c>
      <c r="D780" s="295" t="s">
        <v>97</v>
      </c>
      <c r="E780" s="223" t="s">
        <v>717</v>
      </c>
      <c r="F780" s="295" t="s">
        <v>101</v>
      </c>
      <c r="G780" s="295" t="s">
        <v>10</v>
      </c>
      <c r="H780" s="229">
        <v>4320</v>
      </c>
      <c r="I780" s="229"/>
      <c r="J780" s="228">
        <f t="shared" si="139"/>
        <v>4320</v>
      </c>
      <c r="K780" s="120">
        <v>4134.2</v>
      </c>
      <c r="L780" s="120">
        <v>4134.2</v>
      </c>
    </row>
    <row r="781" spans="1:12" ht="12.75" customHeight="1">
      <c r="A781" s="225" t="s">
        <v>11</v>
      </c>
      <c r="B781" s="227" t="s">
        <v>404</v>
      </c>
      <c r="C781" s="295" t="s">
        <v>95</v>
      </c>
      <c r="D781" s="295" t="s">
        <v>97</v>
      </c>
      <c r="E781" s="223" t="s">
        <v>717</v>
      </c>
      <c r="F781" s="295" t="s">
        <v>101</v>
      </c>
      <c r="G781" s="295" t="s">
        <v>12</v>
      </c>
      <c r="H781" s="229"/>
      <c r="I781" s="229"/>
      <c r="J781" s="228">
        <f t="shared" si="139"/>
        <v>0</v>
      </c>
      <c r="K781" s="118"/>
      <c r="L781" s="118"/>
    </row>
    <row r="782" spans="1:12" ht="14.25" customHeight="1">
      <c r="A782" s="225" t="s">
        <v>633</v>
      </c>
      <c r="B782" s="227" t="s">
        <v>404</v>
      </c>
      <c r="C782" s="295" t="s">
        <v>95</v>
      </c>
      <c r="D782" s="295" t="s">
        <v>97</v>
      </c>
      <c r="E782" s="223" t="s">
        <v>718</v>
      </c>
      <c r="F782" s="295"/>
      <c r="G782" s="295"/>
      <c r="H782" s="296">
        <f t="shared" ref="H782:I784" si="156">H783</f>
        <v>1600</v>
      </c>
      <c r="I782" s="296">
        <f t="shared" si="156"/>
        <v>0</v>
      </c>
      <c r="J782" s="228">
        <f t="shared" si="139"/>
        <v>1600</v>
      </c>
      <c r="K782" s="296">
        <f t="shared" ref="K782:L784" si="157">K783</f>
        <v>1536</v>
      </c>
      <c r="L782" s="296">
        <f t="shared" si="157"/>
        <v>1380</v>
      </c>
    </row>
    <row r="783" spans="1:12" ht="38.25">
      <c r="A783" s="225" t="s">
        <v>907</v>
      </c>
      <c r="B783" s="227" t="s">
        <v>404</v>
      </c>
      <c r="C783" s="295" t="s">
        <v>95</v>
      </c>
      <c r="D783" s="295" t="s">
        <v>97</v>
      </c>
      <c r="E783" s="223" t="s">
        <v>718</v>
      </c>
      <c r="F783" s="295" t="s">
        <v>99</v>
      </c>
      <c r="G783" s="295"/>
      <c r="H783" s="296">
        <f t="shared" si="156"/>
        <v>1600</v>
      </c>
      <c r="I783" s="296">
        <f t="shared" si="156"/>
        <v>0</v>
      </c>
      <c r="J783" s="228">
        <f t="shared" si="139"/>
        <v>1600</v>
      </c>
      <c r="K783" s="296">
        <f t="shared" si="157"/>
        <v>1536</v>
      </c>
      <c r="L783" s="296">
        <f t="shared" si="157"/>
        <v>1380</v>
      </c>
    </row>
    <row r="784" spans="1:12" ht="16.5" customHeight="1">
      <c r="A784" s="225" t="s">
        <v>100</v>
      </c>
      <c r="B784" s="227" t="s">
        <v>404</v>
      </c>
      <c r="C784" s="295" t="s">
        <v>95</v>
      </c>
      <c r="D784" s="295" t="s">
        <v>97</v>
      </c>
      <c r="E784" s="223" t="s">
        <v>718</v>
      </c>
      <c r="F784" s="295" t="s">
        <v>101</v>
      </c>
      <c r="G784" s="295"/>
      <c r="H784" s="296">
        <f t="shared" si="156"/>
        <v>1600</v>
      </c>
      <c r="I784" s="296">
        <f t="shared" si="156"/>
        <v>0</v>
      </c>
      <c r="J784" s="228">
        <f t="shared" si="139"/>
        <v>1600</v>
      </c>
      <c r="K784" s="296">
        <f t="shared" si="157"/>
        <v>1536</v>
      </c>
      <c r="L784" s="296">
        <f t="shared" si="157"/>
        <v>1380</v>
      </c>
    </row>
    <row r="785" spans="1:12">
      <c r="A785" s="225" t="s">
        <v>9</v>
      </c>
      <c r="B785" s="227" t="s">
        <v>404</v>
      </c>
      <c r="C785" s="295" t="s">
        <v>95</v>
      </c>
      <c r="D785" s="295" t="s">
        <v>97</v>
      </c>
      <c r="E785" s="223" t="s">
        <v>718</v>
      </c>
      <c r="F785" s="295" t="s">
        <v>101</v>
      </c>
      <c r="G785" s="295" t="s">
        <v>10</v>
      </c>
      <c r="H785" s="229">
        <v>1600</v>
      </c>
      <c r="I785" s="229"/>
      <c r="J785" s="228">
        <f t="shared" si="139"/>
        <v>1600</v>
      </c>
      <c r="K785" s="120">
        <v>1536</v>
      </c>
      <c r="L785" s="120">
        <v>1380</v>
      </c>
    </row>
    <row r="786" spans="1:12" ht="24" customHeight="1">
      <c r="A786" s="225" t="s">
        <v>719</v>
      </c>
      <c r="B786" s="227" t="s">
        <v>404</v>
      </c>
      <c r="C786" s="295" t="s">
        <v>95</v>
      </c>
      <c r="D786" s="295" t="s">
        <v>97</v>
      </c>
      <c r="E786" s="223" t="s">
        <v>720</v>
      </c>
      <c r="F786" s="295" t="s">
        <v>38</v>
      </c>
      <c r="G786" s="295"/>
      <c r="H786" s="296">
        <f t="shared" ref="H786:I788" si="158">H787</f>
        <v>625</v>
      </c>
      <c r="I786" s="296">
        <f t="shared" si="158"/>
        <v>766.3</v>
      </c>
      <c r="J786" s="228">
        <f t="shared" si="139"/>
        <v>1391.3</v>
      </c>
      <c r="K786" s="296">
        <f t="shared" ref="K786:L788" si="159">K787</f>
        <v>795</v>
      </c>
      <c r="L786" s="296">
        <f t="shared" si="159"/>
        <v>710</v>
      </c>
    </row>
    <row r="787" spans="1:12" ht="38.25">
      <c r="A787" s="225" t="s">
        <v>907</v>
      </c>
      <c r="B787" s="227" t="s">
        <v>404</v>
      </c>
      <c r="C787" s="295" t="s">
        <v>95</v>
      </c>
      <c r="D787" s="295" t="s">
        <v>97</v>
      </c>
      <c r="E787" s="223" t="s">
        <v>720</v>
      </c>
      <c r="F787" s="295" t="s">
        <v>106</v>
      </c>
      <c r="G787" s="295"/>
      <c r="H787" s="296">
        <f t="shared" si="158"/>
        <v>625</v>
      </c>
      <c r="I787" s="296">
        <f t="shared" si="158"/>
        <v>766.3</v>
      </c>
      <c r="J787" s="228">
        <f t="shared" si="139"/>
        <v>1391.3</v>
      </c>
      <c r="K787" s="296">
        <f t="shared" si="159"/>
        <v>795</v>
      </c>
      <c r="L787" s="296">
        <f t="shared" si="159"/>
        <v>710</v>
      </c>
    </row>
    <row r="788" spans="1:12" ht="12.75" customHeight="1">
      <c r="A788" s="225" t="s">
        <v>100</v>
      </c>
      <c r="B788" s="227" t="s">
        <v>404</v>
      </c>
      <c r="C788" s="295" t="s">
        <v>95</v>
      </c>
      <c r="D788" s="295" t="s">
        <v>97</v>
      </c>
      <c r="E788" s="223" t="s">
        <v>720</v>
      </c>
      <c r="F788" s="295" t="s">
        <v>101</v>
      </c>
      <c r="G788" s="295"/>
      <c r="H788" s="296">
        <f t="shared" si="158"/>
        <v>625</v>
      </c>
      <c r="I788" s="296">
        <f t="shared" si="158"/>
        <v>766.3</v>
      </c>
      <c r="J788" s="228">
        <f t="shared" si="139"/>
        <v>1391.3</v>
      </c>
      <c r="K788" s="296">
        <f t="shared" si="159"/>
        <v>795</v>
      </c>
      <c r="L788" s="296">
        <f t="shared" si="159"/>
        <v>710</v>
      </c>
    </row>
    <row r="789" spans="1:12" s="348" customFormat="1">
      <c r="A789" s="341" t="s">
        <v>9</v>
      </c>
      <c r="B789" s="342" t="s">
        <v>404</v>
      </c>
      <c r="C789" s="343" t="s">
        <v>95</v>
      </c>
      <c r="D789" s="343" t="s">
        <v>97</v>
      </c>
      <c r="E789" s="344" t="s">
        <v>720</v>
      </c>
      <c r="F789" s="343" t="s">
        <v>101</v>
      </c>
      <c r="G789" s="343" t="s">
        <v>10</v>
      </c>
      <c r="H789" s="345">
        <v>625</v>
      </c>
      <c r="I789" s="345">
        <v>766.3</v>
      </c>
      <c r="J789" s="346">
        <f t="shared" si="139"/>
        <v>1391.3</v>
      </c>
      <c r="K789" s="347">
        <v>795</v>
      </c>
      <c r="L789" s="347">
        <v>710</v>
      </c>
    </row>
    <row r="790" spans="1:12" ht="24" customHeight="1">
      <c r="A790" s="161" t="s">
        <v>496</v>
      </c>
      <c r="B790" s="227" t="s">
        <v>404</v>
      </c>
      <c r="C790" s="295" t="s">
        <v>95</v>
      </c>
      <c r="D790" s="295" t="s">
        <v>97</v>
      </c>
      <c r="E790" s="223" t="s">
        <v>721</v>
      </c>
      <c r="F790" s="295"/>
      <c r="G790" s="295"/>
      <c r="H790" s="296">
        <f t="shared" ref="H790:I792" si="160">H791</f>
        <v>200</v>
      </c>
      <c r="I790" s="296">
        <f t="shared" si="160"/>
        <v>0</v>
      </c>
      <c r="J790" s="228">
        <f t="shared" si="139"/>
        <v>200</v>
      </c>
      <c r="K790" s="296">
        <f t="shared" ref="K790:L792" si="161">K791</f>
        <v>221</v>
      </c>
      <c r="L790" s="296">
        <f t="shared" si="161"/>
        <v>221</v>
      </c>
    </row>
    <row r="791" spans="1:12" ht="40.5" customHeight="1">
      <c r="A791" s="64" t="s">
        <v>111</v>
      </c>
      <c r="B791" s="227" t="s">
        <v>404</v>
      </c>
      <c r="C791" s="295" t="s">
        <v>95</v>
      </c>
      <c r="D791" s="295" t="s">
        <v>97</v>
      </c>
      <c r="E791" s="223" t="s">
        <v>721</v>
      </c>
      <c r="F791" s="295" t="s">
        <v>106</v>
      </c>
      <c r="G791" s="295"/>
      <c r="H791" s="296">
        <f t="shared" si="160"/>
        <v>200</v>
      </c>
      <c r="I791" s="296">
        <f t="shared" si="160"/>
        <v>0</v>
      </c>
      <c r="J791" s="228">
        <f t="shared" si="139"/>
        <v>200</v>
      </c>
      <c r="K791" s="296">
        <f t="shared" si="161"/>
        <v>221</v>
      </c>
      <c r="L791" s="296">
        <f t="shared" si="161"/>
        <v>221</v>
      </c>
    </row>
    <row r="792" spans="1:12" ht="13.5" customHeight="1">
      <c r="A792" s="64" t="s">
        <v>100</v>
      </c>
      <c r="B792" s="227" t="s">
        <v>404</v>
      </c>
      <c r="C792" s="295" t="s">
        <v>95</v>
      </c>
      <c r="D792" s="295" t="s">
        <v>97</v>
      </c>
      <c r="E792" s="223" t="s">
        <v>721</v>
      </c>
      <c r="F792" s="295" t="s">
        <v>101</v>
      </c>
      <c r="G792" s="295"/>
      <c r="H792" s="296">
        <f t="shared" si="160"/>
        <v>200</v>
      </c>
      <c r="I792" s="296">
        <f t="shared" si="160"/>
        <v>0</v>
      </c>
      <c r="J792" s="228">
        <f t="shared" si="139"/>
        <v>200</v>
      </c>
      <c r="K792" s="296">
        <f t="shared" si="161"/>
        <v>221</v>
      </c>
      <c r="L792" s="296">
        <f t="shared" si="161"/>
        <v>221</v>
      </c>
    </row>
    <row r="793" spans="1:12">
      <c r="A793" s="64" t="s">
        <v>9</v>
      </c>
      <c r="B793" s="227" t="s">
        <v>404</v>
      </c>
      <c r="C793" s="295" t="s">
        <v>95</v>
      </c>
      <c r="D793" s="295" t="s">
        <v>97</v>
      </c>
      <c r="E793" s="223" t="s">
        <v>721</v>
      </c>
      <c r="F793" s="295" t="s">
        <v>101</v>
      </c>
      <c r="G793" s="295" t="s">
        <v>10</v>
      </c>
      <c r="H793" s="229">
        <v>200</v>
      </c>
      <c r="I793" s="229"/>
      <c r="J793" s="228">
        <f t="shared" ref="J793:J856" si="162">H793+I793</f>
        <v>200</v>
      </c>
      <c r="K793" s="120">
        <v>221</v>
      </c>
      <c r="L793" s="120">
        <v>221</v>
      </c>
    </row>
    <row r="794" spans="1:12" ht="27" hidden="1">
      <c r="A794" s="98" t="s">
        <v>16</v>
      </c>
      <c r="B794" s="130" t="s">
        <v>404</v>
      </c>
      <c r="C794" s="18" t="s">
        <v>95</v>
      </c>
      <c r="D794" s="18" t="s">
        <v>97</v>
      </c>
      <c r="E794" s="18" t="s">
        <v>712</v>
      </c>
      <c r="F794" s="18"/>
      <c r="G794" s="18"/>
      <c r="H794" s="229">
        <f>H795+H803+H808+H812+H816</f>
        <v>0</v>
      </c>
      <c r="I794" s="229"/>
      <c r="J794" s="228">
        <f t="shared" si="162"/>
        <v>0</v>
      </c>
      <c r="K794" s="229">
        <f>K795+K803+K808+K812+K816</f>
        <v>0</v>
      </c>
      <c r="L794" s="229">
        <f>L795+L803+L808+L812+L816</f>
        <v>0</v>
      </c>
    </row>
    <row r="795" spans="1:12" ht="76.5" hidden="1">
      <c r="A795" s="26" t="s">
        <v>285</v>
      </c>
      <c r="B795" s="74" t="s">
        <v>404</v>
      </c>
      <c r="C795" s="295" t="s">
        <v>95</v>
      </c>
      <c r="D795" s="295" t="s">
        <v>97</v>
      </c>
      <c r="E795" s="223" t="s">
        <v>954</v>
      </c>
      <c r="F795" s="295"/>
      <c r="G795" s="295"/>
      <c r="H795" s="229">
        <f>H796+H804+H809+H813+H817</f>
        <v>0</v>
      </c>
      <c r="I795" s="229"/>
      <c r="J795" s="228">
        <f t="shared" si="162"/>
        <v>0</v>
      </c>
      <c r="K795" s="229">
        <f t="shared" ref="K795:L797" si="163">K796</f>
        <v>0</v>
      </c>
      <c r="L795" s="229">
        <f t="shared" si="163"/>
        <v>0</v>
      </c>
    </row>
    <row r="796" spans="1:12" ht="38.25" hidden="1">
      <c r="A796" s="225" t="s">
        <v>190</v>
      </c>
      <c r="B796" s="227" t="s">
        <v>404</v>
      </c>
      <c r="C796" s="295" t="s">
        <v>95</v>
      </c>
      <c r="D796" s="295" t="s">
        <v>97</v>
      </c>
      <c r="E796" s="223" t="s">
        <v>954</v>
      </c>
      <c r="F796" s="295" t="s">
        <v>99</v>
      </c>
      <c r="G796" s="295"/>
      <c r="H796" s="229">
        <f>H797+H805+H810+H814+H818</f>
        <v>0</v>
      </c>
      <c r="I796" s="229"/>
      <c r="J796" s="228">
        <f t="shared" si="162"/>
        <v>0</v>
      </c>
      <c r="K796" s="229">
        <f t="shared" si="163"/>
        <v>0</v>
      </c>
      <c r="L796" s="229">
        <f t="shared" si="163"/>
        <v>0</v>
      </c>
    </row>
    <row r="797" spans="1:12" hidden="1">
      <c r="A797" s="225" t="s">
        <v>100</v>
      </c>
      <c r="B797" s="227" t="s">
        <v>404</v>
      </c>
      <c r="C797" s="295" t="s">
        <v>95</v>
      </c>
      <c r="D797" s="295" t="s">
        <v>97</v>
      </c>
      <c r="E797" s="223" t="s">
        <v>954</v>
      </c>
      <c r="F797" s="295" t="s">
        <v>101</v>
      </c>
      <c r="G797" s="295"/>
      <c r="H797" s="229">
        <f>H798+H806+H811+H815+H819</f>
        <v>0</v>
      </c>
      <c r="I797" s="229"/>
      <c r="J797" s="228">
        <f t="shared" si="162"/>
        <v>0</v>
      </c>
      <c r="K797" s="229">
        <f t="shared" si="163"/>
        <v>0</v>
      </c>
      <c r="L797" s="229">
        <f t="shared" si="163"/>
        <v>0</v>
      </c>
    </row>
    <row r="798" spans="1:12" hidden="1">
      <c r="A798" s="225" t="s">
        <v>11</v>
      </c>
      <c r="B798" s="227" t="s">
        <v>404</v>
      </c>
      <c r="C798" s="295" t="s">
        <v>95</v>
      </c>
      <c r="D798" s="295" t="s">
        <v>97</v>
      </c>
      <c r="E798" s="223" t="s">
        <v>954</v>
      </c>
      <c r="F798" s="295" t="s">
        <v>101</v>
      </c>
      <c r="G798" s="295" t="s">
        <v>12</v>
      </c>
      <c r="H798" s="229"/>
      <c r="I798" s="229"/>
      <c r="J798" s="228">
        <f t="shared" si="162"/>
        <v>0</v>
      </c>
      <c r="K798" s="120"/>
      <c r="L798" s="120"/>
    </row>
    <row r="799" spans="1:12" ht="63.75" hidden="1">
      <c r="A799" s="249" t="s">
        <v>586</v>
      </c>
      <c r="B799" s="227" t="s">
        <v>404</v>
      </c>
      <c r="C799" s="295" t="s">
        <v>95</v>
      </c>
      <c r="D799" s="295" t="s">
        <v>97</v>
      </c>
      <c r="E799" s="223" t="s">
        <v>716</v>
      </c>
      <c r="F799" s="295"/>
      <c r="G799" s="295"/>
      <c r="H799" s="229"/>
      <c r="I799" s="229"/>
      <c r="J799" s="228">
        <f t="shared" si="162"/>
        <v>0</v>
      </c>
      <c r="K799" s="120"/>
      <c r="L799" s="120"/>
    </row>
    <row r="800" spans="1:12" ht="51" hidden="1">
      <c r="A800" s="225" t="s">
        <v>111</v>
      </c>
      <c r="B800" s="227" t="s">
        <v>404</v>
      </c>
      <c r="C800" s="295" t="s">
        <v>95</v>
      </c>
      <c r="D800" s="295" t="s">
        <v>97</v>
      </c>
      <c r="E800" s="223" t="s">
        <v>716</v>
      </c>
      <c r="F800" s="295" t="s">
        <v>99</v>
      </c>
      <c r="G800" s="295"/>
      <c r="H800" s="229"/>
      <c r="I800" s="229"/>
      <c r="J800" s="228">
        <f t="shared" si="162"/>
        <v>0</v>
      </c>
      <c r="K800" s="120"/>
      <c r="L800" s="120"/>
    </row>
    <row r="801" spans="1:12" hidden="1">
      <c r="A801" s="225" t="s">
        <v>100</v>
      </c>
      <c r="B801" s="227" t="s">
        <v>404</v>
      </c>
      <c r="C801" s="295" t="s">
        <v>95</v>
      </c>
      <c r="D801" s="295" t="s">
        <v>97</v>
      </c>
      <c r="E801" s="223" t="s">
        <v>716</v>
      </c>
      <c r="F801" s="295" t="s">
        <v>101</v>
      </c>
      <c r="G801" s="295"/>
      <c r="H801" s="229"/>
      <c r="I801" s="229"/>
      <c r="J801" s="228">
        <f t="shared" si="162"/>
        <v>0</v>
      </c>
      <c r="K801" s="120"/>
      <c r="L801" s="120"/>
    </row>
    <row r="802" spans="1:12" hidden="1">
      <c r="A802" s="225" t="s">
        <v>11</v>
      </c>
      <c r="B802" s="227" t="s">
        <v>404</v>
      </c>
      <c r="C802" s="295" t="s">
        <v>95</v>
      </c>
      <c r="D802" s="295" t="s">
        <v>97</v>
      </c>
      <c r="E802" s="223" t="s">
        <v>716</v>
      </c>
      <c r="F802" s="295" t="s">
        <v>101</v>
      </c>
      <c r="G802" s="295" t="s">
        <v>12</v>
      </c>
      <c r="H802" s="229"/>
      <c r="I802" s="229"/>
      <c r="J802" s="228">
        <f t="shared" si="162"/>
        <v>0</v>
      </c>
      <c r="K802" s="120"/>
      <c r="L802" s="120"/>
    </row>
    <row r="803" spans="1:12" ht="25.5" hidden="1">
      <c r="A803" s="225" t="s">
        <v>634</v>
      </c>
      <c r="B803" s="227" t="s">
        <v>404</v>
      </c>
      <c r="C803" s="295" t="s">
        <v>95</v>
      </c>
      <c r="D803" s="295" t="s">
        <v>97</v>
      </c>
      <c r="E803" s="223" t="s">
        <v>955</v>
      </c>
      <c r="F803" s="295"/>
      <c r="G803" s="295"/>
      <c r="H803" s="229">
        <f t="shared" ref="H803:L804" si="164">H804</f>
        <v>0</v>
      </c>
      <c r="I803" s="229"/>
      <c r="J803" s="228">
        <f t="shared" si="162"/>
        <v>0</v>
      </c>
      <c r="K803" s="229">
        <f t="shared" si="164"/>
        <v>0</v>
      </c>
      <c r="L803" s="229">
        <f t="shared" si="164"/>
        <v>0</v>
      </c>
    </row>
    <row r="804" spans="1:12" ht="38.25" hidden="1">
      <c r="A804" s="225" t="s">
        <v>907</v>
      </c>
      <c r="B804" s="227" t="s">
        <v>404</v>
      </c>
      <c r="C804" s="295" t="s">
        <v>95</v>
      </c>
      <c r="D804" s="295" t="s">
        <v>97</v>
      </c>
      <c r="E804" s="223" t="s">
        <v>955</v>
      </c>
      <c r="F804" s="295" t="s">
        <v>99</v>
      </c>
      <c r="G804" s="295"/>
      <c r="H804" s="229">
        <f t="shared" si="164"/>
        <v>0</v>
      </c>
      <c r="I804" s="229"/>
      <c r="J804" s="228">
        <f t="shared" si="162"/>
        <v>0</v>
      </c>
      <c r="K804" s="229">
        <f t="shared" si="164"/>
        <v>0</v>
      </c>
      <c r="L804" s="229">
        <f t="shared" si="164"/>
        <v>0</v>
      </c>
    </row>
    <row r="805" spans="1:12" hidden="1">
      <c r="A805" s="225" t="s">
        <v>100</v>
      </c>
      <c r="B805" s="227" t="s">
        <v>404</v>
      </c>
      <c r="C805" s="295" t="s">
        <v>95</v>
      </c>
      <c r="D805" s="295" t="s">
        <v>97</v>
      </c>
      <c r="E805" s="223" t="s">
        <v>955</v>
      </c>
      <c r="F805" s="295" t="s">
        <v>101</v>
      </c>
      <c r="G805" s="295"/>
      <c r="H805" s="229">
        <f>H806</f>
        <v>0</v>
      </c>
      <c r="I805" s="229"/>
      <c r="J805" s="228">
        <f t="shared" si="162"/>
        <v>0</v>
      </c>
      <c r="K805" s="229">
        <f>K806+K807</f>
        <v>0</v>
      </c>
      <c r="L805" s="229">
        <f>L806+L807</f>
        <v>0</v>
      </c>
    </row>
    <row r="806" spans="1:12" hidden="1">
      <c r="A806" s="225" t="s">
        <v>9</v>
      </c>
      <c r="B806" s="227" t="s">
        <v>404</v>
      </c>
      <c r="C806" s="295" t="s">
        <v>95</v>
      </c>
      <c r="D806" s="295" t="s">
        <v>97</v>
      </c>
      <c r="E806" s="223" t="s">
        <v>955</v>
      </c>
      <c r="F806" s="295" t="s">
        <v>101</v>
      </c>
      <c r="G806" s="295" t="s">
        <v>10</v>
      </c>
      <c r="H806" s="229"/>
      <c r="I806" s="229"/>
      <c r="J806" s="228">
        <f t="shared" si="162"/>
        <v>0</v>
      </c>
      <c r="K806" s="120"/>
      <c r="L806" s="120"/>
    </row>
    <row r="807" spans="1:12" hidden="1">
      <c r="A807" s="225" t="s">
        <v>11</v>
      </c>
      <c r="B807" s="227" t="s">
        <v>404</v>
      </c>
      <c r="C807" s="295" t="s">
        <v>95</v>
      </c>
      <c r="D807" s="295" t="s">
        <v>97</v>
      </c>
      <c r="E807" s="223" t="s">
        <v>955</v>
      </c>
      <c r="F807" s="295" t="s">
        <v>101</v>
      </c>
      <c r="G807" s="295" t="s">
        <v>12</v>
      </c>
      <c r="H807" s="229"/>
      <c r="I807" s="229"/>
      <c r="J807" s="228">
        <f t="shared" si="162"/>
        <v>0</v>
      </c>
      <c r="K807" s="120"/>
      <c r="L807" s="120"/>
    </row>
    <row r="808" spans="1:12" ht="14.25" hidden="1" customHeight="1">
      <c r="A808" s="225" t="s">
        <v>633</v>
      </c>
      <c r="B808" s="227" t="s">
        <v>404</v>
      </c>
      <c r="C808" s="295" t="s">
        <v>95</v>
      </c>
      <c r="D808" s="295" t="s">
        <v>97</v>
      </c>
      <c r="E808" s="223" t="s">
        <v>956</v>
      </c>
      <c r="F808" s="295"/>
      <c r="G808" s="295"/>
      <c r="H808" s="229">
        <f t="shared" ref="H808:L810" si="165">H809</f>
        <v>0</v>
      </c>
      <c r="I808" s="229"/>
      <c r="J808" s="228">
        <f t="shared" si="162"/>
        <v>0</v>
      </c>
      <c r="K808" s="229">
        <f t="shared" si="165"/>
        <v>0</v>
      </c>
      <c r="L808" s="229">
        <f t="shared" si="165"/>
        <v>0</v>
      </c>
    </row>
    <row r="809" spans="1:12" ht="38.25" hidden="1">
      <c r="A809" s="225" t="s">
        <v>907</v>
      </c>
      <c r="B809" s="227" t="s">
        <v>404</v>
      </c>
      <c r="C809" s="295" t="s">
        <v>95</v>
      </c>
      <c r="D809" s="295" t="s">
        <v>97</v>
      </c>
      <c r="E809" s="223" t="s">
        <v>956</v>
      </c>
      <c r="F809" s="295" t="s">
        <v>99</v>
      </c>
      <c r="G809" s="295"/>
      <c r="H809" s="229">
        <f t="shared" si="165"/>
        <v>0</v>
      </c>
      <c r="I809" s="229"/>
      <c r="J809" s="228">
        <f t="shared" si="162"/>
        <v>0</v>
      </c>
      <c r="K809" s="229">
        <f t="shared" si="165"/>
        <v>0</v>
      </c>
      <c r="L809" s="229">
        <f t="shared" si="165"/>
        <v>0</v>
      </c>
    </row>
    <row r="810" spans="1:12" hidden="1">
      <c r="A810" s="225" t="s">
        <v>100</v>
      </c>
      <c r="B810" s="227" t="s">
        <v>404</v>
      </c>
      <c r="C810" s="295" t="s">
        <v>95</v>
      </c>
      <c r="D810" s="295" t="s">
        <v>97</v>
      </c>
      <c r="E810" s="223" t="s">
        <v>956</v>
      </c>
      <c r="F810" s="295" t="s">
        <v>101</v>
      </c>
      <c r="G810" s="295"/>
      <c r="H810" s="229">
        <f t="shared" si="165"/>
        <v>0</v>
      </c>
      <c r="I810" s="229"/>
      <c r="J810" s="228">
        <f t="shared" si="162"/>
        <v>0</v>
      </c>
      <c r="K810" s="229">
        <f t="shared" si="165"/>
        <v>0</v>
      </c>
      <c r="L810" s="229">
        <f t="shared" si="165"/>
        <v>0</v>
      </c>
    </row>
    <row r="811" spans="1:12" hidden="1">
      <c r="A811" s="225" t="s">
        <v>9</v>
      </c>
      <c r="B811" s="227" t="s">
        <v>404</v>
      </c>
      <c r="C811" s="295" t="s">
        <v>95</v>
      </c>
      <c r="D811" s="295" t="s">
        <v>97</v>
      </c>
      <c r="E811" s="223" t="s">
        <v>956</v>
      </c>
      <c r="F811" s="295" t="s">
        <v>101</v>
      </c>
      <c r="G811" s="295" t="s">
        <v>10</v>
      </c>
      <c r="H811" s="229"/>
      <c r="I811" s="229"/>
      <c r="J811" s="228">
        <f t="shared" si="162"/>
        <v>0</v>
      </c>
      <c r="K811" s="120"/>
      <c r="L811" s="120"/>
    </row>
    <row r="812" spans="1:12" ht="25.5" hidden="1">
      <c r="A812" s="225" t="s">
        <v>719</v>
      </c>
      <c r="B812" s="227" t="s">
        <v>404</v>
      </c>
      <c r="C812" s="295" t="s">
        <v>95</v>
      </c>
      <c r="D812" s="295" t="s">
        <v>97</v>
      </c>
      <c r="E812" s="223" t="s">
        <v>747</v>
      </c>
      <c r="F812" s="295" t="s">
        <v>38</v>
      </c>
      <c r="G812" s="295"/>
      <c r="H812" s="229">
        <f t="shared" ref="H812:L814" si="166">H813</f>
        <v>0</v>
      </c>
      <c r="I812" s="229"/>
      <c r="J812" s="228">
        <f t="shared" si="162"/>
        <v>0</v>
      </c>
      <c r="K812" s="229">
        <f t="shared" si="166"/>
        <v>0</v>
      </c>
      <c r="L812" s="229">
        <f t="shared" si="166"/>
        <v>0</v>
      </c>
    </row>
    <row r="813" spans="1:12" ht="38.25" hidden="1">
      <c r="A813" s="225" t="s">
        <v>907</v>
      </c>
      <c r="B813" s="227" t="s">
        <v>404</v>
      </c>
      <c r="C813" s="295" t="s">
        <v>95</v>
      </c>
      <c r="D813" s="295" t="s">
        <v>97</v>
      </c>
      <c r="E813" s="223" t="s">
        <v>747</v>
      </c>
      <c r="F813" s="295" t="s">
        <v>106</v>
      </c>
      <c r="G813" s="295"/>
      <c r="H813" s="229">
        <f t="shared" si="166"/>
        <v>0</v>
      </c>
      <c r="I813" s="229"/>
      <c r="J813" s="228">
        <f t="shared" si="162"/>
        <v>0</v>
      </c>
      <c r="K813" s="229">
        <f t="shared" si="166"/>
        <v>0</v>
      </c>
      <c r="L813" s="229">
        <f t="shared" si="166"/>
        <v>0</v>
      </c>
    </row>
    <row r="814" spans="1:12" hidden="1">
      <c r="A814" s="225" t="s">
        <v>100</v>
      </c>
      <c r="B814" s="227" t="s">
        <v>404</v>
      </c>
      <c r="C814" s="295" t="s">
        <v>95</v>
      </c>
      <c r="D814" s="295" t="s">
        <v>97</v>
      </c>
      <c r="E814" s="223" t="s">
        <v>747</v>
      </c>
      <c r="F814" s="295" t="s">
        <v>101</v>
      </c>
      <c r="G814" s="295"/>
      <c r="H814" s="229">
        <f t="shared" si="166"/>
        <v>0</v>
      </c>
      <c r="I814" s="229"/>
      <c r="J814" s="228">
        <f t="shared" si="162"/>
        <v>0</v>
      </c>
      <c r="K814" s="229">
        <f t="shared" si="166"/>
        <v>0</v>
      </c>
      <c r="L814" s="229">
        <f t="shared" si="166"/>
        <v>0</v>
      </c>
    </row>
    <row r="815" spans="1:12" hidden="1">
      <c r="A815" s="225" t="s">
        <v>9</v>
      </c>
      <c r="B815" s="227" t="s">
        <v>404</v>
      </c>
      <c r="C815" s="295" t="s">
        <v>95</v>
      </c>
      <c r="D815" s="295" t="s">
        <v>97</v>
      </c>
      <c r="E815" s="223" t="s">
        <v>747</v>
      </c>
      <c r="F815" s="295" t="s">
        <v>101</v>
      </c>
      <c r="G815" s="295" t="s">
        <v>10</v>
      </c>
      <c r="H815" s="229"/>
      <c r="I815" s="229"/>
      <c r="J815" s="228">
        <f t="shared" si="162"/>
        <v>0</v>
      </c>
      <c r="K815" s="120"/>
      <c r="L815" s="120"/>
    </row>
    <row r="816" spans="1:12" ht="25.5" hidden="1">
      <c r="A816" s="161" t="s">
        <v>496</v>
      </c>
      <c r="B816" s="227" t="s">
        <v>404</v>
      </c>
      <c r="C816" s="295" t="s">
        <v>95</v>
      </c>
      <c r="D816" s="295" t="s">
        <v>97</v>
      </c>
      <c r="E816" s="223" t="s">
        <v>957</v>
      </c>
      <c r="F816" s="295"/>
      <c r="G816" s="295"/>
      <c r="H816" s="229">
        <f>H817</f>
        <v>0</v>
      </c>
      <c r="I816" s="229"/>
      <c r="J816" s="228">
        <f t="shared" si="162"/>
        <v>0</v>
      </c>
      <c r="K816" s="229">
        <f t="shared" ref="K816:L818" si="167">K817</f>
        <v>0</v>
      </c>
      <c r="L816" s="229">
        <f t="shared" si="167"/>
        <v>0</v>
      </c>
    </row>
    <row r="817" spans="1:12" ht="42" hidden="1" customHeight="1">
      <c r="A817" s="64" t="s">
        <v>111</v>
      </c>
      <c r="B817" s="227" t="s">
        <v>404</v>
      </c>
      <c r="C817" s="295" t="s">
        <v>95</v>
      </c>
      <c r="D817" s="295" t="s">
        <v>97</v>
      </c>
      <c r="E817" s="223" t="s">
        <v>957</v>
      </c>
      <c r="F817" s="295" t="s">
        <v>106</v>
      </c>
      <c r="G817" s="295"/>
      <c r="H817" s="229">
        <f>H818+H819</f>
        <v>0</v>
      </c>
      <c r="I817" s="229"/>
      <c r="J817" s="228">
        <f t="shared" si="162"/>
        <v>0</v>
      </c>
      <c r="K817" s="229">
        <f t="shared" si="167"/>
        <v>0</v>
      </c>
      <c r="L817" s="229">
        <f t="shared" si="167"/>
        <v>0</v>
      </c>
    </row>
    <row r="818" spans="1:12" hidden="1">
      <c r="A818" s="64" t="s">
        <v>100</v>
      </c>
      <c r="B818" s="227" t="s">
        <v>404</v>
      </c>
      <c r="C818" s="295" t="s">
        <v>95</v>
      </c>
      <c r="D818" s="295" t="s">
        <v>97</v>
      </c>
      <c r="E818" s="223" t="s">
        <v>957</v>
      </c>
      <c r="F818" s="295" t="s">
        <v>101</v>
      </c>
      <c r="G818" s="295"/>
      <c r="H818" s="229">
        <f>H819</f>
        <v>0</v>
      </c>
      <c r="I818" s="229"/>
      <c r="J818" s="228">
        <f t="shared" si="162"/>
        <v>0</v>
      </c>
      <c r="K818" s="229">
        <f t="shared" si="167"/>
        <v>0</v>
      </c>
      <c r="L818" s="229">
        <f t="shared" si="167"/>
        <v>0</v>
      </c>
    </row>
    <row r="819" spans="1:12" hidden="1">
      <c r="A819" s="64" t="s">
        <v>9</v>
      </c>
      <c r="B819" s="227" t="s">
        <v>404</v>
      </c>
      <c r="C819" s="295" t="s">
        <v>95</v>
      </c>
      <c r="D819" s="295" t="s">
        <v>97</v>
      </c>
      <c r="E819" s="223" t="s">
        <v>957</v>
      </c>
      <c r="F819" s="295" t="s">
        <v>101</v>
      </c>
      <c r="G819" s="295" t="s">
        <v>10</v>
      </c>
      <c r="H819" s="229"/>
      <c r="I819" s="229"/>
      <c r="J819" s="228">
        <f t="shared" si="162"/>
        <v>0</v>
      </c>
      <c r="K819" s="120"/>
      <c r="L819" s="120"/>
    </row>
    <row r="820" spans="1:12">
      <c r="A820" s="21" t="s">
        <v>109</v>
      </c>
      <c r="B820" s="76" t="s">
        <v>404</v>
      </c>
      <c r="C820" s="178" t="s">
        <v>95</v>
      </c>
      <c r="D820" s="178" t="s">
        <v>110</v>
      </c>
      <c r="E820" s="22"/>
      <c r="F820" s="178"/>
      <c r="G820" s="178"/>
      <c r="H820" s="226">
        <f>H821+H929+H944+H945</f>
        <v>173512.8</v>
      </c>
      <c r="I820" s="226">
        <f>I821+I929+I944+I945</f>
        <v>121.49999999999818</v>
      </c>
      <c r="J820" s="228">
        <f t="shared" ref="J820:J840" si="168">H820+I820</f>
        <v>173634.3</v>
      </c>
      <c r="K820" s="226">
        <f>K821+K929+K944+K945</f>
        <v>164711.79999999999</v>
      </c>
      <c r="L820" s="226">
        <f>L821+L929+L944+L945</f>
        <v>164805.80000000002</v>
      </c>
    </row>
    <row r="821" spans="1:12" ht="25.5">
      <c r="A821" s="36" t="s">
        <v>843</v>
      </c>
      <c r="B821" s="111" t="s">
        <v>404</v>
      </c>
      <c r="C821" s="178" t="s">
        <v>95</v>
      </c>
      <c r="D821" s="178" t="s">
        <v>110</v>
      </c>
      <c r="E821" s="178" t="s">
        <v>722</v>
      </c>
      <c r="F821" s="178"/>
      <c r="G821" s="18"/>
      <c r="H821" s="296">
        <f>H822</f>
        <v>173512.8</v>
      </c>
      <c r="I821" s="296">
        <f>I822</f>
        <v>121.49999999999818</v>
      </c>
      <c r="J821" s="228">
        <f t="shared" si="168"/>
        <v>173634.3</v>
      </c>
      <c r="K821" s="296">
        <f>K822</f>
        <v>164711.79999999999</v>
      </c>
      <c r="L821" s="296">
        <f>L822</f>
        <v>164805.80000000002</v>
      </c>
    </row>
    <row r="822" spans="1:12" ht="45" customHeight="1">
      <c r="A822" s="98" t="s">
        <v>711</v>
      </c>
      <c r="B822" s="111" t="s">
        <v>404</v>
      </c>
      <c r="C822" s="178" t="s">
        <v>95</v>
      </c>
      <c r="D822" s="178" t="s">
        <v>110</v>
      </c>
      <c r="E822" s="22" t="s">
        <v>712</v>
      </c>
      <c r="F822" s="178"/>
      <c r="G822" s="18"/>
      <c r="H822" s="296">
        <f>H823</f>
        <v>173512.8</v>
      </c>
      <c r="I822" s="296">
        <f>I823</f>
        <v>121.49999999999818</v>
      </c>
      <c r="J822" s="228">
        <f t="shared" si="168"/>
        <v>173634.3</v>
      </c>
      <c r="K822" s="296">
        <f>K823</f>
        <v>164711.79999999999</v>
      </c>
      <c r="L822" s="296">
        <f>L823</f>
        <v>164805.80000000002</v>
      </c>
    </row>
    <row r="823" spans="1:12" ht="51">
      <c r="A823" s="92" t="s">
        <v>936</v>
      </c>
      <c r="B823" s="123" t="s">
        <v>404</v>
      </c>
      <c r="C823" s="39" t="s">
        <v>95</v>
      </c>
      <c r="D823" s="39" t="s">
        <v>110</v>
      </c>
      <c r="E823" s="60" t="s">
        <v>723</v>
      </c>
      <c r="F823" s="39"/>
      <c r="G823" s="39"/>
      <c r="H823" s="296">
        <f>H828+H832+H838+H842+H847+H851+H855+H863+H867+H889+H897+H907+H824+H919+H915+H901+H859+H893+H876+H885+H871+H881+H911</f>
        <v>173512.8</v>
      </c>
      <c r="I823" s="296">
        <f>I828+I832+I838+I842+I847+I851+I855+I863+I867+I889+I897+I907+I824+I919+I915+I901+I859+I893+I876+I885+I871+I881+I911</f>
        <v>121.49999999999818</v>
      </c>
      <c r="J823" s="228">
        <f t="shared" si="168"/>
        <v>173634.3</v>
      </c>
      <c r="K823" s="296">
        <f>K828+K832+K838+K842+K847+K851+K855+K863+K867+K889+K897+K907+K824+K919+K915+K901+K859+K893+K876+K885+K871+K881+K911</f>
        <v>164711.79999999999</v>
      </c>
      <c r="L823" s="296">
        <f>L828+L832+L838+L842+L847+L851+L855+L863+L867+L889+L897+L907+L824+L919+L915+L901+L859+L893+L876+L885+L871+L881+L911</f>
        <v>164805.80000000002</v>
      </c>
    </row>
    <row r="824" spans="1:12" ht="29.25" customHeight="1">
      <c r="A824" s="21" t="s">
        <v>56</v>
      </c>
      <c r="B824" s="111" t="s">
        <v>404</v>
      </c>
      <c r="C824" s="178" t="s">
        <v>95</v>
      </c>
      <c r="D824" s="178" t="s">
        <v>110</v>
      </c>
      <c r="E824" s="223" t="s">
        <v>830</v>
      </c>
      <c r="F824" s="295"/>
      <c r="G824" s="295"/>
      <c r="H824" s="116">
        <f t="shared" ref="H824:I826" si="169">H825</f>
        <v>0</v>
      </c>
      <c r="I824" s="116">
        <f t="shared" si="169"/>
        <v>0</v>
      </c>
      <c r="J824" s="228">
        <f t="shared" si="168"/>
        <v>0</v>
      </c>
      <c r="K824" s="116">
        <f t="shared" ref="K824:L826" si="170">K825</f>
        <v>0</v>
      </c>
      <c r="L824" s="116">
        <f t="shared" si="170"/>
        <v>0</v>
      </c>
    </row>
    <row r="825" spans="1:12" ht="39" customHeight="1">
      <c r="A825" s="225" t="s">
        <v>190</v>
      </c>
      <c r="B825" s="110" t="s">
        <v>404</v>
      </c>
      <c r="C825" s="295" t="s">
        <v>95</v>
      </c>
      <c r="D825" s="295" t="s">
        <v>110</v>
      </c>
      <c r="E825" s="223" t="s">
        <v>830</v>
      </c>
      <c r="F825" s="295" t="s">
        <v>99</v>
      </c>
      <c r="G825" s="295"/>
      <c r="H825" s="116">
        <f t="shared" si="169"/>
        <v>0</v>
      </c>
      <c r="I825" s="116">
        <f t="shared" si="169"/>
        <v>0</v>
      </c>
      <c r="J825" s="228">
        <f t="shared" si="168"/>
        <v>0</v>
      </c>
      <c r="K825" s="118">
        <f t="shared" si="170"/>
        <v>0</v>
      </c>
      <c r="L825" s="118">
        <f t="shared" si="170"/>
        <v>0</v>
      </c>
    </row>
    <row r="826" spans="1:12" ht="16.5" customHeight="1">
      <c r="A826" s="225" t="s">
        <v>100</v>
      </c>
      <c r="B826" s="110" t="s">
        <v>404</v>
      </c>
      <c r="C826" s="295" t="s">
        <v>95</v>
      </c>
      <c r="D826" s="295" t="s">
        <v>110</v>
      </c>
      <c r="E826" s="223" t="s">
        <v>830</v>
      </c>
      <c r="F826" s="295" t="s">
        <v>101</v>
      </c>
      <c r="G826" s="295"/>
      <c r="H826" s="116">
        <f t="shared" si="169"/>
        <v>0</v>
      </c>
      <c r="I826" s="116">
        <f t="shared" si="169"/>
        <v>0</v>
      </c>
      <c r="J826" s="228">
        <f t="shared" si="168"/>
        <v>0</v>
      </c>
      <c r="K826" s="118">
        <f t="shared" si="170"/>
        <v>0</v>
      </c>
      <c r="L826" s="118">
        <f t="shared" si="170"/>
        <v>0</v>
      </c>
    </row>
    <row r="827" spans="1:12">
      <c r="A827" s="224" t="s">
        <v>128</v>
      </c>
      <c r="B827" s="170" t="s">
        <v>404</v>
      </c>
      <c r="C827" s="295" t="s">
        <v>95</v>
      </c>
      <c r="D827" s="295" t="s">
        <v>110</v>
      </c>
      <c r="E827" s="223" t="s">
        <v>830</v>
      </c>
      <c r="F827" s="295" t="s">
        <v>101</v>
      </c>
      <c r="G827" s="295" t="s">
        <v>10</v>
      </c>
      <c r="H827" s="229"/>
      <c r="I827" s="229"/>
      <c r="J827" s="228">
        <f t="shared" si="168"/>
        <v>0</v>
      </c>
      <c r="K827" s="118"/>
      <c r="L827" s="118"/>
    </row>
    <row r="828" spans="1:12" ht="71.25" customHeight="1">
      <c r="A828" s="224" t="s">
        <v>586</v>
      </c>
      <c r="B828" s="110" t="s">
        <v>404</v>
      </c>
      <c r="C828" s="295" t="s">
        <v>95</v>
      </c>
      <c r="D828" s="295" t="s">
        <v>110</v>
      </c>
      <c r="E828" s="223" t="s">
        <v>646</v>
      </c>
      <c r="F828" s="295"/>
      <c r="G828" s="295"/>
      <c r="H828" s="296">
        <f t="shared" ref="H828:I830" si="171">H829</f>
        <v>0</v>
      </c>
      <c r="I828" s="296">
        <f t="shared" si="171"/>
        <v>0</v>
      </c>
      <c r="J828" s="228">
        <f t="shared" si="168"/>
        <v>0</v>
      </c>
      <c r="K828" s="118"/>
      <c r="L828" s="118"/>
    </row>
    <row r="829" spans="1:12" ht="38.25" customHeight="1">
      <c r="A829" s="225" t="s">
        <v>111</v>
      </c>
      <c r="B829" s="110" t="s">
        <v>404</v>
      </c>
      <c r="C829" s="295" t="s">
        <v>95</v>
      </c>
      <c r="D829" s="295" t="s">
        <v>110</v>
      </c>
      <c r="E829" s="223" t="s">
        <v>646</v>
      </c>
      <c r="F829" s="295" t="s">
        <v>99</v>
      </c>
      <c r="G829" s="295"/>
      <c r="H829" s="296">
        <f t="shared" si="171"/>
        <v>0</v>
      </c>
      <c r="I829" s="296">
        <f t="shared" si="171"/>
        <v>0</v>
      </c>
      <c r="J829" s="228">
        <f t="shared" si="168"/>
        <v>0</v>
      </c>
      <c r="K829" s="118"/>
      <c r="L829" s="118"/>
    </row>
    <row r="830" spans="1:12" ht="12.75" customHeight="1">
      <c r="A830" s="225" t="s">
        <v>100</v>
      </c>
      <c r="B830" s="110" t="s">
        <v>404</v>
      </c>
      <c r="C830" s="295" t="s">
        <v>95</v>
      </c>
      <c r="D830" s="295" t="s">
        <v>110</v>
      </c>
      <c r="E830" s="223" t="s">
        <v>646</v>
      </c>
      <c r="F830" s="295" t="s">
        <v>101</v>
      </c>
      <c r="G830" s="295"/>
      <c r="H830" s="296">
        <f t="shared" si="171"/>
        <v>0</v>
      </c>
      <c r="I830" s="296">
        <f t="shared" si="171"/>
        <v>0</v>
      </c>
      <c r="J830" s="228">
        <f t="shared" si="168"/>
        <v>0</v>
      </c>
      <c r="K830" s="118"/>
      <c r="L830" s="118"/>
    </row>
    <row r="831" spans="1:12" ht="12.75" customHeight="1">
      <c r="A831" s="225" t="s">
        <v>11</v>
      </c>
      <c r="B831" s="110" t="s">
        <v>404</v>
      </c>
      <c r="C831" s="295" t="s">
        <v>95</v>
      </c>
      <c r="D831" s="295" t="s">
        <v>110</v>
      </c>
      <c r="E831" s="223" t="s">
        <v>646</v>
      </c>
      <c r="F831" s="295" t="s">
        <v>101</v>
      </c>
      <c r="G831" s="295" t="s">
        <v>12</v>
      </c>
      <c r="H831" s="229"/>
      <c r="I831" s="229"/>
      <c r="J831" s="228">
        <f t="shared" si="168"/>
        <v>0</v>
      </c>
      <c r="K831" s="118"/>
      <c r="L831" s="118"/>
    </row>
    <row r="832" spans="1:12" ht="63.75" customHeight="1">
      <c r="A832" s="225" t="s">
        <v>637</v>
      </c>
      <c r="B832" s="110" t="s">
        <v>404</v>
      </c>
      <c r="C832" s="295" t="s">
        <v>95</v>
      </c>
      <c r="D832" s="295" t="s">
        <v>110</v>
      </c>
      <c r="E832" s="223" t="s">
        <v>648</v>
      </c>
      <c r="F832" s="295"/>
      <c r="G832" s="295"/>
      <c r="H832" s="296">
        <f>H833</f>
        <v>0</v>
      </c>
      <c r="I832" s="296">
        <f>I833</f>
        <v>0</v>
      </c>
      <c r="J832" s="228">
        <f t="shared" si="168"/>
        <v>0</v>
      </c>
      <c r="K832" s="118"/>
      <c r="L832" s="118"/>
    </row>
    <row r="833" spans="1:15" ht="68.25" customHeight="1">
      <c r="A833" s="225" t="s">
        <v>111</v>
      </c>
      <c r="B833" s="227" t="s">
        <v>404</v>
      </c>
      <c r="C833" s="295" t="s">
        <v>95</v>
      </c>
      <c r="D833" s="295" t="s">
        <v>110</v>
      </c>
      <c r="E833" s="223" t="s">
        <v>647</v>
      </c>
      <c r="F833" s="295" t="s">
        <v>99</v>
      </c>
      <c r="G833" s="295"/>
      <c r="H833" s="296">
        <f>H834</f>
        <v>0</v>
      </c>
      <c r="I833" s="296">
        <f>I834</f>
        <v>0</v>
      </c>
      <c r="J833" s="228">
        <f t="shared" si="168"/>
        <v>0</v>
      </c>
      <c r="K833" s="118"/>
      <c r="L833" s="118"/>
    </row>
    <row r="834" spans="1:15" ht="12.75" customHeight="1">
      <c r="A834" s="225" t="s">
        <v>100</v>
      </c>
      <c r="B834" s="227" t="s">
        <v>404</v>
      </c>
      <c r="C834" s="295" t="s">
        <v>95</v>
      </c>
      <c r="D834" s="295" t="s">
        <v>110</v>
      </c>
      <c r="E834" s="223" t="s">
        <v>647</v>
      </c>
      <c r="F834" s="295" t="s">
        <v>101</v>
      </c>
      <c r="G834" s="295"/>
      <c r="H834" s="296">
        <f>H835+H836+H837</f>
        <v>0</v>
      </c>
      <c r="I834" s="296">
        <f>I835+I836+I837</f>
        <v>0</v>
      </c>
      <c r="J834" s="228">
        <f t="shared" si="168"/>
        <v>0</v>
      </c>
      <c r="K834" s="118"/>
      <c r="L834" s="118"/>
    </row>
    <row r="835" spans="1:15" ht="12.75" customHeight="1">
      <c r="A835" s="225" t="s">
        <v>9</v>
      </c>
      <c r="B835" s="227" t="s">
        <v>404</v>
      </c>
      <c r="C835" s="295" t="s">
        <v>95</v>
      </c>
      <c r="D835" s="295" t="s">
        <v>110</v>
      </c>
      <c r="E835" s="223" t="s">
        <v>647</v>
      </c>
      <c r="F835" s="295" t="s">
        <v>101</v>
      </c>
      <c r="G835" s="295" t="s">
        <v>10</v>
      </c>
      <c r="H835" s="229"/>
      <c r="I835" s="229"/>
      <c r="J835" s="228">
        <f t="shared" si="168"/>
        <v>0</v>
      </c>
      <c r="K835" s="118"/>
      <c r="L835" s="118"/>
    </row>
    <row r="836" spans="1:15" ht="12.75" customHeight="1">
      <c r="A836" s="225" t="s">
        <v>11</v>
      </c>
      <c r="B836" s="227" t="s">
        <v>404</v>
      </c>
      <c r="C836" s="295" t="s">
        <v>95</v>
      </c>
      <c r="D836" s="295" t="s">
        <v>110</v>
      </c>
      <c r="E836" s="223" t="s">
        <v>647</v>
      </c>
      <c r="F836" s="295" t="s">
        <v>101</v>
      </c>
      <c r="G836" s="295" t="s">
        <v>12</v>
      </c>
      <c r="H836" s="229"/>
      <c r="I836" s="229"/>
      <c r="J836" s="228">
        <f t="shared" si="168"/>
        <v>0</v>
      </c>
      <c r="K836" s="118"/>
      <c r="L836" s="118"/>
    </row>
    <row r="837" spans="1:15" ht="12.75" customHeight="1">
      <c r="A837" s="225" t="s">
        <v>628</v>
      </c>
      <c r="B837" s="227" t="s">
        <v>404</v>
      </c>
      <c r="C837" s="295" t="s">
        <v>95</v>
      </c>
      <c r="D837" s="295" t="s">
        <v>110</v>
      </c>
      <c r="E837" s="223" t="s">
        <v>647</v>
      </c>
      <c r="F837" s="295" t="s">
        <v>101</v>
      </c>
      <c r="G837" s="295" t="s">
        <v>197</v>
      </c>
      <c r="H837" s="229"/>
      <c r="I837" s="229"/>
      <c r="J837" s="228">
        <f t="shared" si="168"/>
        <v>0</v>
      </c>
      <c r="K837" s="118"/>
      <c r="L837" s="118"/>
    </row>
    <row r="838" spans="1:15" ht="42" customHeight="1">
      <c r="A838" s="92" t="s">
        <v>724</v>
      </c>
      <c r="B838" s="123" t="s">
        <v>404</v>
      </c>
      <c r="C838" s="39" t="s">
        <v>95</v>
      </c>
      <c r="D838" s="39" t="s">
        <v>110</v>
      </c>
      <c r="E838" s="60" t="s">
        <v>726</v>
      </c>
      <c r="F838" s="39"/>
      <c r="G838" s="39"/>
      <c r="H838" s="296">
        <f t="shared" ref="H838:I840" si="172">H839</f>
        <v>133</v>
      </c>
      <c r="I838" s="296">
        <f t="shared" si="172"/>
        <v>0</v>
      </c>
      <c r="J838" s="228">
        <f t="shared" si="168"/>
        <v>133</v>
      </c>
      <c r="K838" s="296">
        <f t="shared" ref="K838:L840" si="173">K839</f>
        <v>100</v>
      </c>
      <c r="L838" s="296">
        <f t="shared" si="173"/>
        <v>100</v>
      </c>
    </row>
    <row r="839" spans="1:15" ht="30" customHeight="1">
      <c r="A839" s="224" t="s">
        <v>35</v>
      </c>
      <c r="B839" s="110" t="s">
        <v>404</v>
      </c>
      <c r="C839" s="295" t="s">
        <v>95</v>
      </c>
      <c r="D839" s="295" t="s">
        <v>110</v>
      </c>
      <c r="E839" s="223" t="s">
        <v>726</v>
      </c>
      <c r="F839" s="295" t="s">
        <v>27</v>
      </c>
      <c r="G839" s="39"/>
      <c r="H839" s="296">
        <f t="shared" si="172"/>
        <v>133</v>
      </c>
      <c r="I839" s="296">
        <f t="shared" si="172"/>
        <v>0</v>
      </c>
      <c r="J839" s="228">
        <f t="shared" si="168"/>
        <v>133</v>
      </c>
      <c r="K839" s="296">
        <f t="shared" si="173"/>
        <v>100</v>
      </c>
      <c r="L839" s="296">
        <f t="shared" si="173"/>
        <v>100</v>
      </c>
      <c r="O839" s="264"/>
    </row>
    <row r="840" spans="1:15" ht="42" customHeight="1">
      <c r="A840" s="224" t="s">
        <v>28</v>
      </c>
      <c r="B840" s="110" t="s">
        <v>404</v>
      </c>
      <c r="C840" s="295" t="s">
        <v>95</v>
      </c>
      <c r="D840" s="295" t="s">
        <v>110</v>
      </c>
      <c r="E840" s="223" t="s">
        <v>726</v>
      </c>
      <c r="F840" s="295" t="s">
        <v>29</v>
      </c>
      <c r="G840" s="39"/>
      <c r="H840" s="296">
        <f t="shared" si="172"/>
        <v>133</v>
      </c>
      <c r="I840" s="296">
        <f t="shared" si="172"/>
        <v>0</v>
      </c>
      <c r="J840" s="228">
        <f t="shared" si="168"/>
        <v>133</v>
      </c>
      <c r="K840" s="296">
        <f t="shared" si="173"/>
        <v>100</v>
      </c>
      <c r="L840" s="296">
        <f t="shared" si="173"/>
        <v>100</v>
      </c>
    </row>
    <row r="841" spans="1:15" ht="15" customHeight="1">
      <c r="A841" s="224" t="s">
        <v>9</v>
      </c>
      <c r="B841" s="110" t="s">
        <v>404</v>
      </c>
      <c r="C841" s="295" t="s">
        <v>95</v>
      </c>
      <c r="D841" s="295" t="s">
        <v>110</v>
      </c>
      <c r="E841" s="223" t="s">
        <v>726</v>
      </c>
      <c r="F841" s="295" t="s">
        <v>29</v>
      </c>
      <c r="G841" s="295" t="s">
        <v>10</v>
      </c>
      <c r="H841" s="229">
        <v>133</v>
      </c>
      <c r="I841" s="229"/>
      <c r="J841" s="228">
        <f t="shared" si="162"/>
        <v>133</v>
      </c>
      <c r="K841" s="229">
        <v>100</v>
      </c>
      <c r="L841" s="120">
        <v>100</v>
      </c>
    </row>
    <row r="842" spans="1:15" ht="41.25" customHeight="1">
      <c r="A842" s="68" t="s">
        <v>725</v>
      </c>
      <c r="B842" s="74" t="s">
        <v>404</v>
      </c>
      <c r="C842" s="295" t="s">
        <v>95</v>
      </c>
      <c r="D842" s="295" t="s">
        <v>110</v>
      </c>
      <c r="E842" s="223" t="s">
        <v>727</v>
      </c>
      <c r="F842" s="295"/>
      <c r="G842" s="39"/>
      <c r="H842" s="296">
        <f t="shared" ref="H842:I845" si="174">H843</f>
        <v>5340</v>
      </c>
      <c r="I842" s="296">
        <f t="shared" si="174"/>
        <v>121.5</v>
      </c>
      <c r="J842" s="228">
        <f t="shared" si="162"/>
        <v>5461.5</v>
      </c>
      <c r="K842" s="296">
        <f t="shared" ref="K842:L845" si="175">K843</f>
        <v>2349.6</v>
      </c>
      <c r="L842" s="296">
        <f t="shared" si="175"/>
        <v>1800</v>
      </c>
    </row>
    <row r="843" spans="1:15" ht="25.5">
      <c r="A843" s="225" t="s">
        <v>294</v>
      </c>
      <c r="B843" s="227" t="s">
        <v>404</v>
      </c>
      <c r="C843" s="39" t="s">
        <v>95</v>
      </c>
      <c r="D843" s="39" t="s">
        <v>110</v>
      </c>
      <c r="E843" s="223" t="s">
        <v>727</v>
      </c>
      <c r="F843" s="39"/>
      <c r="G843" s="39"/>
      <c r="H843" s="296">
        <f t="shared" si="174"/>
        <v>5340</v>
      </c>
      <c r="I843" s="296">
        <f t="shared" si="174"/>
        <v>121.5</v>
      </c>
      <c r="J843" s="228">
        <f t="shared" si="162"/>
        <v>5461.5</v>
      </c>
      <c r="K843" s="296">
        <f t="shared" si="175"/>
        <v>2349.6</v>
      </c>
      <c r="L843" s="296">
        <f t="shared" si="175"/>
        <v>1800</v>
      </c>
    </row>
    <row r="844" spans="1:15" ht="44.25" customHeight="1">
      <c r="A844" s="225" t="s">
        <v>111</v>
      </c>
      <c r="B844" s="227" t="s">
        <v>404</v>
      </c>
      <c r="C844" s="295" t="s">
        <v>95</v>
      </c>
      <c r="D844" s="295" t="s">
        <v>110</v>
      </c>
      <c r="E844" s="223" t="s">
        <v>727</v>
      </c>
      <c r="F844" s="295" t="s">
        <v>99</v>
      </c>
      <c r="G844" s="295"/>
      <c r="H844" s="296">
        <f t="shared" si="174"/>
        <v>5340</v>
      </c>
      <c r="I844" s="296">
        <f t="shared" si="174"/>
        <v>121.5</v>
      </c>
      <c r="J844" s="228">
        <f t="shared" si="162"/>
        <v>5461.5</v>
      </c>
      <c r="K844" s="296">
        <f t="shared" si="175"/>
        <v>2349.6</v>
      </c>
      <c r="L844" s="296">
        <f t="shared" si="175"/>
        <v>1800</v>
      </c>
    </row>
    <row r="845" spans="1:15" ht="14.25" customHeight="1">
      <c r="A845" s="225" t="s">
        <v>100</v>
      </c>
      <c r="B845" s="227" t="s">
        <v>404</v>
      </c>
      <c r="C845" s="295" t="s">
        <v>95</v>
      </c>
      <c r="D845" s="295" t="s">
        <v>110</v>
      </c>
      <c r="E845" s="223" t="s">
        <v>727</v>
      </c>
      <c r="F845" s="295" t="s">
        <v>101</v>
      </c>
      <c r="G845" s="295"/>
      <c r="H845" s="296">
        <f t="shared" si="174"/>
        <v>5340</v>
      </c>
      <c r="I845" s="296">
        <f t="shared" si="174"/>
        <v>121.5</v>
      </c>
      <c r="J845" s="228">
        <f t="shared" si="162"/>
        <v>5461.5</v>
      </c>
      <c r="K845" s="296">
        <f t="shared" si="175"/>
        <v>2349.6</v>
      </c>
      <c r="L845" s="296">
        <f t="shared" si="175"/>
        <v>1800</v>
      </c>
    </row>
    <row r="846" spans="1:15">
      <c r="A846" s="341" t="s">
        <v>9</v>
      </c>
      <c r="B846" s="342" t="s">
        <v>404</v>
      </c>
      <c r="C846" s="343" t="s">
        <v>95</v>
      </c>
      <c r="D846" s="343" t="s">
        <v>110</v>
      </c>
      <c r="E846" s="344" t="s">
        <v>727</v>
      </c>
      <c r="F846" s="343" t="s">
        <v>101</v>
      </c>
      <c r="G846" s="343" t="s">
        <v>10</v>
      </c>
      <c r="H846" s="345">
        <v>5340</v>
      </c>
      <c r="I846" s="345">
        <v>121.5</v>
      </c>
      <c r="J846" s="346">
        <f t="shared" si="162"/>
        <v>5461.5</v>
      </c>
      <c r="K846" s="345">
        <v>2349.6</v>
      </c>
      <c r="L846" s="345">
        <v>1800</v>
      </c>
    </row>
    <row r="847" spans="1:15" ht="25.5" customHeight="1">
      <c r="A847" s="225" t="s">
        <v>634</v>
      </c>
      <c r="B847" s="78" t="s">
        <v>404</v>
      </c>
      <c r="C847" s="295" t="s">
        <v>95</v>
      </c>
      <c r="D847" s="295" t="s">
        <v>110</v>
      </c>
      <c r="E847" s="223" t="s">
        <v>728</v>
      </c>
      <c r="F847" s="295"/>
      <c r="G847" s="295"/>
      <c r="H847" s="296">
        <f t="shared" ref="H847:I849" si="176">H848</f>
        <v>33024</v>
      </c>
      <c r="I847" s="296">
        <f t="shared" si="176"/>
        <v>0</v>
      </c>
      <c r="J847" s="228">
        <f t="shared" si="162"/>
        <v>33024</v>
      </c>
      <c r="K847" s="296">
        <f t="shared" ref="K847:L849" si="177">K848</f>
        <v>30430.799999999999</v>
      </c>
      <c r="L847" s="296">
        <f t="shared" si="177"/>
        <v>30632.799999999999</v>
      </c>
    </row>
    <row r="848" spans="1:15" ht="40.5" customHeight="1">
      <c r="A848" s="225" t="s">
        <v>907</v>
      </c>
      <c r="B848" s="78" t="s">
        <v>404</v>
      </c>
      <c r="C848" s="295" t="s">
        <v>95</v>
      </c>
      <c r="D848" s="295" t="s">
        <v>110</v>
      </c>
      <c r="E848" s="223" t="s">
        <v>728</v>
      </c>
      <c r="F848" s="295" t="s">
        <v>99</v>
      </c>
      <c r="G848" s="295"/>
      <c r="H848" s="296">
        <f t="shared" si="176"/>
        <v>33024</v>
      </c>
      <c r="I848" s="296">
        <f t="shared" si="176"/>
        <v>0</v>
      </c>
      <c r="J848" s="228">
        <f t="shared" si="162"/>
        <v>33024</v>
      </c>
      <c r="K848" s="296">
        <f t="shared" si="177"/>
        <v>30430.799999999999</v>
      </c>
      <c r="L848" s="296">
        <f t="shared" si="177"/>
        <v>30632.799999999999</v>
      </c>
    </row>
    <row r="849" spans="1:12" ht="15" customHeight="1">
      <c r="A849" s="225" t="s">
        <v>100</v>
      </c>
      <c r="B849" s="78" t="s">
        <v>404</v>
      </c>
      <c r="C849" s="295" t="s">
        <v>95</v>
      </c>
      <c r="D849" s="295" t="s">
        <v>110</v>
      </c>
      <c r="E849" s="223" t="s">
        <v>728</v>
      </c>
      <c r="F849" s="295" t="s">
        <v>101</v>
      </c>
      <c r="G849" s="295"/>
      <c r="H849" s="296">
        <f t="shared" si="176"/>
        <v>33024</v>
      </c>
      <c r="I849" s="296">
        <f t="shared" si="176"/>
        <v>0</v>
      </c>
      <c r="J849" s="228">
        <f t="shared" si="162"/>
        <v>33024</v>
      </c>
      <c r="K849" s="296">
        <f t="shared" si="177"/>
        <v>30430.799999999999</v>
      </c>
      <c r="L849" s="296">
        <f t="shared" si="177"/>
        <v>30632.799999999999</v>
      </c>
    </row>
    <row r="850" spans="1:12">
      <c r="A850" s="225" t="s">
        <v>9</v>
      </c>
      <c r="B850" s="78" t="s">
        <v>404</v>
      </c>
      <c r="C850" s="295" t="s">
        <v>95</v>
      </c>
      <c r="D850" s="295" t="s">
        <v>110</v>
      </c>
      <c r="E850" s="223" t="s">
        <v>728</v>
      </c>
      <c r="F850" s="295" t="s">
        <v>101</v>
      </c>
      <c r="G850" s="295" t="s">
        <v>10</v>
      </c>
      <c r="H850" s="229">
        <v>33024</v>
      </c>
      <c r="I850" s="229"/>
      <c r="J850" s="228">
        <f t="shared" si="162"/>
        <v>33024</v>
      </c>
      <c r="K850" s="229">
        <v>30430.799999999999</v>
      </c>
      <c r="L850" s="229">
        <v>30632.799999999999</v>
      </c>
    </row>
    <row r="851" spans="1:12" ht="15.75" customHeight="1">
      <c r="A851" s="225" t="s">
        <v>633</v>
      </c>
      <c r="B851" s="78" t="s">
        <v>404</v>
      </c>
      <c r="C851" s="295" t="s">
        <v>95</v>
      </c>
      <c r="D851" s="295" t="s">
        <v>110</v>
      </c>
      <c r="E851" s="223" t="s">
        <v>729</v>
      </c>
      <c r="F851" s="295"/>
      <c r="G851" s="295"/>
      <c r="H851" s="296">
        <f t="shared" ref="H851:I853" si="178">H852</f>
        <v>11750</v>
      </c>
      <c r="I851" s="296">
        <f t="shared" si="178"/>
        <v>0</v>
      </c>
      <c r="J851" s="228">
        <f t="shared" si="162"/>
        <v>11750</v>
      </c>
      <c r="K851" s="296">
        <f t="shared" ref="K851:L853" si="179">K852</f>
        <v>9094.5</v>
      </c>
      <c r="L851" s="296">
        <f t="shared" si="179"/>
        <v>9682</v>
      </c>
    </row>
    <row r="852" spans="1:12" ht="36" customHeight="1">
      <c r="A852" s="225" t="s">
        <v>907</v>
      </c>
      <c r="B852" s="78" t="s">
        <v>404</v>
      </c>
      <c r="C852" s="295" t="s">
        <v>95</v>
      </c>
      <c r="D852" s="295" t="s">
        <v>110</v>
      </c>
      <c r="E852" s="223" t="s">
        <v>729</v>
      </c>
      <c r="F852" s="295" t="s">
        <v>99</v>
      </c>
      <c r="G852" s="295"/>
      <c r="H852" s="296">
        <f t="shared" si="178"/>
        <v>11750</v>
      </c>
      <c r="I852" s="296">
        <f t="shared" si="178"/>
        <v>0</v>
      </c>
      <c r="J852" s="228">
        <f t="shared" si="162"/>
        <v>11750</v>
      </c>
      <c r="K852" s="296">
        <f t="shared" si="179"/>
        <v>9094.5</v>
      </c>
      <c r="L852" s="296">
        <f t="shared" si="179"/>
        <v>9682</v>
      </c>
    </row>
    <row r="853" spans="1:12" ht="12" customHeight="1">
      <c r="A853" s="225" t="s">
        <v>100</v>
      </c>
      <c r="B853" s="78" t="s">
        <v>404</v>
      </c>
      <c r="C853" s="295" t="s">
        <v>95</v>
      </c>
      <c r="D853" s="295" t="s">
        <v>110</v>
      </c>
      <c r="E853" s="223" t="s">
        <v>729</v>
      </c>
      <c r="F853" s="295" t="s">
        <v>101</v>
      </c>
      <c r="G853" s="295"/>
      <c r="H853" s="296">
        <f t="shared" si="178"/>
        <v>11750</v>
      </c>
      <c r="I853" s="296">
        <f t="shared" si="178"/>
        <v>0</v>
      </c>
      <c r="J853" s="228">
        <f t="shared" si="162"/>
        <v>11750</v>
      </c>
      <c r="K853" s="296">
        <f t="shared" si="179"/>
        <v>9094.5</v>
      </c>
      <c r="L853" s="296">
        <f t="shared" si="179"/>
        <v>9682</v>
      </c>
    </row>
    <row r="854" spans="1:12">
      <c r="A854" s="225" t="s">
        <v>9</v>
      </c>
      <c r="B854" s="78" t="s">
        <v>404</v>
      </c>
      <c r="C854" s="295" t="s">
        <v>95</v>
      </c>
      <c r="D854" s="295" t="s">
        <v>110</v>
      </c>
      <c r="E854" s="223" t="s">
        <v>729</v>
      </c>
      <c r="F854" s="295" t="s">
        <v>101</v>
      </c>
      <c r="G854" s="295" t="s">
        <v>10</v>
      </c>
      <c r="H854" s="229">
        <v>11750</v>
      </c>
      <c r="I854" s="229"/>
      <c r="J854" s="228">
        <f t="shared" si="162"/>
        <v>11750</v>
      </c>
      <c r="K854" s="229">
        <v>9094.5</v>
      </c>
      <c r="L854" s="229">
        <v>9682</v>
      </c>
    </row>
    <row r="855" spans="1:12" ht="39" customHeight="1">
      <c r="A855" s="64" t="s">
        <v>731</v>
      </c>
      <c r="B855" s="227" t="s">
        <v>404</v>
      </c>
      <c r="C855" s="39" t="s">
        <v>95</v>
      </c>
      <c r="D855" s="39" t="s">
        <v>110</v>
      </c>
      <c r="E855" s="223" t="s">
        <v>730</v>
      </c>
      <c r="F855" s="39" t="s">
        <v>38</v>
      </c>
      <c r="G855" s="39"/>
      <c r="H855" s="296">
        <f t="shared" ref="H855:I857" si="180">H856</f>
        <v>163.4</v>
      </c>
      <c r="I855" s="296">
        <f t="shared" si="180"/>
        <v>0</v>
      </c>
      <c r="J855" s="228">
        <f t="shared" si="162"/>
        <v>163.4</v>
      </c>
      <c r="K855" s="296">
        <f t="shared" ref="K855:L857" si="181">K856</f>
        <v>100</v>
      </c>
      <c r="L855" s="296">
        <f t="shared" si="181"/>
        <v>100</v>
      </c>
    </row>
    <row r="856" spans="1:12" ht="40.5" customHeight="1">
      <c r="A856" s="64" t="s">
        <v>111</v>
      </c>
      <c r="B856" s="227" t="s">
        <v>404</v>
      </c>
      <c r="C856" s="295" t="s">
        <v>95</v>
      </c>
      <c r="D856" s="295" t="s">
        <v>110</v>
      </c>
      <c r="E856" s="223" t="s">
        <v>730</v>
      </c>
      <c r="F856" s="295" t="s">
        <v>99</v>
      </c>
      <c r="G856" s="295"/>
      <c r="H856" s="296">
        <f t="shared" si="180"/>
        <v>163.4</v>
      </c>
      <c r="I856" s="296">
        <f t="shared" si="180"/>
        <v>0</v>
      </c>
      <c r="J856" s="228">
        <f t="shared" si="162"/>
        <v>163.4</v>
      </c>
      <c r="K856" s="296">
        <f t="shared" si="181"/>
        <v>100</v>
      </c>
      <c r="L856" s="296">
        <f t="shared" si="181"/>
        <v>100</v>
      </c>
    </row>
    <row r="857" spans="1:12" ht="14.25" customHeight="1">
      <c r="A857" s="64" t="s">
        <v>100</v>
      </c>
      <c r="B857" s="227" t="s">
        <v>404</v>
      </c>
      <c r="C857" s="295" t="s">
        <v>95</v>
      </c>
      <c r="D857" s="295" t="s">
        <v>110</v>
      </c>
      <c r="E857" s="223" t="s">
        <v>730</v>
      </c>
      <c r="F857" s="295" t="s">
        <v>101</v>
      </c>
      <c r="G857" s="295"/>
      <c r="H857" s="296">
        <f t="shared" si="180"/>
        <v>163.4</v>
      </c>
      <c r="I857" s="296">
        <f t="shared" si="180"/>
        <v>0</v>
      </c>
      <c r="J857" s="228">
        <f t="shared" ref="J857:J933" si="182">H857+I857</f>
        <v>163.4</v>
      </c>
      <c r="K857" s="296">
        <f t="shared" si="181"/>
        <v>100</v>
      </c>
      <c r="L857" s="296">
        <f t="shared" si="181"/>
        <v>100</v>
      </c>
    </row>
    <row r="858" spans="1:12">
      <c r="A858" s="64" t="s">
        <v>9</v>
      </c>
      <c r="B858" s="227" t="s">
        <v>404</v>
      </c>
      <c r="C858" s="295" t="s">
        <v>95</v>
      </c>
      <c r="D858" s="295" t="s">
        <v>110</v>
      </c>
      <c r="E858" s="223" t="s">
        <v>730</v>
      </c>
      <c r="F858" s="295" t="s">
        <v>101</v>
      </c>
      <c r="G858" s="295" t="s">
        <v>10</v>
      </c>
      <c r="H858" s="229">
        <v>163.4</v>
      </c>
      <c r="I858" s="229"/>
      <c r="J858" s="228">
        <f t="shared" si="182"/>
        <v>163.4</v>
      </c>
      <c r="K858" s="229">
        <v>100</v>
      </c>
      <c r="L858" s="229">
        <v>100</v>
      </c>
    </row>
    <row r="859" spans="1:12" ht="51">
      <c r="A859" s="64" t="s">
        <v>937</v>
      </c>
      <c r="B859" s="227" t="s">
        <v>404</v>
      </c>
      <c r="C859" s="295" t="s">
        <v>95</v>
      </c>
      <c r="D859" s="295" t="s">
        <v>110</v>
      </c>
      <c r="E859" s="223" t="s">
        <v>904</v>
      </c>
      <c r="F859" s="295"/>
      <c r="G859" s="295"/>
      <c r="H859" s="229">
        <f t="shared" ref="H859:I861" si="183">H860</f>
        <v>236.4</v>
      </c>
      <c r="I859" s="229">
        <f t="shared" si="183"/>
        <v>0</v>
      </c>
      <c r="J859" s="228">
        <f t="shared" si="182"/>
        <v>236.4</v>
      </c>
      <c r="K859" s="229">
        <f t="shared" ref="K859:L861" si="184">K860</f>
        <v>250</v>
      </c>
      <c r="L859" s="229">
        <f t="shared" si="184"/>
        <v>250</v>
      </c>
    </row>
    <row r="860" spans="1:12" ht="40.5" customHeight="1">
      <c r="A860" s="64" t="s">
        <v>111</v>
      </c>
      <c r="B860" s="227" t="s">
        <v>404</v>
      </c>
      <c r="C860" s="295" t="s">
        <v>95</v>
      </c>
      <c r="D860" s="295" t="s">
        <v>110</v>
      </c>
      <c r="E860" s="223" t="s">
        <v>904</v>
      </c>
      <c r="F860" s="295" t="s">
        <v>99</v>
      </c>
      <c r="G860" s="295"/>
      <c r="H860" s="296">
        <f t="shared" si="183"/>
        <v>236.4</v>
      </c>
      <c r="I860" s="296">
        <f t="shared" si="183"/>
        <v>0</v>
      </c>
      <c r="J860" s="228">
        <f t="shared" si="182"/>
        <v>236.4</v>
      </c>
      <c r="K860" s="296">
        <f t="shared" si="184"/>
        <v>250</v>
      </c>
      <c r="L860" s="296">
        <f t="shared" si="184"/>
        <v>250</v>
      </c>
    </row>
    <row r="861" spans="1:12" ht="15" customHeight="1">
      <c r="A861" s="64" t="s">
        <v>100</v>
      </c>
      <c r="B861" s="227" t="s">
        <v>404</v>
      </c>
      <c r="C861" s="295" t="s">
        <v>95</v>
      </c>
      <c r="D861" s="295" t="s">
        <v>110</v>
      </c>
      <c r="E861" s="223" t="s">
        <v>904</v>
      </c>
      <c r="F861" s="295" t="s">
        <v>101</v>
      </c>
      <c r="G861" s="295"/>
      <c r="H861" s="296">
        <f t="shared" si="183"/>
        <v>236.4</v>
      </c>
      <c r="I861" s="296">
        <f t="shared" si="183"/>
        <v>0</v>
      </c>
      <c r="J861" s="228">
        <f t="shared" si="182"/>
        <v>236.4</v>
      </c>
      <c r="K861" s="296">
        <f t="shared" si="184"/>
        <v>250</v>
      </c>
      <c r="L861" s="296">
        <f t="shared" si="184"/>
        <v>250</v>
      </c>
    </row>
    <row r="862" spans="1:12">
      <c r="A862" s="64" t="s">
        <v>9</v>
      </c>
      <c r="B862" s="227" t="s">
        <v>404</v>
      </c>
      <c r="C862" s="295" t="s">
        <v>95</v>
      </c>
      <c r="D862" s="295" t="s">
        <v>110</v>
      </c>
      <c r="E862" s="223" t="s">
        <v>904</v>
      </c>
      <c r="F862" s="295" t="s">
        <v>101</v>
      </c>
      <c r="G862" s="295" t="s">
        <v>10</v>
      </c>
      <c r="H862" s="229">
        <v>236.4</v>
      </c>
      <c r="I862" s="229"/>
      <c r="J862" s="228">
        <f t="shared" si="182"/>
        <v>236.4</v>
      </c>
      <c r="K862" s="229">
        <v>250</v>
      </c>
      <c r="L862" s="229">
        <v>250</v>
      </c>
    </row>
    <row r="863" spans="1:12" ht="38.25" customHeight="1">
      <c r="A863" s="268" t="s">
        <v>870</v>
      </c>
      <c r="B863" s="227" t="s">
        <v>404</v>
      </c>
      <c r="C863" s="295" t="s">
        <v>95</v>
      </c>
      <c r="D863" s="295" t="s">
        <v>110</v>
      </c>
      <c r="E863" s="223" t="s">
        <v>732</v>
      </c>
      <c r="F863" s="295"/>
      <c r="G863" s="295"/>
      <c r="H863" s="296">
        <f t="shared" ref="H863:I865" si="185">H864</f>
        <v>1943.1</v>
      </c>
      <c r="I863" s="296">
        <f t="shared" si="185"/>
        <v>0</v>
      </c>
      <c r="J863" s="228">
        <f t="shared" si="182"/>
        <v>1943.1</v>
      </c>
      <c r="K863" s="296">
        <f t="shared" ref="K863:L865" si="186">K864</f>
        <v>1943.1</v>
      </c>
      <c r="L863" s="296">
        <f t="shared" si="186"/>
        <v>1943.1</v>
      </c>
    </row>
    <row r="864" spans="1:12" ht="42" customHeight="1">
      <c r="A864" s="64" t="s">
        <v>111</v>
      </c>
      <c r="B864" s="227" t="s">
        <v>404</v>
      </c>
      <c r="C864" s="295" t="s">
        <v>95</v>
      </c>
      <c r="D864" s="295" t="s">
        <v>110</v>
      </c>
      <c r="E864" s="223" t="s">
        <v>732</v>
      </c>
      <c r="F864" s="295" t="s">
        <v>99</v>
      </c>
      <c r="G864" s="295"/>
      <c r="H864" s="296">
        <f t="shared" si="185"/>
        <v>1943.1</v>
      </c>
      <c r="I864" s="296">
        <f t="shared" si="185"/>
        <v>0</v>
      </c>
      <c r="J864" s="228">
        <f t="shared" si="182"/>
        <v>1943.1</v>
      </c>
      <c r="K864" s="296">
        <f t="shared" si="186"/>
        <v>1943.1</v>
      </c>
      <c r="L864" s="296">
        <f t="shared" si="186"/>
        <v>1943.1</v>
      </c>
    </row>
    <row r="865" spans="1:12" ht="16.5" customHeight="1">
      <c r="A865" s="64" t="s">
        <v>100</v>
      </c>
      <c r="B865" s="227" t="s">
        <v>404</v>
      </c>
      <c r="C865" s="295" t="s">
        <v>95</v>
      </c>
      <c r="D865" s="295" t="s">
        <v>110</v>
      </c>
      <c r="E865" s="223" t="s">
        <v>732</v>
      </c>
      <c r="F865" s="295" t="s">
        <v>101</v>
      </c>
      <c r="G865" s="295"/>
      <c r="H865" s="296">
        <f t="shared" si="185"/>
        <v>1943.1</v>
      </c>
      <c r="I865" s="296">
        <f t="shared" si="185"/>
        <v>0</v>
      </c>
      <c r="J865" s="228">
        <f t="shared" si="182"/>
        <v>1943.1</v>
      </c>
      <c r="K865" s="296">
        <f t="shared" si="186"/>
        <v>1943.1</v>
      </c>
      <c r="L865" s="296">
        <f t="shared" si="186"/>
        <v>1943.1</v>
      </c>
    </row>
    <row r="866" spans="1:12">
      <c r="A866" s="64" t="s">
        <v>9</v>
      </c>
      <c r="B866" s="227" t="s">
        <v>404</v>
      </c>
      <c r="C866" s="295" t="s">
        <v>95</v>
      </c>
      <c r="D866" s="295" t="s">
        <v>110</v>
      </c>
      <c r="E866" s="223" t="s">
        <v>732</v>
      </c>
      <c r="F866" s="295" t="s">
        <v>101</v>
      </c>
      <c r="G866" s="295" t="s">
        <v>10</v>
      </c>
      <c r="H866" s="229">
        <v>1943.1</v>
      </c>
      <c r="I866" s="229"/>
      <c r="J866" s="228">
        <f t="shared" si="182"/>
        <v>1943.1</v>
      </c>
      <c r="K866" s="229">
        <v>1943.1</v>
      </c>
      <c r="L866" s="229">
        <v>1943.1</v>
      </c>
    </row>
    <row r="867" spans="1:12" ht="26.25" customHeight="1">
      <c r="A867" s="64" t="s">
        <v>499</v>
      </c>
      <c r="B867" s="227" t="s">
        <v>404</v>
      </c>
      <c r="C867" s="39" t="s">
        <v>95</v>
      </c>
      <c r="D867" s="39" t="s">
        <v>110</v>
      </c>
      <c r="E867" s="223" t="s">
        <v>733</v>
      </c>
      <c r="F867" s="39" t="s">
        <v>38</v>
      </c>
      <c r="G867" s="39"/>
      <c r="H867" s="296">
        <f t="shared" ref="H867:I869" si="187">H868</f>
        <v>1560</v>
      </c>
      <c r="I867" s="296">
        <f t="shared" si="187"/>
        <v>0</v>
      </c>
      <c r="J867" s="228">
        <f t="shared" si="182"/>
        <v>1560</v>
      </c>
      <c r="K867" s="296">
        <f t="shared" ref="K867:L869" si="188">K868</f>
        <v>1400</v>
      </c>
      <c r="L867" s="296">
        <f t="shared" si="188"/>
        <v>1400</v>
      </c>
    </row>
    <row r="868" spans="1:12" ht="38.25" customHeight="1">
      <c r="A868" s="64" t="s">
        <v>111</v>
      </c>
      <c r="B868" s="227" t="s">
        <v>404</v>
      </c>
      <c r="C868" s="295" t="s">
        <v>95</v>
      </c>
      <c r="D868" s="295" t="s">
        <v>110</v>
      </c>
      <c r="E868" s="223" t="s">
        <v>733</v>
      </c>
      <c r="F868" s="295" t="s">
        <v>99</v>
      </c>
      <c r="G868" s="295"/>
      <c r="H868" s="296">
        <f t="shared" si="187"/>
        <v>1560</v>
      </c>
      <c r="I868" s="296">
        <f t="shared" si="187"/>
        <v>0</v>
      </c>
      <c r="J868" s="228">
        <f t="shared" si="182"/>
        <v>1560</v>
      </c>
      <c r="K868" s="296">
        <f t="shared" si="188"/>
        <v>1400</v>
      </c>
      <c r="L868" s="296">
        <f t="shared" si="188"/>
        <v>1400</v>
      </c>
    </row>
    <row r="869" spans="1:12" ht="15.75" customHeight="1">
      <c r="A869" s="64" t="s">
        <v>100</v>
      </c>
      <c r="B869" s="227" t="s">
        <v>404</v>
      </c>
      <c r="C869" s="295" t="s">
        <v>95</v>
      </c>
      <c r="D869" s="295" t="s">
        <v>110</v>
      </c>
      <c r="E869" s="223" t="s">
        <v>733</v>
      </c>
      <c r="F869" s="295" t="s">
        <v>101</v>
      </c>
      <c r="G869" s="295"/>
      <c r="H869" s="296">
        <f t="shared" si="187"/>
        <v>1560</v>
      </c>
      <c r="I869" s="296">
        <f t="shared" si="187"/>
        <v>0</v>
      </c>
      <c r="J869" s="228">
        <f t="shared" si="182"/>
        <v>1560</v>
      </c>
      <c r="K869" s="296">
        <f t="shared" si="188"/>
        <v>1400</v>
      </c>
      <c r="L869" s="296">
        <f t="shared" si="188"/>
        <v>1400</v>
      </c>
    </row>
    <row r="870" spans="1:12">
      <c r="A870" s="64" t="s">
        <v>9</v>
      </c>
      <c r="B870" s="227" t="s">
        <v>404</v>
      </c>
      <c r="C870" s="295" t="s">
        <v>95</v>
      </c>
      <c r="D870" s="295" t="s">
        <v>110</v>
      </c>
      <c r="E870" s="223" t="s">
        <v>733</v>
      </c>
      <c r="F870" s="295" t="s">
        <v>101</v>
      </c>
      <c r="G870" s="295" t="s">
        <v>10</v>
      </c>
      <c r="H870" s="229">
        <v>1560</v>
      </c>
      <c r="I870" s="229"/>
      <c r="J870" s="228">
        <f t="shared" si="182"/>
        <v>1560</v>
      </c>
      <c r="K870" s="229">
        <v>1400</v>
      </c>
      <c r="L870" s="229">
        <v>1400</v>
      </c>
    </row>
    <row r="871" spans="1:12" ht="79.5" customHeight="1">
      <c r="A871" s="333" t="s">
        <v>1000</v>
      </c>
      <c r="B871" s="227" t="s">
        <v>404</v>
      </c>
      <c r="C871" s="295" t="s">
        <v>95</v>
      </c>
      <c r="D871" s="295" t="s">
        <v>110</v>
      </c>
      <c r="E871" s="223" t="s">
        <v>1063</v>
      </c>
      <c r="F871" s="295"/>
      <c r="G871" s="295"/>
      <c r="H871" s="229">
        <f>H872</f>
        <v>0</v>
      </c>
      <c r="I871" s="229">
        <f>I872</f>
        <v>1491.3000000000002</v>
      </c>
      <c r="J871" s="228">
        <f>H871+I871</f>
        <v>1491.3000000000002</v>
      </c>
      <c r="K871" s="229">
        <f>K872</f>
        <v>1513.8999999999999</v>
      </c>
      <c r="L871" s="229">
        <f>L872</f>
        <v>1541.3</v>
      </c>
    </row>
    <row r="872" spans="1:12" ht="38.25">
      <c r="A872" s="330" t="s">
        <v>907</v>
      </c>
      <c r="B872" s="227" t="s">
        <v>404</v>
      </c>
      <c r="C872" s="295" t="s">
        <v>95</v>
      </c>
      <c r="D872" s="295" t="s">
        <v>110</v>
      </c>
      <c r="E872" s="223" t="s">
        <v>1063</v>
      </c>
      <c r="F872" s="295" t="s">
        <v>99</v>
      </c>
      <c r="G872" s="295"/>
      <c r="H872" s="229">
        <f>H873</f>
        <v>0</v>
      </c>
      <c r="I872" s="229">
        <f>I873</f>
        <v>1491.3000000000002</v>
      </c>
      <c r="J872" s="228">
        <f>H872+I872</f>
        <v>1491.3000000000002</v>
      </c>
      <c r="K872" s="229">
        <f>K873</f>
        <v>1513.8999999999999</v>
      </c>
      <c r="L872" s="229">
        <f>L873</f>
        <v>1541.3</v>
      </c>
    </row>
    <row r="873" spans="1:12">
      <c r="A873" s="330" t="s">
        <v>100</v>
      </c>
      <c r="B873" s="227" t="s">
        <v>404</v>
      </c>
      <c r="C873" s="295" t="s">
        <v>95</v>
      </c>
      <c r="D873" s="295" t="s">
        <v>110</v>
      </c>
      <c r="E873" s="223" t="s">
        <v>1063</v>
      </c>
      <c r="F873" s="295" t="s">
        <v>101</v>
      </c>
      <c r="G873" s="295"/>
      <c r="H873" s="229">
        <f>H874+H875</f>
        <v>0</v>
      </c>
      <c r="I873" s="229">
        <f>I874+I875</f>
        <v>1491.3000000000002</v>
      </c>
      <c r="J873" s="228">
        <f>H873+I873</f>
        <v>1491.3000000000002</v>
      </c>
      <c r="K873" s="229">
        <f>K874+K875</f>
        <v>1513.8999999999999</v>
      </c>
      <c r="L873" s="229">
        <f>L874+L875</f>
        <v>1541.3</v>
      </c>
    </row>
    <row r="874" spans="1:12">
      <c r="A874" s="330" t="s">
        <v>11</v>
      </c>
      <c r="B874" s="227" t="s">
        <v>404</v>
      </c>
      <c r="C874" s="295" t="s">
        <v>95</v>
      </c>
      <c r="D874" s="295" t="s">
        <v>110</v>
      </c>
      <c r="E874" s="223" t="s">
        <v>1063</v>
      </c>
      <c r="F874" s="295" t="s">
        <v>101</v>
      </c>
      <c r="G874" s="295" t="s">
        <v>12</v>
      </c>
      <c r="H874" s="229">
        <v>0</v>
      </c>
      <c r="I874" s="229">
        <v>14.9</v>
      </c>
      <c r="J874" s="228">
        <f>H874+I874</f>
        <v>14.9</v>
      </c>
      <c r="K874" s="229">
        <v>15.1</v>
      </c>
      <c r="L874" s="229">
        <v>30.8</v>
      </c>
    </row>
    <row r="875" spans="1:12">
      <c r="A875" s="330" t="s">
        <v>628</v>
      </c>
      <c r="B875" s="227" t="s">
        <v>404</v>
      </c>
      <c r="C875" s="295" t="s">
        <v>95</v>
      </c>
      <c r="D875" s="295" t="s">
        <v>110</v>
      </c>
      <c r="E875" s="223" t="s">
        <v>1063</v>
      </c>
      <c r="F875" s="295" t="s">
        <v>101</v>
      </c>
      <c r="G875" s="295" t="s">
        <v>197</v>
      </c>
      <c r="H875" s="229">
        <v>0</v>
      </c>
      <c r="I875" s="229">
        <v>1476.4</v>
      </c>
      <c r="J875" s="228">
        <f>H875+I875</f>
        <v>1476.4</v>
      </c>
      <c r="K875" s="229">
        <v>1498.8</v>
      </c>
      <c r="L875" s="229">
        <v>1510.5</v>
      </c>
    </row>
    <row r="876" spans="1:12" ht="78" customHeight="1">
      <c r="A876" s="64" t="s">
        <v>1000</v>
      </c>
      <c r="B876" s="227" t="s">
        <v>404</v>
      </c>
      <c r="C876" s="295" t="s">
        <v>95</v>
      </c>
      <c r="D876" s="295" t="s">
        <v>110</v>
      </c>
      <c r="E876" s="223" t="s">
        <v>998</v>
      </c>
      <c r="F876" s="295"/>
      <c r="G876" s="295"/>
      <c r="H876" s="229">
        <f t="shared" ref="H876:L877" si="189">H877</f>
        <v>1491.3000000000002</v>
      </c>
      <c r="I876" s="331">
        <f t="shared" si="189"/>
        <v>-1491.3000000000002</v>
      </c>
      <c r="J876" s="228">
        <f t="shared" si="182"/>
        <v>0</v>
      </c>
      <c r="K876" s="229">
        <f t="shared" si="189"/>
        <v>0</v>
      </c>
      <c r="L876" s="229">
        <f t="shared" si="189"/>
        <v>0</v>
      </c>
    </row>
    <row r="877" spans="1:12" ht="38.25">
      <c r="A877" s="225" t="s">
        <v>907</v>
      </c>
      <c r="B877" s="227" t="s">
        <v>404</v>
      </c>
      <c r="C877" s="295" t="s">
        <v>95</v>
      </c>
      <c r="D877" s="295" t="s">
        <v>110</v>
      </c>
      <c r="E877" s="223" t="s">
        <v>998</v>
      </c>
      <c r="F877" s="295" t="s">
        <v>99</v>
      </c>
      <c r="G877" s="295"/>
      <c r="H877" s="229">
        <f t="shared" si="189"/>
        <v>1491.3000000000002</v>
      </c>
      <c r="I877" s="331">
        <f t="shared" si="189"/>
        <v>-1491.3000000000002</v>
      </c>
      <c r="J877" s="228">
        <f t="shared" si="182"/>
        <v>0</v>
      </c>
      <c r="K877" s="229">
        <f t="shared" si="189"/>
        <v>0</v>
      </c>
      <c r="L877" s="229">
        <f t="shared" si="189"/>
        <v>0</v>
      </c>
    </row>
    <row r="878" spans="1:12">
      <c r="A878" s="225" t="s">
        <v>100</v>
      </c>
      <c r="B878" s="227" t="s">
        <v>404</v>
      </c>
      <c r="C878" s="295" t="s">
        <v>95</v>
      </c>
      <c r="D878" s="295" t="s">
        <v>110</v>
      </c>
      <c r="E878" s="223" t="s">
        <v>998</v>
      </c>
      <c r="F878" s="295" t="s">
        <v>101</v>
      </c>
      <c r="G878" s="295"/>
      <c r="H878" s="229">
        <f>H879+H880</f>
        <v>1491.3000000000002</v>
      </c>
      <c r="I878" s="331">
        <f>I879+I880</f>
        <v>-1491.3000000000002</v>
      </c>
      <c r="J878" s="228">
        <f t="shared" si="182"/>
        <v>0</v>
      </c>
      <c r="K878" s="229">
        <f>K879+K880</f>
        <v>0</v>
      </c>
      <c r="L878" s="229">
        <f>L879+L880</f>
        <v>0</v>
      </c>
    </row>
    <row r="879" spans="1:12">
      <c r="A879" s="225" t="s">
        <v>11</v>
      </c>
      <c r="B879" s="227" t="s">
        <v>404</v>
      </c>
      <c r="C879" s="295" t="s">
        <v>95</v>
      </c>
      <c r="D879" s="295" t="s">
        <v>110</v>
      </c>
      <c r="E879" s="223" t="s">
        <v>998</v>
      </c>
      <c r="F879" s="295" t="s">
        <v>101</v>
      </c>
      <c r="G879" s="295" t="s">
        <v>12</v>
      </c>
      <c r="H879" s="229">
        <v>14.9</v>
      </c>
      <c r="I879" s="331">
        <v>-14.9</v>
      </c>
      <c r="J879" s="228">
        <f t="shared" si="182"/>
        <v>0</v>
      </c>
      <c r="K879" s="120">
        <v>0</v>
      </c>
      <c r="L879" s="120">
        <v>0</v>
      </c>
    </row>
    <row r="880" spans="1:12">
      <c r="A880" s="225" t="s">
        <v>628</v>
      </c>
      <c r="B880" s="227" t="s">
        <v>404</v>
      </c>
      <c r="C880" s="295" t="s">
        <v>95</v>
      </c>
      <c r="D880" s="295" t="s">
        <v>110</v>
      </c>
      <c r="E880" s="223" t="s">
        <v>998</v>
      </c>
      <c r="F880" s="295" t="s">
        <v>101</v>
      </c>
      <c r="G880" s="295" t="s">
        <v>197</v>
      </c>
      <c r="H880" s="229">
        <v>1476.4</v>
      </c>
      <c r="I880" s="331">
        <v>-1476.4</v>
      </c>
      <c r="J880" s="228">
        <f t="shared" si="182"/>
        <v>0</v>
      </c>
      <c r="K880" s="120">
        <v>0</v>
      </c>
      <c r="L880" s="120">
        <v>0</v>
      </c>
    </row>
    <row r="881" spans="1:12" ht="96" customHeight="1">
      <c r="A881" s="330" t="s">
        <v>1055</v>
      </c>
      <c r="B881" s="227" t="s">
        <v>404</v>
      </c>
      <c r="C881" s="295" t="s">
        <v>95</v>
      </c>
      <c r="D881" s="295" t="s">
        <v>110</v>
      </c>
      <c r="E881" s="223" t="s">
        <v>1064</v>
      </c>
      <c r="F881" s="295"/>
      <c r="G881" s="295"/>
      <c r="H881" s="229">
        <f t="shared" ref="H881:I883" si="190">H882</f>
        <v>0</v>
      </c>
      <c r="I881" s="331">
        <f t="shared" si="190"/>
        <v>546.79999999999995</v>
      </c>
      <c r="J881" s="228">
        <f>H881+I881</f>
        <v>546.79999999999995</v>
      </c>
      <c r="K881" s="120">
        <f t="shared" ref="K881:L883" si="191">K882</f>
        <v>546.79999999999995</v>
      </c>
      <c r="L881" s="120">
        <f t="shared" si="191"/>
        <v>546.79999999999995</v>
      </c>
    </row>
    <row r="882" spans="1:12" ht="42.75" customHeight="1">
      <c r="A882" s="330" t="s">
        <v>907</v>
      </c>
      <c r="B882" s="227" t="s">
        <v>404</v>
      </c>
      <c r="C882" s="295" t="s">
        <v>95</v>
      </c>
      <c r="D882" s="295" t="s">
        <v>110</v>
      </c>
      <c r="E882" s="223" t="s">
        <v>1064</v>
      </c>
      <c r="F882" s="295" t="s">
        <v>99</v>
      </c>
      <c r="G882" s="295"/>
      <c r="H882" s="229">
        <f t="shared" si="190"/>
        <v>0</v>
      </c>
      <c r="I882" s="331">
        <f t="shared" si="190"/>
        <v>546.79999999999995</v>
      </c>
      <c r="J882" s="228">
        <f>H882+I882</f>
        <v>546.79999999999995</v>
      </c>
      <c r="K882" s="120">
        <f t="shared" si="191"/>
        <v>546.79999999999995</v>
      </c>
      <c r="L882" s="120">
        <f t="shared" si="191"/>
        <v>546.79999999999995</v>
      </c>
    </row>
    <row r="883" spans="1:12">
      <c r="A883" s="330" t="s">
        <v>100</v>
      </c>
      <c r="B883" s="227" t="s">
        <v>404</v>
      </c>
      <c r="C883" s="295" t="s">
        <v>95</v>
      </c>
      <c r="D883" s="295" t="s">
        <v>110</v>
      </c>
      <c r="E883" s="223" t="s">
        <v>1064</v>
      </c>
      <c r="F883" s="295" t="s">
        <v>101</v>
      </c>
      <c r="G883" s="295"/>
      <c r="H883" s="229">
        <f t="shared" si="190"/>
        <v>0</v>
      </c>
      <c r="I883" s="331">
        <f t="shared" si="190"/>
        <v>546.79999999999995</v>
      </c>
      <c r="J883" s="228">
        <f>H883+I883</f>
        <v>546.79999999999995</v>
      </c>
      <c r="K883" s="120">
        <f t="shared" si="191"/>
        <v>546.79999999999995</v>
      </c>
      <c r="L883" s="120">
        <f t="shared" si="191"/>
        <v>546.79999999999995</v>
      </c>
    </row>
    <row r="884" spans="1:12" ht="17.25" customHeight="1">
      <c r="A884" s="330" t="s">
        <v>628</v>
      </c>
      <c r="B884" s="227" t="s">
        <v>404</v>
      </c>
      <c r="C884" s="295" t="s">
        <v>95</v>
      </c>
      <c r="D884" s="295" t="s">
        <v>110</v>
      </c>
      <c r="E884" s="223" t="s">
        <v>1064</v>
      </c>
      <c r="F884" s="295" t="s">
        <v>101</v>
      </c>
      <c r="G884" s="295" t="s">
        <v>197</v>
      </c>
      <c r="H884" s="229">
        <v>0</v>
      </c>
      <c r="I884" s="331">
        <v>546.79999999999995</v>
      </c>
      <c r="J884" s="228">
        <f>H884+I884</f>
        <v>546.79999999999995</v>
      </c>
      <c r="K884" s="120">
        <v>546.79999999999995</v>
      </c>
      <c r="L884" s="120">
        <v>546.79999999999995</v>
      </c>
    </row>
    <row r="885" spans="1:12" ht="93" customHeight="1">
      <c r="A885" s="225" t="s">
        <v>1055</v>
      </c>
      <c r="B885" s="227" t="s">
        <v>404</v>
      </c>
      <c r="C885" s="295" t="s">
        <v>95</v>
      </c>
      <c r="D885" s="295" t="s">
        <v>110</v>
      </c>
      <c r="E885" s="223" t="s">
        <v>1054</v>
      </c>
      <c r="F885" s="295"/>
      <c r="G885" s="295"/>
      <c r="H885" s="229">
        <f t="shared" ref="H885:L887" si="192">H886</f>
        <v>546.79999999999995</v>
      </c>
      <c r="I885" s="229">
        <f t="shared" si="192"/>
        <v>-546.79999999999995</v>
      </c>
      <c r="J885" s="228">
        <f t="shared" si="182"/>
        <v>0</v>
      </c>
      <c r="K885" s="229">
        <f t="shared" si="192"/>
        <v>0</v>
      </c>
      <c r="L885" s="229">
        <f t="shared" si="192"/>
        <v>0</v>
      </c>
    </row>
    <row r="886" spans="1:12" ht="38.25">
      <c r="A886" s="225" t="s">
        <v>907</v>
      </c>
      <c r="B886" s="227" t="s">
        <v>404</v>
      </c>
      <c r="C886" s="295" t="s">
        <v>95</v>
      </c>
      <c r="D886" s="295" t="s">
        <v>110</v>
      </c>
      <c r="E886" s="223" t="s">
        <v>1054</v>
      </c>
      <c r="F886" s="295" t="s">
        <v>99</v>
      </c>
      <c r="G886" s="295"/>
      <c r="H886" s="229">
        <f t="shared" si="192"/>
        <v>546.79999999999995</v>
      </c>
      <c r="I886" s="229">
        <f t="shared" si="192"/>
        <v>-546.79999999999995</v>
      </c>
      <c r="J886" s="228">
        <f t="shared" si="182"/>
        <v>0</v>
      </c>
      <c r="K886" s="229">
        <f t="shared" si="192"/>
        <v>0</v>
      </c>
      <c r="L886" s="229">
        <f t="shared" si="192"/>
        <v>0</v>
      </c>
    </row>
    <row r="887" spans="1:12">
      <c r="A887" s="225" t="s">
        <v>100</v>
      </c>
      <c r="B887" s="227" t="s">
        <v>404</v>
      </c>
      <c r="C887" s="295" t="s">
        <v>95</v>
      </c>
      <c r="D887" s="295" t="s">
        <v>110</v>
      </c>
      <c r="E887" s="223" t="s">
        <v>1054</v>
      </c>
      <c r="F887" s="295" t="s">
        <v>101</v>
      </c>
      <c r="G887" s="295"/>
      <c r="H887" s="229">
        <f t="shared" si="192"/>
        <v>546.79999999999995</v>
      </c>
      <c r="I887" s="229">
        <f t="shared" si="192"/>
        <v>-546.79999999999995</v>
      </c>
      <c r="J887" s="228">
        <f t="shared" si="182"/>
        <v>0</v>
      </c>
      <c r="K887" s="229">
        <f t="shared" si="192"/>
        <v>0</v>
      </c>
      <c r="L887" s="229">
        <f t="shared" si="192"/>
        <v>0</v>
      </c>
    </row>
    <row r="888" spans="1:12">
      <c r="A888" s="225" t="s">
        <v>628</v>
      </c>
      <c r="B888" s="227" t="s">
        <v>404</v>
      </c>
      <c r="C888" s="295" t="s">
        <v>95</v>
      </c>
      <c r="D888" s="295" t="s">
        <v>110</v>
      </c>
      <c r="E888" s="223" t="s">
        <v>1054</v>
      </c>
      <c r="F888" s="295" t="s">
        <v>101</v>
      </c>
      <c r="G888" s="295" t="s">
        <v>197</v>
      </c>
      <c r="H888" s="229">
        <v>546.79999999999995</v>
      </c>
      <c r="I888" s="229">
        <v>-546.79999999999995</v>
      </c>
      <c r="J888" s="228">
        <f t="shared" si="182"/>
        <v>0</v>
      </c>
      <c r="K888" s="120">
        <v>0</v>
      </c>
      <c r="L888" s="120">
        <v>0</v>
      </c>
    </row>
    <row r="889" spans="1:12" ht="89.25">
      <c r="A889" s="68" t="s">
        <v>299</v>
      </c>
      <c r="B889" s="74" t="s">
        <v>404</v>
      </c>
      <c r="C889" s="295" t="s">
        <v>95</v>
      </c>
      <c r="D889" s="295" t="s">
        <v>110</v>
      </c>
      <c r="E889" s="223" t="s">
        <v>734</v>
      </c>
      <c r="F889" s="295" t="s">
        <v>38</v>
      </c>
      <c r="G889" s="295"/>
      <c r="H889" s="296">
        <f t="shared" ref="H889:I891" si="193">H890</f>
        <v>97869.7</v>
      </c>
      <c r="I889" s="296">
        <f t="shared" si="193"/>
        <v>0</v>
      </c>
      <c r="J889" s="228">
        <f t="shared" si="182"/>
        <v>97869.7</v>
      </c>
      <c r="K889" s="296">
        <f t="shared" ref="K889:L891" si="194">K890</f>
        <v>97845.8</v>
      </c>
      <c r="L889" s="296">
        <f t="shared" si="194"/>
        <v>97845.8</v>
      </c>
    </row>
    <row r="890" spans="1:12" ht="38.25">
      <c r="A890" s="225" t="s">
        <v>907</v>
      </c>
      <c r="B890" s="227" t="s">
        <v>404</v>
      </c>
      <c r="C890" s="295" t="s">
        <v>95</v>
      </c>
      <c r="D890" s="295" t="s">
        <v>110</v>
      </c>
      <c r="E890" s="223" t="s">
        <v>734</v>
      </c>
      <c r="F890" s="295" t="s">
        <v>99</v>
      </c>
      <c r="G890" s="295"/>
      <c r="H890" s="296">
        <f t="shared" si="193"/>
        <v>97869.7</v>
      </c>
      <c r="I890" s="296">
        <f t="shared" si="193"/>
        <v>0</v>
      </c>
      <c r="J890" s="228">
        <f t="shared" si="182"/>
        <v>97869.7</v>
      </c>
      <c r="K890" s="296">
        <f t="shared" si="194"/>
        <v>97845.8</v>
      </c>
      <c r="L890" s="296">
        <f t="shared" si="194"/>
        <v>97845.8</v>
      </c>
    </row>
    <row r="891" spans="1:12" ht="15.75" customHeight="1">
      <c r="A891" s="225" t="s">
        <v>100</v>
      </c>
      <c r="B891" s="227" t="s">
        <v>404</v>
      </c>
      <c r="C891" s="295" t="s">
        <v>95</v>
      </c>
      <c r="D891" s="295" t="s">
        <v>110</v>
      </c>
      <c r="E891" s="223" t="s">
        <v>734</v>
      </c>
      <c r="F891" s="295" t="s">
        <v>101</v>
      </c>
      <c r="G891" s="295"/>
      <c r="H891" s="296">
        <f t="shared" si="193"/>
        <v>97869.7</v>
      </c>
      <c r="I891" s="296">
        <f t="shared" si="193"/>
        <v>0</v>
      </c>
      <c r="J891" s="228">
        <f t="shared" si="182"/>
        <v>97869.7</v>
      </c>
      <c r="K891" s="296">
        <f t="shared" si="194"/>
        <v>97845.8</v>
      </c>
      <c r="L891" s="296">
        <f t="shared" si="194"/>
        <v>97845.8</v>
      </c>
    </row>
    <row r="892" spans="1:12">
      <c r="A892" s="225" t="s">
        <v>11</v>
      </c>
      <c r="B892" s="227" t="s">
        <v>404</v>
      </c>
      <c r="C892" s="295" t="s">
        <v>95</v>
      </c>
      <c r="D892" s="295" t="s">
        <v>110</v>
      </c>
      <c r="E892" s="223" t="s">
        <v>734</v>
      </c>
      <c r="F892" s="295" t="s">
        <v>101</v>
      </c>
      <c r="G892" s="295" t="s">
        <v>12</v>
      </c>
      <c r="H892" s="229">
        <v>97869.7</v>
      </c>
      <c r="I892" s="229"/>
      <c r="J892" s="228">
        <f t="shared" si="182"/>
        <v>97869.7</v>
      </c>
      <c r="K892" s="229">
        <v>97845.8</v>
      </c>
      <c r="L892" s="229">
        <v>97845.8</v>
      </c>
    </row>
    <row r="893" spans="1:12" ht="101.25" customHeight="1">
      <c r="A893" s="20" t="s">
        <v>979</v>
      </c>
      <c r="B893" s="75" t="s">
        <v>404</v>
      </c>
      <c r="C893" s="295" t="s">
        <v>95</v>
      </c>
      <c r="D893" s="295" t="s">
        <v>110</v>
      </c>
      <c r="E893" s="223" t="s">
        <v>982</v>
      </c>
      <c r="F893" s="295"/>
      <c r="G893" s="295"/>
      <c r="H893" s="229">
        <f t="shared" ref="H893:L895" si="195">H894</f>
        <v>150.6</v>
      </c>
      <c r="I893" s="229">
        <f t="shared" si="195"/>
        <v>0</v>
      </c>
      <c r="J893" s="228">
        <f t="shared" si="182"/>
        <v>150.6</v>
      </c>
      <c r="K893" s="120">
        <f t="shared" si="195"/>
        <v>150.6</v>
      </c>
      <c r="L893" s="120">
        <f t="shared" si="195"/>
        <v>150.6</v>
      </c>
    </row>
    <row r="894" spans="1:12" ht="38.25">
      <c r="A894" s="225" t="s">
        <v>907</v>
      </c>
      <c r="B894" s="227" t="s">
        <v>404</v>
      </c>
      <c r="C894" s="295" t="s">
        <v>95</v>
      </c>
      <c r="D894" s="295" t="s">
        <v>110</v>
      </c>
      <c r="E894" s="223" t="s">
        <v>982</v>
      </c>
      <c r="F894" s="295" t="s">
        <v>99</v>
      </c>
      <c r="G894" s="295"/>
      <c r="H894" s="229">
        <f t="shared" si="195"/>
        <v>150.6</v>
      </c>
      <c r="I894" s="229">
        <f t="shared" si="195"/>
        <v>0</v>
      </c>
      <c r="J894" s="228">
        <f t="shared" si="182"/>
        <v>150.6</v>
      </c>
      <c r="K894" s="120">
        <f t="shared" si="195"/>
        <v>150.6</v>
      </c>
      <c r="L894" s="120">
        <f t="shared" si="195"/>
        <v>150.6</v>
      </c>
    </row>
    <row r="895" spans="1:12">
      <c r="A895" s="225" t="s">
        <v>100</v>
      </c>
      <c r="B895" s="227" t="s">
        <v>404</v>
      </c>
      <c r="C895" s="295" t="s">
        <v>95</v>
      </c>
      <c r="D895" s="295" t="s">
        <v>110</v>
      </c>
      <c r="E895" s="223" t="s">
        <v>982</v>
      </c>
      <c r="F895" s="295" t="s">
        <v>101</v>
      </c>
      <c r="G895" s="295"/>
      <c r="H895" s="229">
        <f t="shared" si="195"/>
        <v>150.6</v>
      </c>
      <c r="I895" s="229">
        <f t="shared" si="195"/>
        <v>0</v>
      </c>
      <c r="J895" s="228">
        <f t="shared" si="182"/>
        <v>150.6</v>
      </c>
      <c r="K895" s="120">
        <f t="shared" si="195"/>
        <v>150.6</v>
      </c>
      <c r="L895" s="120">
        <f t="shared" si="195"/>
        <v>150.6</v>
      </c>
    </row>
    <row r="896" spans="1:12">
      <c r="A896" s="225" t="s">
        <v>11</v>
      </c>
      <c r="B896" s="227" t="s">
        <v>404</v>
      </c>
      <c r="C896" s="295" t="s">
        <v>95</v>
      </c>
      <c r="D896" s="295" t="s">
        <v>110</v>
      </c>
      <c r="E896" s="223" t="s">
        <v>982</v>
      </c>
      <c r="F896" s="295" t="s">
        <v>101</v>
      </c>
      <c r="G896" s="295" t="s">
        <v>12</v>
      </c>
      <c r="H896" s="229">
        <v>150.6</v>
      </c>
      <c r="I896" s="229"/>
      <c r="J896" s="228">
        <f t="shared" si="182"/>
        <v>150.6</v>
      </c>
      <c r="K896" s="229">
        <v>150.6</v>
      </c>
      <c r="L896" s="229">
        <v>150.6</v>
      </c>
    </row>
    <row r="897" spans="1:12" ht="62.25" customHeight="1">
      <c r="A897" s="20" t="s">
        <v>301</v>
      </c>
      <c r="B897" s="75" t="s">
        <v>404</v>
      </c>
      <c r="C897" s="295" t="s">
        <v>95</v>
      </c>
      <c r="D897" s="295" t="s">
        <v>110</v>
      </c>
      <c r="E897" s="223" t="s">
        <v>735</v>
      </c>
      <c r="F897" s="295"/>
      <c r="G897" s="295"/>
      <c r="H897" s="296">
        <f t="shared" ref="H897:I899" si="196">H898</f>
        <v>1943.1</v>
      </c>
      <c r="I897" s="296">
        <f t="shared" si="196"/>
        <v>0</v>
      </c>
      <c r="J897" s="228">
        <f t="shared" si="182"/>
        <v>1943.1</v>
      </c>
      <c r="K897" s="296">
        <f t="shared" ref="K897:L899" si="197">K898</f>
        <v>1943.1</v>
      </c>
      <c r="L897" s="296">
        <f t="shared" si="197"/>
        <v>1943.1</v>
      </c>
    </row>
    <row r="898" spans="1:12" ht="42.75" customHeight="1">
      <c r="A898" s="225" t="s">
        <v>907</v>
      </c>
      <c r="B898" s="227" t="s">
        <v>404</v>
      </c>
      <c r="C898" s="295" t="s">
        <v>95</v>
      </c>
      <c r="D898" s="295" t="s">
        <v>110</v>
      </c>
      <c r="E898" s="223" t="s">
        <v>735</v>
      </c>
      <c r="F898" s="295" t="s">
        <v>99</v>
      </c>
      <c r="G898" s="295"/>
      <c r="H898" s="296">
        <f t="shared" si="196"/>
        <v>1943.1</v>
      </c>
      <c r="I898" s="296">
        <f t="shared" si="196"/>
        <v>0</v>
      </c>
      <c r="J898" s="228">
        <f t="shared" si="182"/>
        <v>1943.1</v>
      </c>
      <c r="K898" s="296">
        <f t="shared" si="197"/>
        <v>1943.1</v>
      </c>
      <c r="L898" s="296">
        <f t="shared" si="197"/>
        <v>1943.1</v>
      </c>
    </row>
    <row r="899" spans="1:12" ht="17.25" customHeight="1">
      <c r="A899" s="225" t="s">
        <v>100</v>
      </c>
      <c r="B899" s="227" t="s">
        <v>404</v>
      </c>
      <c r="C899" s="295" t="s">
        <v>95</v>
      </c>
      <c r="D899" s="295" t="s">
        <v>110</v>
      </c>
      <c r="E899" s="223" t="s">
        <v>735</v>
      </c>
      <c r="F899" s="295" t="s">
        <v>101</v>
      </c>
      <c r="G899" s="295"/>
      <c r="H899" s="296">
        <f t="shared" si="196"/>
        <v>1943.1</v>
      </c>
      <c r="I899" s="296">
        <f t="shared" si="196"/>
        <v>0</v>
      </c>
      <c r="J899" s="228">
        <f t="shared" si="182"/>
        <v>1943.1</v>
      </c>
      <c r="K899" s="296">
        <f t="shared" si="197"/>
        <v>1943.1</v>
      </c>
      <c r="L899" s="296">
        <f t="shared" si="197"/>
        <v>1943.1</v>
      </c>
    </row>
    <row r="900" spans="1:12">
      <c r="A900" s="225" t="s">
        <v>11</v>
      </c>
      <c r="B900" s="227" t="s">
        <v>404</v>
      </c>
      <c r="C900" s="295" t="s">
        <v>95</v>
      </c>
      <c r="D900" s="295" t="s">
        <v>110</v>
      </c>
      <c r="E900" s="223" t="s">
        <v>735</v>
      </c>
      <c r="F900" s="295" t="s">
        <v>101</v>
      </c>
      <c r="G900" s="295" t="s">
        <v>12</v>
      </c>
      <c r="H900" s="229">
        <v>1943.1</v>
      </c>
      <c r="I900" s="229"/>
      <c r="J900" s="228">
        <f t="shared" si="182"/>
        <v>1943.1</v>
      </c>
      <c r="K900" s="229">
        <v>1943.1</v>
      </c>
      <c r="L900" s="229">
        <v>1943.1</v>
      </c>
    </row>
    <row r="901" spans="1:12" ht="47.25" customHeight="1">
      <c r="A901" s="20" t="s">
        <v>828</v>
      </c>
      <c r="B901" s="75" t="s">
        <v>404</v>
      </c>
      <c r="C901" s="295" t="s">
        <v>95</v>
      </c>
      <c r="D901" s="295" t="s">
        <v>110</v>
      </c>
      <c r="E901" s="223" t="s">
        <v>829</v>
      </c>
      <c r="F901" s="295"/>
      <c r="G901" s="295"/>
      <c r="H901" s="296">
        <f t="shared" ref="H901:L902" si="198">H902</f>
        <v>2353.5</v>
      </c>
      <c r="I901" s="296">
        <f t="shared" si="198"/>
        <v>0</v>
      </c>
      <c r="J901" s="228">
        <f t="shared" si="182"/>
        <v>2353.5</v>
      </c>
      <c r="K901" s="296">
        <f t="shared" si="198"/>
        <v>2111.5</v>
      </c>
      <c r="L901" s="296">
        <f t="shared" si="198"/>
        <v>2018.6</v>
      </c>
    </row>
    <row r="902" spans="1:12" ht="39" customHeight="1">
      <c r="A902" s="225" t="s">
        <v>907</v>
      </c>
      <c r="B902" s="227" t="s">
        <v>404</v>
      </c>
      <c r="C902" s="295" t="s">
        <v>95</v>
      </c>
      <c r="D902" s="295" t="s">
        <v>110</v>
      </c>
      <c r="E902" s="223" t="s">
        <v>829</v>
      </c>
      <c r="F902" s="295" t="s">
        <v>99</v>
      </c>
      <c r="G902" s="295"/>
      <c r="H902" s="296">
        <f t="shared" si="198"/>
        <v>2353.5</v>
      </c>
      <c r="I902" s="296">
        <f t="shared" si="198"/>
        <v>0</v>
      </c>
      <c r="J902" s="228">
        <f t="shared" si="182"/>
        <v>2353.5</v>
      </c>
      <c r="K902" s="296">
        <f t="shared" si="198"/>
        <v>2111.5</v>
      </c>
      <c r="L902" s="296">
        <f t="shared" si="198"/>
        <v>2018.6</v>
      </c>
    </row>
    <row r="903" spans="1:12" ht="15" customHeight="1">
      <c r="A903" s="225" t="s">
        <v>100</v>
      </c>
      <c r="B903" s="227" t="s">
        <v>404</v>
      </c>
      <c r="C903" s="295" t="s">
        <v>95</v>
      </c>
      <c r="D903" s="295" t="s">
        <v>110</v>
      </c>
      <c r="E903" s="223" t="s">
        <v>829</v>
      </c>
      <c r="F903" s="295" t="s">
        <v>101</v>
      </c>
      <c r="G903" s="295"/>
      <c r="H903" s="296">
        <f>H904+H905+H906</f>
        <v>2353.5</v>
      </c>
      <c r="I903" s="296">
        <f>I904+I905+I906</f>
        <v>0</v>
      </c>
      <c r="J903" s="228">
        <f t="shared" si="182"/>
        <v>2353.5</v>
      </c>
      <c r="K903" s="296">
        <f>K904+K905+K906</f>
        <v>2111.5</v>
      </c>
      <c r="L903" s="296">
        <f>L904+L905+L906</f>
        <v>2018.6</v>
      </c>
    </row>
    <row r="904" spans="1:12">
      <c r="A904" s="225" t="s">
        <v>9</v>
      </c>
      <c r="B904" s="227" t="s">
        <v>404</v>
      </c>
      <c r="C904" s="295" t="s">
        <v>95</v>
      </c>
      <c r="D904" s="295" t="s">
        <v>110</v>
      </c>
      <c r="E904" s="223" t="s">
        <v>829</v>
      </c>
      <c r="F904" s="295" t="s">
        <v>101</v>
      </c>
      <c r="G904" s="295" t="s">
        <v>10</v>
      </c>
      <c r="H904" s="229">
        <v>23.5</v>
      </c>
      <c r="I904" s="229"/>
      <c r="J904" s="228">
        <f t="shared" si="182"/>
        <v>23.5</v>
      </c>
      <c r="K904" s="229">
        <v>21.1</v>
      </c>
      <c r="L904" s="229">
        <v>20.2</v>
      </c>
    </row>
    <row r="905" spans="1:12">
      <c r="A905" s="225" t="s">
        <v>11</v>
      </c>
      <c r="B905" s="227" t="s">
        <v>404</v>
      </c>
      <c r="C905" s="295" t="s">
        <v>95</v>
      </c>
      <c r="D905" s="295" t="s">
        <v>110</v>
      </c>
      <c r="E905" s="223" t="s">
        <v>829</v>
      </c>
      <c r="F905" s="295" t="s">
        <v>101</v>
      </c>
      <c r="G905" s="295" t="s">
        <v>12</v>
      </c>
      <c r="H905" s="229">
        <v>209.7</v>
      </c>
      <c r="I905" s="229"/>
      <c r="J905" s="228">
        <f t="shared" si="182"/>
        <v>209.7</v>
      </c>
      <c r="K905" s="229">
        <v>209</v>
      </c>
      <c r="L905" s="229">
        <v>199.8</v>
      </c>
    </row>
    <row r="906" spans="1:12">
      <c r="A906" s="225" t="s">
        <v>628</v>
      </c>
      <c r="B906" s="227" t="s">
        <v>404</v>
      </c>
      <c r="C906" s="295" t="s">
        <v>95</v>
      </c>
      <c r="D906" s="295" t="s">
        <v>110</v>
      </c>
      <c r="E906" s="223" t="s">
        <v>829</v>
      </c>
      <c r="F906" s="295" t="s">
        <v>101</v>
      </c>
      <c r="G906" s="295" t="s">
        <v>197</v>
      </c>
      <c r="H906" s="229">
        <v>2120.3000000000002</v>
      </c>
      <c r="I906" s="229"/>
      <c r="J906" s="228">
        <f t="shared" si="182"/>
        <v>2120.3000000000002</v>
      </c>
      <c r="K906" s="229">
        <v>1881.4</v>
      </c>
      <c r="L906" s="229">
        <v>1798.6</v>
      </c>
    </row>
    <row r="907" spans="1:12" ht="35.25" customHeight="1">
      <c r="A907" s="291" t="s">
        <v>304</v>
      </c>
      <c r="B907" s="103" t="s">
        <v>404</v>
      </c>
      <c r="C907" s="39" t="s">
        <v>95</v>
      </c>
      <c r="D907" s="39" t="s">
        <v>110</v>
      </c>
      <c r="E907" s="60" t="s">
        <v>736</v>
      </c>
      <c r="F907" s="39"/>
      <c r="G907" s="39"/>
      <c r="H907" s="296">
        <f t="shared" ref="H907:I909" si="199">H908</f>
        <v>1258.8</v>
      </c>
      <c r="I907" s="296">
        <f t="shared" si="199"/>
        <v>0</v>
      </c>
      <c r="J907" s="228">
        <f t="shared" si="182"/>
        <v>1258.8</v>
      </c>
      <c r="K907" s="296">
        <f t="shared" ref="K907:L909" si="200">K908</f>
        <v>1183</v>
      </c>
      <c r="L907" s="296">
        <f t="shared" si="200"/>
        <v>1102.5999999999999</v>
      </c>
    </row>
    <row r="908" spans="1:12" s="247" customFormat="1" ht="39" customHeight="1">
      <c r="A908" s="225" t="s">
        <v>907</v>
      </c>
      <c r="B908" s="227" t="s">
        <v>404</v>
      </c>
      <c r="C908" s="295" t="s">
        <v>95</v>
      </c>
      <c r="D908" s="295" t="s">
        <v>110</v>
      </c>
      <c r="E908" s="223" t="s">
        <v>736</v>
      </c>
      <c r="F908" s="295" t="s">
        <v>99</v>
      </c>
      <c r="G908" s="295"/>
      <c r="H908" s="296">
        <f t="shared" si="199"/>
        <v>1258.8</v>
      </c>
      <c r="I908" s="296">
        <f t="shared" si="199"/>
        <v>0</v>
      </c>
      <c r="J908" s="228">
        <f t="shared" si="182"/>
        <v>1258.8</v>
      </c>
      <c r="K908" s="296">
        <f t="shared" si="200"/>
        <v>1183</v>
      </c>
      <c r="L908" s="296">
        <f t="shared" si="200"/>
        <v>1102.5999999999999</v>
      </c>
    </row>
    <row r="909" spans="1:12" s="247" customFormat="1" ht="12.75" customHeight="1">
      <c r="A909" s="225" t="s">
        <v>100</v>
      </c>
      <c r="B909" s="227" t="s">
        <v>404</v>
      </c>
      <c r="C909" s="295" t="s">
        <v>95</v>
      </c>
      <c r="D909" s="295" t="s">
        <v>110</v>
      </c>
      <c r="E909" s="223" t="s">
        <v>736</v>
      </c>
      <c r="F909" s="295" t="s">
        <v>101</v>
      </c>
      <c r="G909" s="295"/>
      <c r="H909" s="296">
        <f t="shared" si="199"/>
        <v>1258.8</v>
      </c>
      <c r="I909" s="296">
        <f t="shared" si="199"/>
        <v>0</v>
      </c>
      <c r="J909" s="228">
        <f t="shared" si="182"/>
        <v>1258.8</v>
      </c>
      <c r="K909" s="296">
        <f t="shared" si="200"/>
        <v>1183</v>
      </c>
      <c r="L909" s="296">
        <f t="shared" si="200"/>
        <v>1102.5999999999999</v>
      </c>
    </row>
    <row r="910" spans="1:12" s="247" customFormat="1">
      <c r="A910" s="225" t="s">
        <v>11</v>
      </c>
      <c r="B910" s="227" t="s">
        <v>404</v>
      </c>
      <c r="C910" s="295" t="s">
        <v>95</v>
      </c>
      <c r="D910" s="295" t="s">
        <v>110</v>
      </c>
      <c r="E910" s="223" t="s">
        <v>736</v>
      </c>
      <c r="F910" s="295" t="s">
        <v>101</v>
      </c>
      <c r="G910" s="295" t="s">
        <v>12</v>
      </c>
      <c r="H910" s="229">
        <v>1258.8</v>
      </c>
      <c r="I910" s="229"/>
      <c r="J910" s="228">
        <f t="shared" si="182"/>
        <v>1258.8</v>
      </c>
      <c r="K910" s="120">
        <v>1183</v>
      </c>
      <c r="L910" s="120">
        <v>1102.5999999999999</v>
      </c>
    </row>
    <row r="911" spans="1:12" s="247" customFormat="1" ht="78" customHeight="1">
      <c r="A911" s="334" t="s">
        <v>1025</v>
      </c>
      <c r="B911" s="103" t="s">
        <v>404</v>
      </c>
      <c r="C911" s="39" t="s">
        <v>95</v>
      </c>
      <c r="D911" s="39" t="s">
        <v>110</v>
      </c>
      <c r="E911" s="60" t="s">
        <v>1065</v>
      </c>
      <c r="F911" s="39"/>
      <c r="G911" s="39"/>
      <c r="H911" s="229">
        <f t="shared" ref="H911:I913" si="201">H912</f>
        <v>0</v>
      </c>
      <c r="I911" s="229">
        <f t="shared" si="201"/>
        <v>13749.1</v>
      </c>
      <c r="J911" s="228">
        <f>H911+I911</f>
        <v>13749.1</v>
      </c>
      <c r="K911" s="120">
        <f t="shared" ref="K911:L913" si="202">K912</f>
        <v>13749.1</v>
      </c>
      <c r="L911" s="120">
        <f t="shared" si="202"/>
        <v>13749.1</v>
      </c>
    </row>
    <row r="912" spans="1:12" s="247" customFormat="1" ht="43.5" customHeight="1">
      <c r="A912" s="330" t="s">
        <v>907</v>
      </c>
      <c r="B912" s="227" t="s">
        <v>404</v>
      </c>
      <c r="C912" s="295" t="s">
        <v>95</v>
      </c>
      <c r="D912" s="295" t="s">
        <v>110</v>
      </c>
      <c r="E912" s="60" t="s">
        <v>1065</v>
      </c>
      <c r="F912" s="295" t="s">
        <v>99</v>
      </c>
      <c r="G912" s="295"/>
      <c r="H912" s="229">
        <f t="shared" si="201"/>
        <v>0</v>
      </c>
      <c r="I912" s="229">
        <f t="shared" si="201"/>
        <v>13749.1</v>
      </c>
      <c r="J912" s="228">
        <f>H912+I912</f>
        <v>13749.1</v>
      </c>
      <c r="K912" s="120">
        <f t="shared" si="202"/>
        <v>13749.1</v>
      </c>
      <c r="L912" s="120">
        <f t="shared" si="202"/>
        <v>13749.1</v>
      </c>
    </row>
    <row r="913" spans="1:12" s="247" customFormat="1" ht="25.5">
      <c r="A913" s="330" t="s">
        <v>100</v>
      </c>
      <c r="B913" s="227" t="s">
        <v>404</v>
      </c>
      <c r="C913" s="295" t="s">
        <v>95</v>
      </c>
      <c r="D913" s="295" t="s">
        <v>110</v>
      </c>
      <c r="E913" s="60" t="s">
        <v>1065</v>
      </c>
      <c r="F913" s="295" t="s">
        <v>101</v>
      </c>
      <c r="G913" s="295"/>
      <c r="H913" s="229">
        <f t="shared" si="201"/>
        <v>0</v>
      </c>
      <c r="I913" s="229">
        <f t="shared" si="201"/>
        <v>13749.1</v>
      </c>
      <c r="J913" s="228">
        <f>H913+I913</f>
        <v>13749.1</v>
      </c>
      <c r="K913" s="120">
        <f t="shared" si="202"/>
        <v>13749.1</v>
      </c>
      <c r="L913" s="120">
        <f t="shared" si="202"/>
        <v>13749.1</v>
      </c>
    </row>
    <row r="914" spans="1:12" s="247" customFormat="1" ht="25.5">
      <c r="A914" s="330" t="s">
        <v>628</v>
      </c>
      <c r="B914" s="227" t="s">
        <v>404</v>
      </c>
      <c r="C914" s="295" t="s">
        <v>95</v>
      </c>
      <c r="D914" s="295" t="s">
        <v>110</v>
      </c>
      <c r="E914" s="60" t="s">
        <v>1065</v>
      </c>
      <c r="F914" s="295" t="s">
        <v>101</v>
      </c>
      <c r="G914" s="295" t="s">
        <v>197</v>
      </c>
      <c r="H914" s="229">
        <v>0</v>
      </c>
      <c r="I914" s="229">
        <v>13749.1</v>
      </c>
      <c r="J914" s="228">
        <f>H914+I914</f>
        <v>13749.1</v>
      </c>
      <c r="K914" s="120">
        <v>13749.1</v>
      </c>
      <c r="L914" s="120">
        <v>13749.1</v>
      </c>
    </row>
    <row r="915" spans="1:12" s="247" customFormat="1" ht="73.5" customHeight="1">
      <c r="A915" s="102" t="s">
        <v>1025</v>
      </c>
      <c r="B915" s="103" t="s">
        <v>404</v>
      </c>
      <c r="C915" s="39" t="s">
        <v>95</v>
      </c>
      <c r="D915" s="39" t="s">
        <v>110</v>
      </c>
      <c r="E915" s="60" t="s">
        <v>850</v>
      </c>
      <c r="F915" s="39"/>
      <c r="G915" s="39"/>
      <c r="H915" s="296">
        <f t="shared" ref="H915:I917" si="203">H916</f>
        <v>13749.1</v>
      </c>
      <c r="I915" s="296">
        <f t="shared" si="203"/>
        <v>-13749.1</v>
      </c>
      <c r="J915" s="228">
        <f t="shared" si="182"/>
        <v>0</v>
      </c>
      <c r="K915" s="296">
        <f t="shared" ref="K915:L917" si="204">K916</f>
        <v>0</v>
      </c>
      <c r="L915" s="296">
        <f t="shared" si="204"/>
        <v>0</v>
      </c>
    </row>
    <row r="916" spans="1:12" s="247" customFormat="1" ht="38.25">
      <c r="A916" s="225" t="s">
        <v>907</v>
      </c>
      <c r="B916" s="227" t="s">
        <v>404</v>
      </c>
      <c r="C916" s="295" t="s">
        <v>95</v>
      </c>
      <c r="D916" s="295" t="s">
        <v>110</v>
      </c>
      <c r="E916" s="60" t="s">
        <v>850</v>
      </c>
      <c r="F916" s="295" t="s">
        <v>99</v>
      </c>
      <c r="G916" s="295"/>
      <c r="H916" s="296">
        <f t="shared" si="203"/>
        <v>13749.1</v>
      </c>
      <c r="I916" s="296">
        <f t="shared" si="203"/>
        <v>-13749.1</v>
      </c>
      <c r="J916" s="228">
        <f t="shared" si="182"/>
        <v>0</v>
      </c>
      <c r="K916" s="296">
        <f t="shared" si="204"/>
        <v>0</v>
      </c>
      <c r="L916" s="296">
        <f t="shared" si="204"/>
        <v>0</v>
      </c>
    </row>
    <row r="917" spans="1:12" s="247" customFormat="1" ht="15" customHeight="1">
      <c r="A917" s="225" t="s">
        <v>100</v>
      </c>
      <c r="B917" s="227" t="s">
        <v>404</v>
      </c>
      <c r="C917" s="295" t="s">
        <v>95</v>
      </c>
      <c r="D917" s="295" t="s">
        <v>110</v>
      </c>
      <c r="E917" s="60" t="s">
        <v>850</v>
      </c>
      <c r="F917" s="295" t="s">
        <v>101</v>
      </c>
      <c r="G917" s="295"/>
      <c r="H917" s="296">
        <f t="shared" si="203"/>
        <v>13749.1</v>
      </c>
      <c r="I917" s="296">
        <f t="shared" si="203"/>
        <v>-13749.1</v>
      </c>
      <c r="J917" s="228">
        <f t="shared" si="182"/>
        <v>0</v>
      </c>
      <c r="K917" s="296">
        <f t="shared" si="204"/>
        <v>0</v>
      </c>
      <c r="L917" s="296">
        <f t="shared" si="204"/>
        <v>0</v>
      </c>
    </row>
    <row r="918" spans="1:12" s="247" customFormat="1">
      <c r="A918" s="225" t="s">
        <v>628</v>
      </c>
      <c r="B918" s="227" t="s">
        <v>404</v>
      </c>
      <c r="C918" s="295" t="s">
        <v>95</v>
      </c>
      <c r="D918" s="295" t="s">
        <v>110</v>
      </c>
      <c r="E918" s="60" t="s">
        <v>850</v>
      </c>
      <c r="F918" s="295" t="s">
        <v>101</v>
      </c>
      <c r="G918" s="295" t="s">
        <v>197</v>
      </c>
      <c r="H918" s="296">
        <v>13749.1</v>
      </c>
      <c r="I918" s="296">
        <v>-13749.1</v>
      </c>
      <c r="J918" s="228">
        <f t="shared" si="182"/>
        <v>0</v>
      </c>
      <c r="K918" s="296">
        <v>0</v>
      </c>
      <c r="L918" s="296">
        <v>0</v>
      </c>
    </row>
    <row r="919" spans="1:12" ht="38.25" hidden="1" customHeight="1">
      <c r="A919" s="249" t="s">
        <v>56</v>
      </c>
      <c r="B919" s="227" t="s">
        <v>404</v>
      </c>
      <c r="C919" s="295" t="s">
        <v>95</v>
      </c>
      <c r="D919" s="295" t="s">
        <v>110</v>
      </c>
      <c r="E919" s="223" t="s">
        <v>691</v>
      </c>
      <c r="F919" s="295"/>
      <c r="G919" s="295"/>
      <c r="H919" s="296">
        <f t="shared" ref="H919:L921" si="205">H920</f>
        <v>0</v>
      </c>
      <c r="I919" s="296"/>
      <c r="J919" s="228">
        <f t="shared" si="182"/>
        <v>0</v>
      </c>
      <c r="K919" s="296">
        <f t="shared" si="205"/>
        <v>0</v>
      </c>
      <c r="L919" s="296">
        <f t="shared" si="205"/>
        <v>0</v>
      </c>
    </row>
    <row r="920" spans="1:12" ht="51" hidden="1">
      <c r="A920" s="225" t="s">
        <v>111</v>
      </c>
      <c r="B920" s="227" t="s">
        <v>404</v>
      </c>
      <c r="C920" s="295" t="s">
        <v>95</v>
      </c>
      <c r="D920" s="295" t="s">
        <v>110</v>
      </c>
      <c r="E920" s="223" t="s">
        <v>691</v>
      </c>
      <c r="F920" s="295" t="s">
        <v>99</v>
      </c>
      <c r="G920" s="295"/>
      <c r="H920" s="296">
        <f t="shared" si="205"/>
        <v>0</v>
      </c>
      <c r="I920" s="296"/>
      <c r="J920" s="228">
        <f t="shared" si="182"/>
        <v>0</v>
      </c>
      <c r="K920" s="296">
        <f t="shared" si="205"/>
        <v>0</v>
      </c>
      <c r="L920" s="296">
        <f t="shared" si="205"/>
        <v>0</v>
      </c>
    </row>
    <row r="921" spans="1:12" hidden="1">
      <c r="A921" s="225" t="s">
        <v>100</v>
      </c>
      <c r="B921" s="227" t="s">
        <v>404</v>
      </c>
      <c r="C921" s="295" t="s">
        <v>95</v>
      </c>
      <c r="D921" s="295" t="s">
        <v>110</v>
      </c>
      <c r="E921" s="223" t="s">
        <v>691</v>
      </c>
      <c r="F921" s="295" t="s">
        <v>101</v>
      </c>
      <c r="G921" s="295"/>
      <c r="H921" s="296">
        <f t="shared" si="205"/>
        <v>0</v>
      </c>
      <c r="I921" s="296"/>
      <c r="J921" s="228">
        <f t="shared" si="182"/>
        <v>0</v>
      </c>
      <c r="K921" s="296">
        <f t="shared" si="205"/>
        <v>0</v>
      </c>
      <c r="L921" s="296">
        <f t="shared" si="205"/>
        <v>0</v>
      </c>
    </row>
    <row r="922" spans="1:12" ht="14.25" hidden="1" customHeight="1">
      <c r="A922" s="225" t="s">
        <v>9</v>
      </c>
      <c r="B922" s="227" t="s">
        <v>404</v>
      </c>
      <c r="C922" s="295" t="s">
        <v>95</v>
      </c>
      <c r="D922" s="295" t="s">
        <v>110</v>
      </c>
      <c r="E922" s="223" t="s">
        <v>691</v>
      </c>
      <c r="F922" s="295" t="s">
        <v>101</v>
      </c>
      <c r="G922" s="295" t="s">
        <v>10</v>
      </c>
      <c r="H922" s="296"/>
      <c r="I922" s="296"/>
      <c r="J922" s="228">
        <f t="shared" si="182"/>
        <v>0</v>
      </c>
      <c r="K922" s="118"/>
      <c r="L922" s="118"/>
    </row>
    <row r="923" spans="1:12" ht="42.75" hidden="1" customHeight="1">
      <c r="A923" s="225" t="s">
        <v>685</v>
      </c>
      <c r="B923" s="110" t="s">
        <v>404</v>
      </c>
      <c r="C923" s="295" t="s">
        <v>95</v>
      </c>
      <c r="D923" s="295" t="s">
        <v>110</v>
      </c>
      <c r="E923" s="295" t="s">
        <v>687</v>
      </c>
      <c r="F923" s="295"/>
      <c r="G923" s="295"/>
      <c r="H923" s="296">
        <f>H924</f>
        <v>0</v>
      </c>
      <c r="I923" s="296"/>
      <c r="J923" s="228">
        <f t="shared" si="182"/>
        <v>0</v>
      </c>
      <c r="K923" s="118"/>
      <c r="L923" s="118"/>
    </row>
    <row r="924" spans="1:12" ht="38.25" hidden="1" customHeight="1">
      <c r="A924" s="249" t="s">
        <v>784</v>
      </c>
      <c r="B924" s="110" t="s">
        <v>404</v>
      </c>
      <c r="C924" s="295" t="s">
        <v>95</v>
      </c>
      <c r="D924" s="295" t="s">
        <v>110</v>
      </c>
      <c r="E924" s="295" t="s">
        <v>785</v>
      </c>
      <c r="F924" s="295"/>
      <c r="G924" s="295"/>
      <c r="H924" s="296">
        <f>H925</f>
        <v>0</v>
      </c>
      <c r="I924" s="296"/>
      <c r="J924" s="228">
        <f t="shared" si="182"/>
        <v>0</v>
      </c>
      <c r="K924" s="118"/>
      <c r="L924" s="118"/>
    </row>
    <row r="925" spans="1:12" ht="12.75" hidden="1" customHeight="1">
      <c r="A925" s="224" t="s">
        <v>214</v>
      </c>
      <c r="B925" s="110" t="s">
        <v>404</v>
      </c>
      <c r="C925" s="295" t="s">
        <v>95</v>
      </c>
      <c r="D925" s="295" t="s">
        <v>110</v>
      </c>
      <c r="E925" s="295" t="s">
        <v>786</v>
      </c>
      <c r="F925" s="295"/>
      <c r="G925" s="295"/>
      <c r="H925" s="296">
        <f>H926</f>
        <v>0</v>
      </c>
      <c r="I925" s="296"/>
      <c r="J925" s="228">
        <f t="shared" si="182"/>
        <v>0</v>
      </c>
      <c r="K925" s="118"/>
      <c r="L925" s="118"/>
    </row>
    <row r="926" spans="1:12" ht="38.25" hidden="1" customHeight="1">
      <c r="A926" s="225" t="s">
        <v>907</v>
      </c>
      <c r="B926" s="110" t="s">
        <v>404</v>
      </c>
      <c r="C926" s="295" t="s">
        <v>95</v>
      </c>
      <c r="D926" s="295" t="s">
        <v>110</v>
      </c>
      <c r="E926" s="11" t="s">
        <v>786</v>
      </c>
      <c r="F926" s="295" t="s">
        <v>124</v>
      </c>
      <c r="G926" s="295"/>
      <c r="H926" s="296">
        <f>H927</f>
        <v>0</v>
      </c>
      <c r="I926" s="296"/>
      <c r="J926" s="228">
        <f t="shared" si="182"/>
        <v>0</v>
      </c>
      <c r="K926" s="118"/>
      <c r="L926" s="118"/>
    </row>
    <row r="927" spans="1:12" ht="28.5" hidden="1" customHeight="1">
      <c r="A927" s="225" t="s">
        <v>100</v>
      </c>
      <c r="B927" s="227" t="s">
        <v>404</v>
      </c>
      <c r="C927" s="295" t="s">
        <v>95</v>
      </c>
      <c r="D927" s="295" t="s">
        <v>110</v>
      </c>
      <c r="E927" s="11" t="s">
        <v>786</v>
      </c>
      <c r="F927" s="295" t="s">
        <v>126</v>
      </c>
      <c r="G927" s="295"/>
      <c r="H927" s="296">
        <f>H928</f>
        <v>0</v>
      </c>
      <c r="I927" s="296"/>
      <c r="J927" s="228">
        <f t="shared" si="182"/>
        <v>0</v>
      </c>
      <c r="K927" s="118"/>
      <c r="L927" s="118"/>
    </row>
    <row r="928" spans="1:12" ht="12.75" hidden="1" customHeight="1">
      <c r="A928" s="225" t="s">
        <v>9</v>
      </c>
      <c r="B928" s="227" t="s">
        <v>404</v>
      </c>
      <c r="C928" s="295" t="s">
        <v>95</v>
      </c>
      <c r="D928" s="295" t="s">
        <v>110</v>
      </c>
      <c r="E928" s="11" t="s">
        <v>786</v>
      </c>
      <c r="F928" s="295" t="s">
        <v>126</v>
      </c>
      <c r="G928" s="295" t="s">
        <v>10</v>
      </c>
      <c r="H928" s="229"/>
      <c r="I928" s="229"/>
      <c r="J928" s="228">
        <f t="shared" si="182"/>
        <v>0</v>
      </c>
      <c r="K928" s="118"/>
      <c r="L928" s="118"/>
    </row>
    <row r="929" spans="1:12" ht="40.5" hidden="1" customHeight="1">
      <c r="A929" s="225" t="s">
        <v>810</v>
      </c>
      <c r="B929" s="227" t="s">
        <v>404</v>
      </c>
      <c r="C929" s="295" t="s">
        <v>95</v>
      </c>
      <c r="D929" s="295" t="s">
        <v>110</v>
      </c>
      <c r="E929" s="11" t="s">
        <v>774</v>
      </c>
      <c r="F929" s="295"/>
      <c r="G929" s="295"/>
      <c r="H929" s="296">
        <f>H930+H934+H940</f>
        <v>0</v>
      </c>
      <c r="I929" s="296"/>
      <c r="J929" s="228">
        <f t="shared" si="182"/>
        <v>0</v>
      </c>
      <c r="K929" s="296">
        <f>K930+K934+K940</f>
        <v>0</v>
      </c>
      <c r="L929" s="118"/>
    </row>
    <row r="930" spans="1:12" ht="12.75" hidden="1" customHeight="1">
      <c r="A930" s="225" t="s">
        <v>214</v>
      </c>
      <c r="B930" s="227" t="s">
        <v>404</v>
      </c>
      <c r="C930" s="295" t="s">
        <v>95</v>
      </c>
      <c r="D930" s="295" t="s">
        <v>110</v>
      </c>
      <c r="E930" s="11" t="s">
        <v>788</v>
      </c>
      <c r="F930" s="295"/>
      <c r="G930" s="295"/>
      <c r="H930" s="296">
        <f>H931</f>
        <v>0</v>
      </c>
      <c r="I930" s="296"/>
      <c r="J930" s="228">
        <f t="shared" si="182"/>
        <v>0</v>
      </c>
      <c r="K930" s="118"/>
      <c r="L930" s="118"/>
    </row>
    <row r="931" spans="1:12" ht="38.25" hidden="1" customHeight="1">
      <c r="A931" s="225" t="s">
        <v>907</v>
      </c>
      <c r="B931" s="227" t="s">
        <v>404</v>
      </c>
      <c r="C931" s="295" t="s">
        <v>95</v>
      </c>
      <c r="D931" s="295" t="s">
        <v>110</v>
      </c>
      <c r="E931" s="11" t="s">
        <v>788</v>
      </c>
      <c r="F931" s="295" t="s">
        <v>99</v>
      </c>
      <c r="G931" s="295"/>
      <c r="H931" s="296">
        <f>H932</f>
        <v>0</v>
      </c>
      <c r="I931" s="296"/>
      <c r="J931" s="228">
        <f t="shared" si="182"/>
        <v>0</v>
      </c>
      <c r="K931" s="118"/>
      <c r="L931" s="118"/>
    </row>
    <row r="932" spans="1:12" ht="12" hidden="1" customHeight="1">
      <c r="A932" s="225" t="s">
        <v>100</v>
      </c>
      <c r="B932" s="227" t="s">
        <v>404</v>
      </c>
      <c r="C932" s="295" t="s">
        <v>95</v>
      </c>
      <c r="D932" s="295" t="s">
        <v>110</v>
      </c>
      <c r="E932" s="11" t="s">
        <v>788</v>
      </c>
      <c r="F932" s="295" t="s">
        <v>101</v>
      </c>
      <c r="G932" s="295"/>
      <c r="H932" s="296">
        <f>H933</f>
        <v>0</v>
      </c>
      <c r="I932" s="296"/>
      <c r="J932" s="228">
        <f t="shared" si="182"/>
        <v>0</v>
      </c>
      <c r="K932" s="118"/>
      <c r="L932" s="118"/>
    </row>
    <row r="933" spans="1:12" ht="12.75" hidden="1" customHeight="1">
      <c r="A933" s="225" t="s">
        <v>9</v>
      </c>
      <c r="B933" s="227" t="s">
        <v>404</v>
      </c>
      <c r="C933" s="295" t="s">
        <v>95</v>
      </c>
      <c r="D933" s="295" t="s">
        <v>110</v>
      </c>
      <c r="E933" s="11" t="s">
        <v>788</v>
      </c>
      <c r="F933" s="295" t="s">
        <v>101</v>
      </c>
      <c r="G933" s="295" t="s">
        <v>10</v>
      </c>
      <c r="H933" s="229"/>
      <c r="I933" s="229"/>
      <c r="J933" s="228">
        <f t="shared" si="182"/>
        <v>0</v>
      </c>
      <c r="K933" s="118"/>
      <c r="L933" s="118"/>
    </row>
    <row r="934" spans="1:12" ht="87" hidden="1" customHeight="1">
      <c r="A934" s="225" t="s">
        <v>818</v>
      </c>
      <c r="B934" s="227" t="s">
        <v>404</v>
      </c>
      <c r="C934" s="295" t="s">
        <v>95</v>
      </c>
      <c r="D934" s="295" t="s">
        <v>110</v>
      </c>
      <c r="E934" s="11" t="s">
        <v>819</v>
      </c>
      <c r="F934" s="295"/>
      <c r="G934" s="295"/>
      <c r="H934" s="296">
        <f>H935</f>
        <v>0</v>
      </c>
      <c r="I934" s="296"/>
      <c r="J934" s="228">
        <f t="shared" ref="J934:J997" si="206">H934+I934</f>
        <v>0</v>
      </c>
      <c r="K934" s="296">
        <f>K935</f>
        <v>0</v>
      </c>
      <c r="L934" s="118"/>
    </row>
    <row r="935" spans="1:12" ht="38.25" hidden="1" customHeight="1">
      <c r="A935" s="225" t="s">
        <v>907</v>
      </c>
      <c r="B935" s="227" t="s">
        <v>404</v>
      </c>
      <c r="C935" s="295" t="s">
        <v>95</v>
      </c>
      <c r="D935" s="295" t="s">
        <v>110</v>
      </c>
      <c r="E935" s="11" t="s">
        <v>819</v>
      </c>
      <c r="F935" s="295" t="s">
        <v>99</v>
      </c>
      <c r="G935" s="295"/>
      <c r="H935" s="296">
        <f>H936</f>
        <v>0</v>
      </c>
      <c r="I935" s="296"/>
      <c r="J935" s="228">
        <f t="shared" si="206"/>
        <v>0</v>
      </c>
      <c r="K935" s="296">
        <f>K936</f>
        <v>0</v>
      </c>
      <c r="L935" s="118"/>
    </row>
    <row r="936" spans="1:12" ht="16.5" hidden="1" customHeight="1">
      <c r="A936" s="225" t="s">
        <v>100</v>
      </c>
      <c r="B936" s="227" t="s">
        <v>404</v>
      </c>
      <c r="C936" s="295" t="s">
        <v>95</v>
      </c>
      <c r="D936" s="295" t="s">
        <v>110</v>
      </c>
      <c r="E936" s="11" t="s">
        <v>819</v>
      </c>
      <c r="F936" s="295" t="s">
        <v>101</v>
      </c>
      <c r="G936" s="295"/>
      <c r="H936" s="296">
        <f>H937+H938+H939</f>
        <v>0</v>
      </c>
      <c r="I936" s="296"/>
      <c r="J936" s="228">
        <f t="shared" si="206"/>
        <v>0</v>
      </c>
      <c r="K936" s="296">
        <f>K937+K938+K939</f>
        <v>0</v>
      </c>
      <c r="L936" s="118"/>
    </row>
    <row r="937" spans="1:12" ht="12.75" hidden="1" customHeight="1">
      <c r="A937" s="225" t="s">
        <v>9</v>
      </c>
      <c r="B937" s="227" t="s">
        <v>404</v>
      </c>
      <c r="C937" s="295" t="s">
        <v>95</v>
      </c>
      <c r="D937" s="295" t="s">
        <v>110</v>
      </c>
      <c r="E937" s="11" t="s">
        <v>819</v>
      </c>
      <c r="F937" s="295" t="s">
        <v>101</v>
      </c>
      <c r="G937" s="295" t="s">
        <v>10</v>
      </c>
      <c r="H937" s="229"/>
      <c r="I937" s="229"/>
      <c r="J937" s="228">
        <f t="shared" si="206"/>
        <v>0</v>
      </c>
      <c r="K937" s="118"/>
      <c r="L937" s="118"/>
    </row>
    <row r="938" spans="1:12" ht="12.75" hidden="1" customHeight="1">
      <c r="A938" s="225" t="s">
        <v>11</v>
      </c>
      <c r="B938" s="227" t="s">
        <v>404</v>
      </c>
      <c r="C938" s="295" t="s">
        <v>95</v>
      </c>
      <c r="D938" s="295" t="s">
        <v>110</v>
      </c>
      <c r="E938" s="11" t="s">
        <v>819</v>
      </c>
      <c r="F938" s="295" t="s">
        <v>101</v>
      </c>
      <c r="G938" s="295" t="s">
        <v>12</v>
      </c>
      <c r="H938" s="229"/>
      <c r="I938" s="229"/>
      <c r="J938" s="228">
        <f t="shared" si="206"/>
        <v>0</v>
      </c>
      <c r="K938" s="118"/>
      <c r="L938" s="118"/>
    </row>
    <row r="939" spans="1:12" ht="12.75" hidden="1" customHeight="1">
      <c r="A939" s="225" t="s">
        <v>472</v>
      </c>
      <c r="B939" s="227" t="s">
        <v>404</v>
      </c>
      <c r="C939" s="295" t="s">
        <v>95</v>
      </c>
      <c r="D939" s="295" t="s">
        <v>110</v>
      </c>
      <c r="E939" s="11" t="s">
        <v>819</v>
      </c>
      <c r="F939" s="295" t="s">
        <v>101</v>
      </c>
      <c r="G939" s="295" t="s">
        <v>198</v>
      </c>
      <c r="H939" s="229"/>
      <c r="I939" s="229"/>
      <c r="J939" s="228">
        <f t="shared" si="206"/>
        <v>0</v>
      </c>
      <c r="K939" s="118"/>
      <c r="L939" s="118"/>
    </row>
    <row r="940" spans="1:12" ht="89.25" hidden="1" customHeight="1">
      <c r="A940" s="225" t="s">
        <v>826</v>
      </c>
      <c r="B940" s="227" t="s">
        <v>404</v>
      </c>
      <c r="C940" s="295" t="s">
        <v>95</v>
      </c>
      <c r="D940" s="295" t="s">
        <v>110</v>
      </c>
      <c r="E940" s="11" t="s">
        <v>827</v>
      </c>
      <c r="F940" s="295"/>
      <c r="G940" s="295"/>
      <c r="H940" s="296">
        <f t="shared" ref="H940:K942" si="207">H941</f>
        <v>0</v>
      </c>
      <c r="I940" s="296"/>
      <c r="J940" s="228">
        <f t="shared" si="206"/>
        <v>0</v>
      </c>
      <c r="K940" s="296">
        <f t="shared" si="207"/>
        <v>0</v>
      </c>
      <c r="L940" s="118"/>
    </row>
    <row r="941" spans="1:12" ht="38.25" hidden="1" customHeight="1">
      <c r="A941" s="225" t="s">
        <v>907</v>
      </c>
      <c r="B941" s="227" t="s">
        <v>404</v>
      </c>
      <c r="C941" s="295" t="s">
        <v>95</v>
      </c>
      <c r="D941" s="295" t="s">
        <v>110</v>
      </c>
      <c r="E941" s="11" t="s">
        <v>827</v>
      </c>
      <c r="F941" s="295" t="s">
        <v>99</v>
      </c>
      <c r="G941" s="295"/>
      <c r="H941" s="296">
        <f t="shared" si="207"/>
        <v>0</v>
      </c>
      <c r="I941" s="296"/>
      <c r="J941" s="228">
        <f t="shared" si="206"/>
        <v>0</v>
      </c>
      <c r="K941" s="296">
        <f t="shared" si="207"/>
        <v>0</v>
      </c>
      <c r="L941" s="118"/>
    </row>
    <row r="942" spans="1:12" ht="15" hidden="1" customHeight="1">
      <c r="A942" s="225" t="s">
        <v>100</v>
      </c>
      <c r="B942" s="227" t="s">
        <v>404</v>
      </c>
      <c r="C942" s="295" t="s">
        <v>95</v>
      </c>
      <c r="D942" s="295" t="s">
        <v>110</v>
      </c>
      <c r="E942" s="11" t="s">
        <v>827</v>
      </c>
      <c r="F942" s="295" t="s">
        <v>101</v>
      </c>
      <c r="G942" s="295"/>
      <c r="H942" s="296">
        <f t="shared" si="207"/>
        <v>0</v>
      </c>
      <c r="I942" s="296"/>
      <c r="J942" s="228">
        <f t="shared" si="206"/>
        <v>0</v>
      </c>
      <c r="K942" s="296">
        <f t="shared" si="207"/>
        <v>0</v>
      </c>
      <c r="L942" s="118"/>
    </row>
    <row r="943" spans="1:12" ht="12.75" hidden="1" customHeight="1">
      <c r="A943" s="225" t="s">
        <v>11</v>
      </c>
      <c r="B943" s="227" t="s">
        <v>404</v>
      </c>
      <c r="C943" s="295" t="s">
        <v>95</v>
      </c>
      <c r="D943" s="295" t="s">
        <v>110</v>
      </c>
      <c r="E943" s="11" t="s">
        <v>827</v>
      </c>
      <c r="F943" s="295" t="s">
        <v>101</v>
      </c>
      <c r="G943" s="295" t="s">
        <v>12</v>
      </c>
      <c r="H943" s="229"/>
      <c r="I943" s="229"/>
      <c r="J943" s="228">
        <f t="shared" si="206"/>
        <v>0</v>
      </c>
      <c r="K943" s="118"/>
      <c r="L943" s="118"/>
    </row>
    <row r="944" spans="1:12" ht="29.25" hidden="1" customHeight="1">
      <c r="A944" s="271" t="s">
        <v>16</v>
      </c>
      <c r="B944" s="227" t="s">
        <v>404</v>
      </c>
      <c r="C944" s="273" t="s">
        <v>95</v>
      </c>
      <c r="D944" s="273" t="s">
        <v>110</v>
      </c>
      <c r="E944" s="11" t="s">
        <v>908</v>
      </c>
      <c r="F944" s="274"/>
      <c r="G944" s="274"/>
      <c r="H944" s="229">
        <f>H1028</f>
        <v>0</v>
      </c>
      <c r="I944" s="229"/>
      <c r="J944" s="228">
        <f t="shared" si="206"/>
        <v>0</v>
      </c>
      <c r="K944" s="229">
        <f>K1028</f>
        <v>0</v>
      </c>
      <c r="L944" s="229">
        <f>L1028</f>
        <v>0</v>
      </c>
    </row>
    <row r="945" spans="1:12" ht="29.25" hidden="1" customHeight="1">
      <c r="A945" s="36" t="s">
        <v>16</v>
      </c>
      <c r="B945" s="111" t="s">
        <v>404</v>
      </c>
      <c r="C945" s="178" t="s">
        <v>95</v>
      </c>
      <c r="D945" s="178" t="s">
        <v>110</v>
      </c>
      <c r="E945" s="178" t="s">
        <v>651</v>
      </c>
      <c r="F945" s="178"/>
      <c r="G945" s="18"/>
      <c r="H945" s="229">
        <f>H960+H964+H969+H973+H977+H981+H985+H989+H993+H1006+H1010+H1016+H1020+H997</f>
        <v>0</v>
      </c>
      <c r="I945" s="229"/>
      <c r="J945" s="228">
        <f t="shared" si="206"/>
        <v>0</v>
      </c>
      <c r="K945" s="229">
        <f>K960+K964+K969+K973+K977+K981+K985+K989+K993+K1006+K1010+K1016+K1020+K997</f>
        <v>0</v>
      </c>
      <c r="L945" s="229">
        <f>L960+L964+L969+L973+L977+L981+L985+L989+L993+L1006+L1010+L1016+L1020+L997</f>
        <v>0</v>
      </c>
    </row>
    <row r="946" spans="1:12" ht="38.25" hidden="1">
      <c r="A946" s="21" t="s">
        <v>56</v>
      </c>
      <c r="B946" s="111" t="s">
        <v>404</v>
      </c>
      <c r="C946" s="178" t="s">
        <v>95</v>
      </c>
      <c r="D946" s="178" t="s">
        <v>110</v>
      </c>
      <c r="E946" s="223" t="s">
        <v>830</v>
      </c>
      <c r="F946" s="295"/>
      <c r="G946" s="295"/>
      <c r="H946" s="229"/>
      <c r="I946" s="229"/>
      <c r="J946" s="228">
        <f t="shared" si="206"/>
        <v>0</v>
      </c>
      <c r="K946" s="229"/>
      <c r="L946" s="229"/>
    </row>
    <row r="947" spans="1:12" ht="38.25" hidden="1">
      <c r="A947" s="225" t="s">
        <v>190</v>
      </c>
      <c r="B947" s="110" t="s">
        <v>404</v>
      </c>
      <c r="C947" s="295" t="s">
        <v>95</v>
      </c>
      <c r="D947" s="295" t="s">
        <v>110</v>
      </c>
      <c r="E947" s="223" t="s">
        <v>830</v>
      </c>
      <c r="F947" s="295" t="s">
        <v>99</v>
      </c>
      <c r="G947" s="295"/>
      <c r="H947" s="229"/>
      <c r="I947" s="229"/>
      <c r="J947" s="228">
        <f t="shared" si="206"/>
        <v>0</v>
      </c>
      <c r="K947" s="229"/>
      <c r="L947" s="229"/>
    </row>
    <row r="948" spans="1:12" ht="17.25" hidden="1" customHeight="1">
      <c r="A948" s="225" t="s">
        <v>100</v>
      </c>
      <c r="B948" s="110" t="s">
        <v>404</v>
      </c>
      <c r="C948" s="295" t="s">
        <v>95</v>
      </c>
      <c r="D948" s="295" t="s">
        <v>110</v>
      </c>
      <c r="E948" s="223" t="s">
        <v>830</v>
      </c>
      <c r="F948" s="295" t="s">
        <v>101</v>
      </c>
      <c r="G948" s="295"/>
      <c r="H948" s="229"/>
      <c r="I948" s="229"/>
      <c r="J948" s="228">
        <f t="shared" si="206"/>
        <v>0</v>
      </c>
      <c r="K948" s="229"/>
      <c r="L948" s="229"/>
    </row>
    <row r="949" spans="1:12" ht="19.5" hidden="1" customHeight="1">
      <c r="A949" s="224" t="s">
        <v>128</v>
      </c>
      <c r="B949" s="170" t="s">
        <v>404</v>
      </c>
      <c r="C949" s="295" t="s">
        <v>95</v>
      </c>
      <c r="D949" s="295" t="s">
        <v>110</v>
      </c>
      <c r="E949" s="223" t="s">
        <v>830</v>
      </c>
      <c r="F949" s="295" t="s">
        <v>101</v>
      </c>
      <c r="G949" s="295" t="s">
        <v>10</v>
      </c>
      <c r="H949" s="229"/>
      <c r="I949" s="229"/>
      <c r="J949" s="228">
        <f t="shared" si="206"/>
        <v>0</v>
      </c>
      <c r="K949" s="229"/>
      <c r="L949" s="229"/>
    </row>
    <row r="950" spans="1:12" ht="29.25" hidden="1" customHeight="1">
      <c r="A950" s="224" t="s">
        <v>586</v>
      </c>
      <c r="B950" s="110" t="s">
        <v>404</v>
      </c>
      <c r="C950" s="295" t="s">
        <v>95</v>
      </c>
      <c r="D950" s="295" t="s">
        <v>110</v>
      </c>
      <c r="E950" s="223" t="s">
        <v>646</v>
      </c>
      <c r="F950" s="295"/>
      <c r="G950" s="295"/>
      <c r="H950" s="229"/>
      <c r="I950" s="229"/>
      <c r="J950" s="228">
        <f t="shared" si="206"/>
        <v>0</v>
      </c>
      <c r="K950" s="229"/>
      <c r="L950" s="229"/>
    </row>
    <row r="951" spans="1:12" ht="29.25" hidden="1" customHeight="1">
      <c r="A951" s="225" t="s">
        <v>111</v>
      </c>
      <c r="B951" s="110" t="s">
        <v>404</v>
      </c>
      <c r="C951" s="295" t="s">
        <v>95</v>
      </c>
      <c r="D951" s="295" t="s">
        <v>110</v>
      </c>
      <c r="E951" s="223" t="s">
        <v>646</v>
      </c>
      <c r="F951" s="295" t="s">
        <v>99</v>
      </c>
      <c r="G951" s="295"/>
      <c r="H951" s="229"/>
      <c r="I951" s="229"/>
      <c r="J951" s="228">
        <f t="shared" si="206"/>
        <v>0</v>
      </c>
      <c r="K951" s="229"/>
      <c r="L951" s="229"/>
    </row>
    <row r="952" spans="1:12" ht="29.25" hidden="1" customHeight="1">
      <c r="A952" s="225" t="s">
        <v>100</v>
      </c>
      <c r="B952" s="110" t="s">
        <v>404</v>
      </c>
      <c r="C952" s="295" t="s">
        <v>95</v>
      </c>
      <c r="D952" s="295" t="s">
        <v>110</v>
      </c>
      <c r="E952" s="223" t="s">
        <v>646</v>
      </c>
      <c r="F952" s="295" t="s">
        <v>101</v>
      </c>
      <c r="G952" s="295"/>
      <c r="H952" s="229"/>
      <c r="I952" s="229"/>
      <c r="J952" s="228">
        <f t="shared" si="206"/>
        <v>0</v>
      </c>
      <c r="K952" s="229"/>
      <c r="L952" s="229"/>
    </row>
    <row r="953" spans="1:12" ht="29.25" hidden="1" customHeight="1">
      <c r="A953" s="225" t="s">
        <v>11</v>
      </c>
      <c r="B953" s="110" t="s">
        <v>404</v>
      </c>
      <c r="C953" s="295" t="s">
        <v>95</v>
      </c>
      <c r="D953" s="295" t="s">
        <v>110</v>
      </c>
      <c r="E953" s="223" t="s">
        <v>646</v>
      </c>
      <c r="F953" s="295" t="s">
        <v>101</v>
      </c>
      <c r="G953" s="295" t="s">
        <v>12</v>
      </c>
      <c r="H953" s="229"/>
      <c r="I953" s="229"/>
      <c r="J953" s="228">
        <f t="shared" si="206"/>
        <v>0</v>
      </c>
      <c r="K953" s="229"/>
      <c r="L953" s="229"/>
    </row>
    <row r="954" spans="1:12" ht="29.25" hidden="1" customHeight="1">
      <c r="A954" s="225" t="s">
        <v>637</v>
      </c>
      <c r="B954" s="110" t="s">
        <v>404</v>
      </c>
      <c r="C954" s="295" t="s">
        <v>95</v>
      </c>
      <c r="D954" s="295" t="s">
        <v>110</v>
      </c>
      <c r="E954" s="223" t="s">
        <v>648</v>
      </c>
      <c r="F954" s="295"/>
      <c r="G954" s="295"/>
      <c r="H954" s="229"/>
      <c r="I954" s="229"/>
      <c r="J954" s="228">
        <f t="shared" si="206"/>
        <v>0</v>
      </c>
      <c r="K954" s="229"/>
      <c r="L954" s="229"/>
    </row>
    <row r="955" spans="1:12" ht="29.25" hidden="1" customHeight="1">
      <c r="A955" s="225" t="s">
        <v>111</v>
      </c>
      <c r="B955" s="227" t="s">
        <v>404</v>
      </c>
      <c r="C955" s="295" t="s">
        <v>95</v>
      </c>
      <c r="D955" s="295" t="s">
        <v>110</v>
      </c>
      <c r="E955" s="223" t="s">
        <v>647</v>
      </c>
      <c r="F955" s="295" t="s">
        <v>99</v>
      </c>
      <c r="G955" s="295"/>
      <c r="H955" s="229"/>
      <c r="I955" s="229"/>
      <c r="J955" s="228">
        <f t="shared" si="206"/>
        <v>0</v>
      </c>
      <c r="K955" s="229"/>
      <c r="L955" s="229"/>
    </row>
    <row r="956" spans="1:12" ht="29.25" hidden="1" customHeight="1">
      <c r="A956" s="225" t="s">
        <v>100</v>
      </c>
      <c r="B956" s="227" t="s">
        <v>404</v>
      </c>
      <c r="C956" s="295" t="s">
        <v>95</v>
      </c>
      <c r="D956" s="295" t="s">
        <v>110</v>
      </c>
      <c r="E956" s="223" t="s">
        <v>647</v>
      </c>
      <c r="F956" s="295" t="s">
        <v>101</v>
      </c>
      <c r="G956" s="295"/>
      <c r="H956" s="229"/>
      <c r="I956" s="229"/>
      <c r="J956" s="228">
        <f t="shared" si="206"/>
        <v>0</v>
      </c>
      <c r="K956" s="229"/>
      <c r="L956" s="229"/>
    </row>
    <row r="957" spans="1:12" ht="29.25" hidden="1" customHeight="1">
      <c r="A957" s="225" t="s">
        <v>9</v>
      </c>
      <c r="B957" s="227" t="s">
        <v>404</v>
      </c>
      <c r="C957" s="295" t="s">
        <v>95</v>
      </c>
      <c r="D957" s="295" t="s">
        <v>110</v>
      </c>
      <c r="E957" s="223" t="s">
        <v>647</v>
      </c>
      <c r="F957" s="295" t="s">
        <v>101</v>
      </c>
      <c r="G957" s="295" t="s">
        <v>10</v>
      </c>
      <c r="H957" s="229"/>
      <c r="I957" s="229"/>
      <c r="J957" s="228">
        <f t="shared" si="206"/>
        <v>0</v>
      </c>
      <c r="K957" s="229"/>
      <c r="L957" s="229"/>
    </row>
    <row r="958" spans="1:12" ht="29.25" hidden="1" customHeight="1">
      <c r="A958" s="225" t="s">
        <v>11</v>
      </c>
      <c r="B958" s="227" t="s">
        <v>404</v>
      </c>
      <c r="C958" s="295" t="s">
        <v>95</v>
      </c>
      <c r="D958" s="295" t="s">
        <v>110</v>
      </c>
      <c r="E958" s="223" t="s">
        <v>647</v>
      </c>
      <c r="F958" s="295" t="s">
        <v>101</v>
      </c>
      <c r="G958" s="295" t="s">
        <v>12</v>
      </c>
      <c r="H958" s="229"/>
      <c r="I958" s="229"/>
      <c r="J958" s="228">
        <f t="shared" si="206"/>
        <v>0</v>
      </c>
      <c r="K958" s="229"/>
      <c r="L958" s="229"/>
    </row>
    <row r="959" spans="1:12" ht="29.25" hidden="1" customHeight="1">
      <c r="A959" s="225" t="s">
        <v>628</v>
      </c>
      <c r="B959" s="227" t="s">
        <v>404</v>
      </c>
      <c r="C959" s="295" t="s">
        <v>95</v>
      </c>
      <c r="D959" s="295" t="s">
        <v>110</v>
      </c>
      <c r="E959" s="223" t="s">
        <v>647</v>
      </c>
      <c r="F959" s="295" t="s">
        <v>101</v>
      </c>
      <c r="G959" s="295" t="s">
        <v>197</v>
      </c>
      <c r="H959" s="229"/>
      <c r="I959" s="229"/>
      <c r="J959" s="228">
        <f t="shared" si="206"/>
        <v>0</v>
      </c>
      <c r="K959" s="229"/>
      <c r="L959" s="229"/>
    </row>
    <row r="960" spans="1:12" ht="38.25" hidden="1">
      <c r="A960" s="92" t="s">
        <v>724</v>
      </c>
      <c r="B960" s="123" t="s">
        <v>404</v>
      </c>
      <c r="C960" s="39" t="s">
        <v>95</v>
      </c>
      <c r="D960" s="39" t="s">
        <v>110</v>
      </c>
      <c r="E960" s="60" t="s">
        <v>958</v>
      </c>
      <c r="F960" s="39"/>
      <c r="G960" s="39"/>
      <c r="H960" s="229">
        <f>H961</f>
        <v>0</v>
      </c>
      <c r="I960" s="229"/>
      <c r="J960" s="228">
        <f t="shared" si="206"/>
        <v>0</v>
      </c>
      <c r="K960" s="229">
        <f t="shared" ref="K960:L962" si="208">K961</f>
        <v>0</v>
      </c>
      <c r="L960" s="229">
        <f t="shared" si="208"/>
        <v>0</v>
      </c>
    </row>
    <row r="961" spans="1:12" ht="29.25" hidden="1" customHeight="1">
      <c r="A961" s="224" t="s">
        <v>35</v>
      </c>
      <c r="B961" s="110" t="s">
        <v>404</v>
      </c>
      <c r="C961" s="295" t="s">
        <v>95</v>
      </c>
      <c r="D961" s="295" t="s">
        <v>110</v>
      </c>
      <c r="E961" s="60" t="s">
        <v>958</v>
      </c>
      <c r="F961" s="295" t="s">
        <v>27</v>
      </c>
      <c r="G961" s="39"/>
      <c r="H961" s="229">
        <f>H962</f>
        <v>0</v>
      </c>
      <c r="I961" s="229"/>
      <c r="J961" s="228">
        <f t="shared" si="206"/>
        <v>0</v>
      </c>
      <c r="K961" s="229">
        <f t="shared" si="208"/>
        <v>0</v>
      </c>
      <c r="L961" s="229">
        <f t="shared" si="208"/>
        <v>0</v>
      </c>
    </row>
    <row r="962" spans="1:12" ht="39" hidden="1" customHeight="1">
      <c r="A962" s="224" t="s">
        <v>28</v>
      </c>
      <c r="B962" s="110" t="s">
        <v>404</v>
      </c>
      <c r="C962" s="295" t="s">
        <v>95</v>
      </c>
      <c r="D962" s="295" t="s">
        <v>110</v>
      </c>
      <c r="E962" s="60" t="s">
        <v>958</v>
      </c>
      <c r="F962" s="295" t="s">
        <v>29</v>
      </c>
      <c r="G962" s="39"/>
      <c r="H962" s="229">
        <f>H963</f>
        <v>0</v>
      </c>
      <c r="I962" s="229"/>
      <c r="J962" s="228">
        <f t="shared" si="206"/>
        <v>0</v>
      </c>
      <c r="K962" s="229">
        <f t="shared" si="208"/>
        <v>0</v>
      </c>
      <c r="L962" s="229">
        <f t="shared" si="208"/>
        <v>0</v>
      </c>
    </row>
    <row r="963" spans="1:12" ht="18" hidden="1" customHeight="1">
      <c r="A963" s="224" t="s">
        <v>9</v>
      </c>
      <c r="B963" s="110" t="s">
        <v>404</v>
      </c>
      <c r="C963" s="295" t="s">
        <v>95</v>
      </c>
      <c r="D963" s="295" t="s">
        <v>110</v>
      </c>
      <c r="E963" s="60" t="s">
        <v>958</v>
      </c>
      <c r="F963" s="295" t="s">
        <v>29</v>
      </c>
      <c r="G963" s="295" t="s">
        <v>10</v>
      </c>
      <c r="H963" s="229"/>
      <c r="I963" s="229"/>
      <c r="J963" s="228">
        <f t="shared" si="206"/>
        <v>0</v>
      </c>
      <c r="K963" s="229"/>
      <c r="L963" s="120"/>
    </row>
    <row r="964" spans="1:12" ht="38.25" hidden="1">
      <c r="A964" s="68" t="s">
        <v>725</v>
      </c>
      <c r="B964" s="74" t="s">
        <v>404</v>
      </c>
      <c r="C964" s="295" t="s">
        <v>95</v>
      </c>
      <c r="D964" s="295" t="s">
        <v>110</v>
      </c>
      <c r="E964" s="223" t="s">
        <v>747</v>
      </c>
      <c r="F964" s="295"/>
      <c r="G964" s="39"/>
      <c r="H964" s="229">
        <f>H965</f>
        <v>0</v>
      </c>
      <c r="I964" s="229"/>
      <c r="J964" s="228">
        <f t="shared" si="206"/>
        <v>0</v>
      </c>
      <c r="K964" s="229">
        <f t="shared" ref="K964:L967" si="209">K965</f>
        <v>0</v>
      </c>
      <c r="L964" s="229">
        <f t="shared" si="209"/>
        <v>0</v>
      </c>
    </row>
    <row r="965" spans="1:12" ht="24.75" hidden="1" customHeight="1">
      <c r="A965" s="225" t="s">
        <v>294</v>
      </c>
      <c r="B965" s="227" t="s">
        <v>404</v>
      </c>
      <c r="C965" s="39" t="s">
        <v>95</v>
      </c>
      <c r="D965" s="39" t="s">
        <v>110</v>
      </c>
      <c r="E965" s="223" t="s">
        <v>747</v>
      </c>
      <c r="F965" s="39"/>
      <c r="G965" s="39"/>
      <c r="H965" s="229">
        <f>H966</f>
        <v>0</v>
      </c>
      <c r="I965" s="229"/>
      <c r="J965" s="228">
        <f t="shared" si="206"/>
        <v>0</v>
      </c>
      <c r="K965" s="229">
        <f t="shared" si="209"/>
        <v>0</v>
      </c>
      <c r="L965" s="229">
        <f t="shared" si="209"/>
        <v>0</v>
      </c>
    </row>
    <row r="966" spans="1:12" ht="39.75" hidden="1" customHeight="1">
      <c r="A966" s="225" t="s">
        <v>111</v>
      </c>
      <c r="B966" s="227" t="s">
        <v>404</v>
      </c>
      <c r="C966" s="295" t="s">
        <v>95</v>
      </c>
      <c r="D966" s="295" t="s">
        <v>110</v>
      </c>
      <c r="E966" s="223" t="s">
        <v>747</v>
      </c>
      <c r="F966" s="295" t="s">
        <v>99</v>
      </c>
      <c r="G966" s="295"/>
      <c r="H966" s="229">
        <f>H967</f>
        <v>0</v>
      </c>
      <c r="I966" s="229"/>
      <c r="J966" s="228">
        <f t="shared" si="206"/>
        <v>0</v>
      </c>
      <c r="K966" s="229">
        <f t="shared" si="209"/>
        <v>0</v>
      </c>
      <c r="L966" s="229">
        <f t="shared" si="209"/>
        <v>0</v>
      </c>
    </row>
    <row r="967" spans="1:12" ht="12.75" hidden="1" customHeight="1">
      <c r="A967" s="225" t="s">
        <v>100</v>
      </c>
      <c r="B967" s="227" t="s">
        <v>404</v>
      </c>
      <c r="C967" s="295" t="s">
        <v>95</v>
      </c>
      <c r="D967" s="295" t="s">
        <v>110</v>
      </c>
      <c r="E967" s="223" t="s">
        <v>747</v>
      </c>
      <c r="F967" s="295" t="s">
        <v>101</v>
      </c>
      <c r="G967" s="295"/>
      <c r="H967" s="229">
        <f>H968</f>
        <v>0</v>
      </c>
      <c r="I967" s="229"/>
      <c r="J967" s="228">
        <f t="shared" si="206"/>
        <v>0</v>
      </c>
      <c r="K967" s="229">
        <f t="shared" si="209"/>
        <v>0</v>
      </c>
      <c r="L967" s="229">
        <f t="shared" si="209"/>
        <v>0</v>
      </c>
    </row>
    <row r="968" spans="1:12" ht="14.25" hidden="1" customHeight="1">
      <c r="A968" s="225" t="s">
        <v>9</v>
      </c>
      <c r="B968" s="227" t="s">
        <v>404</v>
      </c>
      <c r="C968" s="295" t="s">
        <v>95</v>
      </c>
      <c r="D968" s="295" t="s">
        <v>110</v>
      </c>
      <c r="E968" s="223" t="s">
        <v>747</v>
      </c>
      <c r="F968" s="295" t="s">
        <v>101</v>
      </c>
      <c r="G968" s="295" t="s">
        <v>10</v>
      </c>
      <c r="H968" s="229"/>
      <c r="I968" s="229"/>
      <c r="J968" s="228">
        <f t="shared" si="206"/>
        <v>0</v>
      </c>
      <c r="K968" s="229"/>
      <c r="L968" s="229"/>
    </row>
    <row r="969" spans="1:12" ht="24" hidden="1" customHeight="1">
      <c r="A969" s="225" t="s">
        <v>634</v>
      </c>
      <c r="B969" s="78" t="s">
        <v>404</v>
      </c>
      <c r="C969" s="295" t="s">
        <v>95</v>
      </c>
      <c r="D969" s="295" t="s">
        <v>110</v>
      </c>
      <c r="E969" s="223" t="s">
        <v>955</v>
      </c>
      <c r="F969" s="295"/>
      <c r="G969" s="295"/>
      <c r="H969" s="229">
        <f>H970</f>
        <v>0</v>
      </c>
      <c r="I969" s="229"/>
      <c r="J969" s="228">
        <f t="shared" si="206"/>
        <v>0</v>
      </c>
      <c r="K969" s="229">
        <f t="shared" ref="K969:L971" si="210">K970</f>
        <v>0</v>
      </c>
      <c r="L969" s="229">
        <f t="shared" si="210"/>
        <v>0</v>
      </c>
    </row>
    <row r="970" spans="1:12" ht="36.75" hidden="1" customHeight="1">
      <c r="A970" s="225" t="s">
        <v>907</v>
      </c>
      <c r="B970" s="78" t="s">
        <v>404</v>
      </c>
      <c r="C970" s="295" t="s">
        <v>95</v>
      </c>
      <c r="D970" s="295" t="s">
        <v>110</v>
      </c>
      <c r="E970" s="223" t="s">
        <v>955</v>
      </c>
      <c r="F970" s="295" t="s">
        <v>99</v>
      </c>
      <c r="G970" s="295"/>
      <c r="H970" s="229">
        <f>H971</f>
        <v>0</v>
      </c>
      <c r="I970" s="229"/>
      <c r="J970" s="228">
        <f t="shared" si="206"/>
        <v>0</v>
      </c>
      <c r="K970" s="229">
        <f t="shared" si="210"/>
        <v>0</v>
      </c>
      <c r="L970" s="229">
        <f t="shared" si="210"/>
        <v>0</v>
      </c>
    </row>
    <row r="971" spans="1:12" ht="15.75" hidden="1" customHeight="1">
      <c r="A971" s="225" t="s">
        <v>100</v>
      </c>
      <c r="B971" s="78" t="s">
        <v>404</v>
      </c>
      <c r="C971" s="295" t="s">
        <v>95</v>
      </c>
      <c r="D971" s="295" t="s">
        <v>110</v>
      </c>
      <c r="E971" s="223" t="s">
        <v>955</v>
      </c>
      <c r="F971" s="295" t="s">
        <v>101</v>
      </c>
      <c r="G971" s="295"/>
      <c r="H971" s="229">
        <f>H972</f>
        <v>0</v>
      </c>
      <c r="I971" s="229"/>
      <c r="J971" s="228">
        <f t="shared" si="206"/>
        <v>0</v>
      </c>
      <c r="K971" s="229">
        <f t="shared" si="210"/>
        <v>0</v>
      </c>
      <c r="L971" s="229">
        <f t="shared" si="210"/>
        <v>0</v>
      </c>
    </row>
    <row r="972" spans="1:12" ht="12" hidden="1" customHeight="1">
      <c r="A972" s="225" t="s">
        <v>9</v>
      </c>
      <c r="B972" s="78" t="s">
        <v>404</v>
      </c>
      <c r="C972" s="295" t="s">
        <v>95</v>
      </c>
      <c r="D972" s="295" t="s">
        <v>110</v>
      </c>
      <c r="E972" s="223" t="s">
        <v>955</v>
      </c>
      <c r="F972" s="295" t="s">
        <v>101</v>
      </c>
      <c r="G972" s="295" t="s">
        <v>10</v>
      </c>
      <c r="H972" s="229"/>
      <c r="I972" s="229"/>
      <c r="J972" s="228">
        <f t="shared" si="206"/>
        <v>0</v>
      </c>
      <c r="K972" s="229"/>
      <c r="L972" s="229"/>
    </row>
    <row r="973" spans="1:12" ht="14.25" hidden="1" customHeight="1">
      <c r="A973" s="225" t="s">
        <v>633</v>
      </c>
      <c r="B973" s="78" t="s">
        <v>404</v>
      </c>
      <c r="C973" s="295" t="s">
        <v>95</v>
      </c>
      <c r="D973" s="295" t="s">
        <v>110</v>
      </c>
      <c r="E973" s="223" t="s">
        <v>956</v>
      </c>
      <c r="F973" s="295"/>
      <c r="G973" s="295"/>
      <c r="H973" s="229">
        <f t="shared" ref="H973:L975" si="211">H974</f>
        <v>0</v>
      </c>
      <c r="I973" s="229"/>
      <c r="J973" s="228">
        <f t="shared" si="206"/>
        <v>0</v>
      </c>
      <c r="K973" s="229">
        <f t="shared" si="211"/>
        <v>0</v>
      </c>
      <c r="L973" s="229">
        <f t="shared" si="211"/>
        <v>0</v>
      </c>
    </row>
    <row r="974" spans="1:12" ht="34.5" hidden="1" customHeight="1">
      <c r="A974" s="225" t="s">
        <v>907</v>
      </c>
      <c r="B974" s="78" t="s">
        <v>404</v>
      </c>
      <c r="C974" s="295" t="s">
        <v>95</v>
      </c>
      <c r="D974" s="295" t="s">
        <v>110</v>
      </c>
      <c r="E974" s="223" t="s">
        <v>956</v>
      </c>
      <c r="F974" s="295" t="s">
        <v>99</v>
      </c>
      <c r="G974" s="295"/>
      <c r="H974" s="229">
        <f t="shared" si="211"/>
        <v>0</v>
      </c>
      <c r="I974" s="229"/>
      <c r="J974" s="228">
        <f t="shared" si="206"/>
        <v>0</v>
      </c>
      <c r="K974" s="229">
        <f t="shared" si="211"/>
        <v>0</v>
      </c>
      <c r="L974" s="229">
        <f t="shared" si="211"/>
        <v>0</v>
      </c>
    </row>
    <row r="975" spans="1:12" ht="15" hidden="1" customHeight="1">
      <c r="A975" s="225" t="s">
        <v>100</v>
      </c>
      <c r="B975" s="78" t="s">
        <v>404</v>
      </c>
      <c r="C975" s="295" t="s">
        <v>95</v>
      </c>
      <c r="D975" s="295" t="s">
        <v>110</v>
      </c>
      <c r="E975" s="223" t="s">
        <v>956</v>
      </c>
      <c r="F975" s="295" t="s">
        <v>101</v>
      </c>
      <c r="G975" s="295"/>
      <c r="H975" s="229">
        <f t="shared" si="211"/>
        <v>0</v>
      </c>
      <c r="I975" s="229"/>
      <c r="J975" s="228">
        <f t="shared" si="206"/>
        <v>0</v>
      </c>
      <c r="K975" s="229">
        <f t="shared" si="211"/>
        <v>0</v>
      </c>
      <c r="L975" s="229">
        <f t="shared" si="211"/>
        <v>0</v>
      </c>
    </row>
    <row r="976" spans="1:12" ht="15.75" hidden="1" customHeight="1">
      <c r="A976" s="225" t="s">
        <v>9</v>
      </c>
      <c r="B976" s="78" t="s">
        <v>404</v>
      </c>
      <c r="C976" s="295" t="s">
        <v>95</v>
      </c>
      <c r="D976" s="295" t="s">
        <v>110</v>
      </c>
      <c r="E976" s="223" t="s">
        <v>956</v>
      </c>
      <c r="F976" s="295" t="s">
        <v>101</v>
      </c>
      <c r="G976" s="295" t="s">
        <v>10</v>
      </c>
      <c r="H976" s="229"/>
      <c r="I976" s="229"/>
      <c r="J976" s="228">
        <f t="shared" si="206"/>
        <v>0</v>
      </c>
      <c r="K976" s="229"/>
      <c r="L976" s="229"/>
    </row>
    <row r="977" spans="1:12" ht="41.25" hidden="1" customHeight="1">
      <c r="A977" s="64" t="s">
        <v>731</v>
      </c>
      <c r="B977" s="227" t="s">
        <v>404</v>
      </c>
      <c r="C977" s="39" t="s">
        <v>95</v>
      </c>
      <c r="D977" s="39" t="s">
        <v>110</v>
      </c>
      <c r="E977" s="223" t="s">
        <v>957</v>
      </c>
      <c r="F977" s="39" t="s">
        <v>38</v>
      </c>
      <c r="G977" s="39"/>
      <c r="H977" s="229">
        <f t="shared" ref="H977:L979" si="212">H978</f>
        <v>0</v>
      </c>
      <c r="I977" s="229"/>
      <c r="J977" s="228">
        <f t="shared" si="206"/>
        <v>0</v>
      </c>
      <c r="K977" s="229">
        <f t="shared" si="212"/>
        <v>0</v>
      </c>
      <c r="L977" s="229">
        <f t="shared" si="212"/>
        <v>0</v>
      </c>
    </row>
    <row r="978" spans="1:12" ht="38.25" hidden="1" customHeight="1">
      <c r="A978" s="64" t="s">
        <v>111</v>
      </c>
      <c r="B978" s="227" t="s">
        <v>404</v>
      </c>
      <c r="C978" s="295" t="s">
        <v>95</v>
      </c>
      <c r="D978" s="295" t="s">
        <v>110</v>
      </c>
      <c r="E978" s="223" t="s">
        <v>957</v>
      </c>
      <c r="F978" s="295" t="s">
        <v>99</v>
      </c>
      <c r="G978" s="295"/>
      <c r="H978" s="229">
        <f t="shared" si="212"/>
        <v>0</v>
      </c>
      <c r="I978" s="229"/>
      <c r="J978" s="228">
        <f t="shared" si="206"/>
        <v>0</v>
      </c>
      <c r="K978" s="229">
        <f t="shared" si="212"/>
        <v>0</v>
      </c>
      <c r="L978" s="229">
        <f t="shared" si="212"/>
        <v>0</v>
      </c>
    </row>
    <row r="979" spans="1:12" ht="17.25" hidden="1" customHeight="1">
      <c r="A979" s="64" t="s">
        <v>100</v>
      </c>
      <c r="B979" s="227" t="s">
        <v>404</v>
      </c>
      <c r="C979" s="295" t="s">
        <v>95</v>
      </c>
      <c r="D979" s="295" t="s">
        <v>110</v>
      </c>
      <c r="E979" s="223" t="s">
        <v>957</v>
      </c>
      <c r="F979" s="295" t="s">
        <v>101</v>
      </c>
      <c r="G979" s="295"/>
      <c r="H979" s="229">
        <f t="shared" si="212"/>
        <v>0</v>
      </c>
      <c r="I979" s="229"/>
      <c r="J979" s="228">
        <f t="shared" si="206"/>
        <v>0</v>
      </c>
      <c r="K979" s="229">
        <f t="shared" si="212"/>
        <v>0</v>
      </c>
      <c r="L979" s="229">
        <f t="shared" si="212"/>
        <v>0</v>
      </c>
    </row>
    <row r="980" spans="1:12" ht="13.5" hidden="1" customHeight="1">
      <c r="A980" s="64" t="s">
        <v>9</v>
      </c>
      <c r="B980" s="227" t="s">
        <v>404</v>
      </c>
      <c r="C980" s="295" t="s">
        <v>95</v>
      </c>
      <c r="D980" s="295" t="s">
        <v>110</v>
      </c>
      <c r="E980" s="223" t="s">
        <v>957</v>
      </c>
      <c r="F980" s="295" t="s">
        <v>101</v>
      </c>
      <c r="G980" s="295" t="s">
        <v>10</v>
      </c>
      <c r="H980" s="229"/>
      <c r="I980" s="229"/>
      <c r="J980" s="228">
        <f t="shared" si="206"/>
        <v>0</v>
      </c>
      <c r="K980" s="229"/>
      <c r="L980" s="229"/>
    </row>
    <row r="981" spans="1:12" ht="51" hidden="1">
      <c r="A981" s="64" t="s">
        <v>937</v>
      </c>
      <c r="B981" s="227" t="s">
        <v>404</v>
      </c>
      <c r="C981" s="295" t="s">
        <v>95</v>
      </c>
      <c r="D981" s="295" t="s">
        <v>110</v>
      </c>
      <c r="E981" s="223" t="s">
        <v>959</v>
      </c>
      <c r="F981" s="295"/>
      <c r="G981" s="295"/>
      <c r="H981" s="229">
        <f t="shared" ref="H981:L983" si="213">H982</f>
        <v>0</v>
      </c>
      <c r="I981" s="229"/>
      <c r="J981" s="228">
        <f t="shared" si="206"/>
        <v>0</v>
      </c>
      <c r="K981" s="229">
        <f t="shared" si="213"/>
        <v>0</v>
      </c>
      <c r="L981" s="229">
        <f t="shared" si="213"/>
        <v>0</v>
      </c>
    </row>
    <row r="982" spans="1:12" ht="42" hidden="1" customHeight="1">
      <c r="A982" s="64" t="s">
        <v>111</v>
      </c>
      <c r="B982" s="227" t="s">
        <v>404</v>
      </c>
      <c r="C982" s="295" t="s">
        <v>95</v>
      </c>
      <c r="D982" s="295" t="s">
        <v>110</v>
      </c>
      <c r="E982" s="223" t="s">
        <v>959</v>
      </c>
      <c r="F982" s="295" t="s">
        <v>99</v>
      </c>
      <c r="G982" s="295"/>
      <c r="H982" s="229">
        <f t="shared" si="213"/>
        <v>0</v>
      </c>
      <c r="I982" s="229"/>
      <c r="J982" s="228">
        <f t="shared" si="206"/>
        <v>0</v>
      </c>
      <c r="K982" s="229">
        <f t="shared" si="213"/>
        <v>0</v>
      </c>
      <c r="L982" s="229">
        <f t="shared" si="213"/>
        <v>0</v>
      </c>
    </row>
    <row r="983" spans="1:12" ht="14.25" hidden="1" customHeight="1">
      <c r="A983" s="64" t="s">
        <v>100</v>
      </c>
      <c r="B983" s="227" t="s">
        <v>404</v>
      </c>
      <c r="C983" s="295" t="s">
        <v>95</v>
      </c>
      <c r="D983" s="295" t="s">
        <v>110</v>
      </c>
      <c r="E983" s="223" t="s">
        <v>959</v>
      </c>
      <c r="F983" s="295" t="s">
        <v>101</v>
      </c>
      <c r="G983" s="295"/>
      <c r="H983" s="229">
        <f t="shared" si="213"/>
        <v>0</v>
      </c>
      <c r="I983" s="229"/>
      <c r="J983" s="228">
        <f t="shared" si="206"/>
        <v>0</v>
      </c>
      <c r="K983" s="229">
        <f t="shared" si="213"/>
        <v>0</v>
      </c>
      <c r="L983" s="229">
        <f t="shared" si="213"/>
        <v>0</v>
      </c>
    </row>
    <row r="984" spans="1:12" ht="17.25" hidden="1" customHeight="1">
      <c r="A984" s="64" t="s">
        <v>9</v>
      </c>
      <c r="B984" s="227" t="s">
        <v>404</v>
      </c>
      <c r="C984" s="295" t="s">
        <v>95</v>
      </c>
      <c r="D984" s="295" t="s">
        <v>110</v>
      </c>
      <c r="E984" s="223" t="s">
        <v>959</v>
      </c>
      <c r="F984" s="295" t="s">
        <v>101</v>
      </c>
      <c r="G984" s="295" t="s">
        <v>10</v>
      </c>
      <c r="H984" s="229"/>
      <c r="I984" s="229"/>
      <c r="J984" s="228">
        <f t="shared" si="206"/>
        <v>0</v>
      </c>
      <c r="K984" s="229"/>
      <c r="L984" s="229"/>
    </row>
    <row r="985" spans="1:12" ht="29.25" hidden="1" customHeight="1">
      <c r="A985" s="268" t="s">
        <v>870</v>
      </c>
      <c r="B985" s="227" t="s">
        <v>404</v>
      </c>
      <c r="C985" s="295" t="s">
        <v>95</v>
      </c>
      <c r="D985" s="295" t="s">
        <v>110</v>
      </c>
      <c r="E985" s="223" t="s">
        <v>960</v>
      </c>
      <c r="F985" s="295"/>
      <c r="G985" s="295"/>
      <c r="H985" s="229">
        <f t="shared" ref="H985:L987" si="214">H986</f>
        <v>0</v>
      </c>
      <c r="I985" s="229"/>
      <c r="J985" s="228">
        <f t="shared" si="206"/>
        <v>0</v>
      </c>
      <c r="K985" s="229">
        <f t="shared" si="214"/>
        <v>0</v>
      </c>
      <c r="L985" s="229">
        <f t="shared" si="214"/>
        <v>0</v>
      </c>
    </row>
    <row r="986" spans="1:12" ht="40.5" hidden="1" customHeight="1">
      <c r="A986" s="64" t="s">
        <v>111</v>
      </c>
      <c r="B986" s="227" t="s">
        <v>404</v>
      </c>
      <c r="C986" s="295" t="s">
        <v>95</v>
      </c>
      <c r="D986" s="295" t="s">
        <v>110</v>
      </c>
      <c r="E986" s="223" t="s">
        <v>960</v>
      </c>
      <c r="F986" s="295" t="s">
        <v>99</v>
      </c>
      <c r="G986" s="295"/>
      <c r="H986" s="229">
        <f t="shared" si="214"/>
        <v>0</v>
      </c>
      <c r="I986" s="229"/>
      <c r="J986" s="228">
        <f t="shared" si="206"/>
        <v>0</v>
      </c>
      <c r="K986" s="229">
        <f t="shared" si="214"/>
        <v>0</v>
      </c>
      <c r="L986" s="229">
        <f t="shared" si="214"/>
        <v>0</v>
      </c>
    </row>
    <row r="987" spans="1:12" ht="15.75" hidden="1" customHeight="1">
      <c r="A987" s="64" t="s">
        <v>100</v>
      </c>
      <c r="B987" s="227" t="s">
        <v>404</v>
      </c>
      <c r="C987" s="295" t="s">
        <v>95</v>
      </c>
      <c r="D987" s="295" t="s">
        <v>110</v>
      </c>
      <c r="E987" s="223" t="s">
        <v>960</v>
      </c>
      <c r="F987" s="295" t="s">
        <v>101</v>
      </c>
      <c r="G987" s="295"/>
      <c r="H987" s="229">
        <f t="shared" si="214"/>
        <v>0</v>
      </c>
      <c r="I987" s="229"/>
      <c r="J987" s="228">
        <f t="shared" si="206"/>
        <v>0</v>
      </c>
      <c r="K987" s="229">
        <f t="shared" si="214"/>
        <v>0</v>
      </c>
      <c r="L987" s="229">
        <f t="shared" si="214"/>
        <v>0</v>
      </c>
    </row>
    <row r="988" spans="1:12" ht="15.75" hidden="1" customHeight="1">
      <c r="A988" s="64" t="s">
        <v>9</v>
      </c>
      <c r="B988" s="227" t="s">
        <v>404</v>
      </c>
      <c r="C988" s="295" t="s">
        <v>95</v>
      </c>
      <c r="D988" s="295" t="s">
        <v>110</v>
      </c>
      <c r="E988" s="223" t="s">
        <v>960</v>
      </c>
      <c r="F988" s="295" t="s">
        <v>101</v>
      </c>
      <c r="G988" s="295" t="s">
        <v>10</v>
      </c>
      <c r="H988" s="229"/>
      <c r="I988" s="229"/>
      <c r="J988" s="228">
        <f t="shared" si="206"/>
        <v>0</v>
      </c>
      <c r="K988" s="229"/>
      <c r="L988" s="229"/>
    </row>
    <row r="989" spans="1:12" ht="25.5" hidden="1" customHeight="1">
      <c r="A989" s="64" t="s">
        <v>499</v>
      </c>
      <c r="B989" s="227" t="s">
        <v>404</v>
      </c>
      <c r="C989" s="39" t="s">
        <v>95</v>
      </c>
      <c r="D989" s="39" t="s">
        <v>110</v>
      </c>
      <c r="E989" s="223" t="s">
        <v>961</v>
      </c>
      <c r="F989" s="39" t="s">
        <v>38</v>
      </c>
      <c r="G989" s="39"/>
      <c r="H989" s="229">
        <f t="shared" ref="H989:L991" si="215">H990</f>
        <v>0</v>
      </c>
      <c r="I989" s="229"/>
      <c r="J989" s="228">
        <f t="shared" si="206"/>
        <v>0</v>
      </c>
      <c r="K989" s="229">
        <f t="shared" si="215"/>
        <v>0</v>
      </c>
      <c r="L989" s="229">
        <f t="shared" si="215"/>
        <v>0</v>
      </c>
    </row>
    <row r="990" spans="1:12" ht="37.5" hidden="1" customHeight="1">
      <c r="A990" s="64" t="s">
        <v>111</v>
      </c>
      <c r="B990" s="227" t="s">
        <v>404</v>
      </c>
      <c r="C990" s="295" t="s">
        <v>95</v>
      </c>
      <c r="D990" s="295" t="s">
        <v>110</v>
      </c>
      <c r="E990" s="223" t="s">
        <v>961</v>
      </c>
      <c r="F990" s="295" t="s">
        <v>99</v>
      </c>
      <c r="G990" s="295"/>
      <c r="H990" s="229">
        <f t="shared" si="215"/>
        <v>0</v>
      </c>
      <c r="I990" s="229"/>
      <c r="J990" s="228">
        <f t="shared" si="206"/>
        <v>0</v>
      </c>
      <c r="K990" s="229">
        <f t="shared" si="215"/>
        <v>0</v>
      </c>
      <c r="L990" s="229">
        <f t="shared" si="215"/>
        <v>0</v>
      </c>
    </row>
    <row r="991" spans="1:12" ht="15" hidden="1" customHeight="1">
      <c r="A991" s="64" t="s">
        <v>100</v>
      </c>
      <c r="B991" s="227" t="s">
        <v>404</v>
      </c>
      <c r="C991" s="295" t="s">
        <v>95</v>
      </c>
      <c r="D991" s="295" t="s">
        <v>110</v>
      </c>
      <c r="E991" s="223" t="s">
        <v>961</v>
      </c>
      <c r="F991" s="295" t="s">
        <v>101</v>
      </c>
      <c r="G991" s="295"/>
      <c r="H991" s="229">
        <f t="shared" si="215"/>
        <v>0</v>
      </c>
      <c r="I991" s="229"/>
      <c r="J991" s="228">
        <f t="shared" si="206"/>
        <v>0</v>
      </c>
      <c r="K991" s="229">
        <f t="shared" si="215"/>
        <v>0</v>
      </c>
      <c r="L991" s="229">
        <f t="shared" si="215"/>
        <v>0</v>
      </c>
    </row>
    <row r="992" spans="1:12" ht="14.25" hidden="1" customHeight="1">
      <c r="A992" s="64" t="s">
        <v>9</v>
      </c>
      <c r="B992" s="227" t="s">
        <v>404</v>
      </c>
      <c r="C992" s="295" t="s">
        <v>95</v>
      </c>
      <c r="D992" s="295" t="s">
        <v>110</v>
      </c>
      <c r="E992" s="223" t="s">
        <v>961</v>
      </c>
      <c r="F992" s="295" t="s">
        <v>101</v>
      </c>
      <c r="G992" s="295" t="s">
        <v>10</v>
      </c>
      <c r="H992" s="229"/>
      <c r="I992" s="229"/>
      <c r="J992" s="228">
        <f t="shared" si="206"/>
        <v>0</v>
      </c>
      <c r="K992" s="229"/>
      <c r="L992" s="229"/>
    </row>
    <row r="993" spans="1:12" ht="93" hidden="1" customHeight="1">
      <c r="A993" s="68" t="s">
        <v>299</v>
      </c>
      <c r="B993" s="74" t="s">
        <v>404</v>
      </c>
      <c r="C993" s="295" t="s">
        <v>95</v>
      </c>
      <c r="D993" s="295" t="s">
        <v>110</v>
      </c>
      <c r="E993" s="223" t="s">
        <v>954</v>
      </c>
      <c r="F993" s="295" t="s">
        <v>38</v>
      </c>
      <c r="G993" s="295"/>
      <c r="H993" s="229">
        <f>H994</f>
        <v>0</v>
      </c>
      <c r="I993" s="229"/>
      <c r="J993" s="228">
        <f t="shared" si="206"/>
        <v>0</v>
      </c>
      <c r="K993" s="229">
        <f t="shared" ref="K993:L995" si="216">K994</f>
        <v>0</v>
      </c>
      <c r="L993" s="229">
        <f t="shared" si="216"/>
        <v>0</v>
      </c>
    </row>
    <row r="994" spans="1:12" ht="38.25" hidden="1">
      <c r="A994" s="225" t="s">
        <v>907</v>
      </c>
      <c r="B994" s="227" t="s">
        <v>404</v>
      </c>
      <c r="C994" s="295" t="s">
        <v>95</v>
      </c>
      <c r="D994" s="295" t="s">
        <v>110</v>
      </c>
      <c r="E994" s="223" t="s">
        <v>954</v>
      </c>
      <c r="F994" s="295" t="s">
        <v>99</v>
      </c>
      <c r="G994" s="295"/>
      <c r="H994" s="229">
        <f>H995</f>
        <v>0</v>
      </c>
      <c r="I994" s="229"/>
      <c r="J994" s="228">
        <f t="shared" si="206"/>
        <v>0</v>
      </c>
      <c r="K994" s="229">
        <f t="shared" si="216"/>
        <v>0</v>
      </c>
      <c r="L994" s="229">
        <f t="shared" si="216"/>
        <v>0</v>
      </c>
    </row>
    <row r="995" spans="1:12" ht="15.75" hidden="1" customHeight="1">
      <c r="A995" s="225" t="s">
        <v>100</v>
      </c>
      <c r="B995" s="227" t="s">
        <v>404</v>
      </c>
      <c r="C995" s="295" t="s">
        <v>95</v>
      </c>
      <c r="D995" s="295" t="s">
        <v>110</v>
      </c>
      <c r="E995" s="223" t="s">
        <v>954</v>
      </c>
      <c r="F995" s="295" t="s">
        <v>101</v>
      </c>
      <c r="G995" s="295"/>
      <c r="H995" s="229">
        <f>H996</f>
        <v>0</v>
      </c>
      <c r="I995" s="229"/>
      <c r="J995" s="228">
        <f t="shared" si="206"/>
        <v>0</v>
      </c>
      <c r="K995" s="229">
        <f t="shared" si="216"/>
        <v>0</v>
      </c>
      <c r="L995" s="229">
        <f t="shared" si="216"/>
        <v>0</v>
      </c>
    </row>
    <row r="996" spans="1:12" ht="17.25" hidden="1" customHeight="1">
      <c r="A996" s="225" t="s">
        <v>11</v>
      </c>
      <c r="B996" s="227" t="s">
        <v>404</v>
      </c>
      <c r="C996" s="295" t="s">
        <v>95</v>
      </c>
      <c r="D996" s="295" t="s">
        <v>110</v>
      </c>
      <c r="E996" s="223" t="s">
        <v>954</v>
      </c>
      <c r="F996" s="295" t="s">
        <v>101</v>
      </c>
      <c r="G996" s="295" t="s">
        <v>12</v>
      </c>
      <c r="H996" s="229"/>
      <c r="I996" s="229"/>
      <c r="J996" s="228">
        <f t="shared" si="206"/>
        <v>0</v>
      </c>
      <c r="K996" s="229"/>
      <c r="L996" s="229"/>
    </row>
    <row r="997" spans="1:12" ht="60" hidden="1" customHeight="1">
      <c r="A997" s="64" t="s">
        <v>1000</v>
      </c>
      <c r="B997" s="227" t="s">
        <v>404</v>
      </c>
      <c r="C997" s="295" t="s">
        <v>95</v>
      </c>
      <c r="D997" s="295" t="s">
        <v>110</v>
      </c>
      <c r="E997" s="223" t="s">
        <v>1027</v>
      </c>
      <c r="F997" s="295"/>
      <c r="G997" s="295"/>
      <c r="H997" s="229">
        <f t="shared" ref="H997:L998" si="217">H998</f>
        <v>0</v>
      </c>
      <c r="I997" s="229"/>
      <c r="J997" s="228">
        <f t="shared" si="206"/>
        <v>0</v>
      </c>
      <c r="K997" s="229">
        <f t="shared" si="217"/>
        <v>0</v>
      </c>
      <c r="L997" s="229">
        <f t="shared" si="217"/>
        <v>0</v>
      </c>
    </row>
    <row r="998" spans="1:12" ht="38.25" hidden="1">
      <c r="A998" s="225" t="s">
        <v>907</v>
      </c>
      <c r="B998" s="227" t="s">
        <v>404</v>
      </c>
      <c r="C998" s="295" t="s">
        <v>95</v>
      </c>
      <c r="D998" s="295" t="s">
        <v>110</v>
      </c>
      <c r="E998" s="223" t="s">
        <v>1027</v>
      </c>
      <c r="F998" s="295" t="s">
        <v>99</v>
      </c>
      <c r="G998" s="295"/>
      <c r="H998" s="229">
        <f t="shared" si="217"/>
        <v>0</v>
      </c>
      <c r="I998" s="229"/>
      <c r="J998" s="228">
        <f t="shared" ref="J998:J1061" si="218">H998+I998</f>
        <v>0</v>
      </c>
      <c r="K998" s="229">
        <f t="shared" si="217"/>
        <v>0</v>
      </c>
      <c r="L998" s="229">
        <f t="shared" si="217"/>
        <v>0</v>
      </c>
    </row>
    <row r="999" spans="1:12" ht="17.25" hidden="1" customHeight="1">
      <c r="A999" s="225" t="s">
        <v>100</v>
      </c>
      <c r="B999" s="227" t="s">
        <v>404</v>
      </c>
      <c r="C999" s="295" t="s">
        <v>95</v>
      </c>
      <c r="D999" s="295" t="s">
        <v>110</v>
      </c>
      <c r="E999" s="223" t="s">
        <v>1027</v>
      </c>
      <c r="F999" s="295" t="s">
        <v>101</v>
      </c>
      <c r="G999" s="295"/>
      <c r="H999" s="229">
        <f>H1000+H1001</f>
        <v>0</v>
      </c>
      <c r="I999" s="229"/>
      <c r="J999" s="228">
        <f t="shared" si="218"/>
        <v>0</v>
      </c>
      <c r="K999" s="229">
        <f>K1000+K1001</f>
        <v>0</v>
      </c>
      <c r="L999" s="229">
        <f>L1000+L1001</f>
        <v>0</v>
      </c>
    </row>
    <row r="1000" spans="1:12" ht="17.25" hidden="1" customHeight="1">
      <c r="A1000" s="225" t="s">
        <v>11</v>
      </c>
      <c r="B1000" s="227" t="s">
        <v>404</v>
      </c>
      <c r="C1000" s="295" t="s">
        <v>95</v>
      </c>
      <c r="D1000" s="295" t="s">
        <v>110</v>
      </c>
      <c r="E1000" s="223" t="s">
        <v>1027</v>
      </c>
      <c r="F1000" s="295" t="s">
        <v>101</v>
      </c>
      <c r="G1000" s="295" t="s">
        <v>12</v>
      </c>
      <c r="H1000" s="229"/>
      <c r="I1000" s="229"/>
      <c r="J1000" s="228">
        <f t="shared" si="218"/>
        <v>0</v>
      </c>
      <c r="K1000" s="120"/>
      <c r="L1000" s="120"/>
    </row>
    <row r="1001" spans="1:12" ht="17.25" hidden="1" customHeight="1">
      <c r="A1001" s="225" t="s">
        <v>628</v>
      </c>
      <c r="B1001" s="227" t="s">
        <v>404</v>
      </c>
      <c r="C1001" s="295" t="s">
        <v>95</v>
      </c>
      <c r="D1001" s="295" t="s">
        <v>110</v>
      </c>
      <c r="E1001" s="223" t="s">
        <v>1027</v>
      </c>
      <c r="F1001" s="295" t="s">
        <v>101</v>
      </c>
      <c r="G1001" s="295" t="s">
        <v>197</v>
      </c>
      <c r="H1001" s="229"/>
      <c r="I1001" s="229"/>
      <c r="J1001" s="228">
        <f t="shared" si="218"/>
        <v>0</v>
      </c>
      <c r="K1001" s="120"/>
      <c r="L1001" s="120"/>
    </row>
    <row r="1002" spans="1:12" ht="91.5" hidden="1" customHeight="1">
      <c r="A1002" s="68" t="s">
        <v>299</v>
      </c>
      <c r="B1002" s="74" t="s">
        <v>404</v>
      </c>
      <c r="C1002" s="295" t="s">
        <v>95</v>
      </c>
      <c r="D1002" s="295" t="s">
        <v>110</v>
      </c>
      <c r="E1002" s="223" t="s">
        <v>981</v>
      </c>
      <c r="F1002" s="295" t="s">
        <v>38</v>
      </c>
      <c r="G1002" s="295"/>
      <c r="H1002" s="229"/>
      <c r="I1002" s="229"/>
      <c r="J1002" s="228">
        <f t="shared" si="218"/>
        <v>0</v>
      </c>
      <c r="K1002" s="229">
        <f t="shared" ref="K1002:L1004" si="219">K1003</f>
        <v>0</v>
      </c>
      <c r="L1002" s="229">
        <f t="shared" si="219"/>
        <v>0</v>
      </c>
    </row>
    <row r="1003" spans="1:12" ht="42" hidden="1" customHeight="1">
      <c r="A1003" s="225" t="s">
        <v>907</v>
      </c>
      <c r="B1003" s="227" t="s">
        <v>404</v>
      </c>
      <c r="C1003" s="295" t="s">
        <v>95</v>
      </c>
      <c r="D1003" s="295" t="s">
        <v>110</v>
      </c>
      <c r="E1003" s="223" t="s">
        <v>981</v>
      </c>
      <c r="F1003" s="295" t="s">
        <v>99</v>
      </c>
      <c r="G1003" s="295"/>
      <c r="H1003" s="229"/>
      <c r="I1003" s="229"/>
      <c r="J1003" s="228">
        <f t="shared" si="218"/>
        <v>0</v>
      </c>
      <c r="K1003" s="229">
        <f t="shared" si="219"/>
        <v>0</v>
      </c>
      <c r="L1003" s="229">
        <f t="shared" si="219"/>
        <v>0</v>
      </c>
    </row>
    <row r="1004" spans="1:12" ht="17.25" hidden="1" customHeight="1">
      <c r="A1004" s="225" t="s">
        <v>100</v>
      </c>
      <c r="B1004" s="227" t="s">
        <v>404</v>
      </c>
      <c r="C1004" s="295" t="s">
        <v>95</v>
      </c>
      <c r="D1004" s="295" t="s">
        <v>110</v>
      </c>
      <c r="E1004" s="223" t="s">
        <v>981</v>
      </c>
      <c r="F1004" s="295" t="s">
        <v>101</v>
      </c>
      <c r="G1004" s="295"/>
      <c r="H1004" s="229"/>
      <c r="I1004" s="229"/>
      <c r="J1004" s="228">
        <f t="shared" si="218"/>
        <v>0</v>
      </c>
      <c r="K1004" s="229">
        <f t="shared" si="219"/>
        <v>0</v>
      </c>
      <c r="L1004" s="229">
        <f t="shared" si="219"/>
        <v>0</v>
      </c>
    </row>
    <row r="1005" spans="1:12" ht="17.25" hidden="1" customHeight="1">
      <c r="A1005" s="225" t="s">
        <v>11</v>
      </c>
      <c r="B1005" s="227" t="s">
        <v>404</v>
      </c>
      <c r="C1005" s="295" t="s">
        <v>95</v>
      </c>
      <c r="D1005" s="295" t="s">
        <v>110</v>
      </c>
      <c r="E1005" s="223" t="s">
        <v>981</v>
      </c>
      <c r="F1005" s="295" t="s">
        <v>101</v>
      </c>
      <c r="G1005" s="295" t="s">
        <v>12</v>
      </c>
      <c r="H1005" s="229"/>
      <c r="I1005" s="229"/>
      <c r="J1005" s="228">
        <f t="shared" si="218"/>
        <v>0</v>
      </c>
      <c r="K1005" s="229"/>
      <c r="L1005" s="229"/>
    </row>
    <row r="1006" spans="1:12" ht="63.75" hidden="1">
      <c r="A1006" s="20" t="s">
        <v>301</v>
      </c>
      <c r="B1006" s="75" t="s">
        <v>404</v>
      </c>
      <c r="C1006" s="295" t="s">
        <v>95</v>
      </c>
      <c r="D1006" s="295" t="s">
        <v>110</v>
      </c>
      <c r="E1006" s="223" t="s">
        <v>962</v>
      </c>
      <c r="F1006" s="295"/>
      <c r="G1006" s="295"/>
      <c r="H1006" s="229">
        <f>H1007</f>
        <v>0</v>
      </c>
      <c r="I1006" s="229"/>
      <c r="J1006" s="228">
        <f t="shared" si="218"/>
        <v>0</v>
      </c>
      <c r="K1006" s="229">
        <f t="shared" ref="K1006:L1008" si="220">K1007</f>
        <v>0</v>
      </c>
      <c r="L1006" s="229">
        <f t="shared" si="220"/>
        <v>0</v>
      </c>
    </row>
    <row r="1007" spans="1:12" ht="38.25" hidden="1">
      <c r="A1007" s="225" t="s">
        <v>907</v>
      </c>
      <c r="B1007" s="227" t="s">
        <v>404</v>
      </c>
      <c r="C1007" s="295" t="s">
        <v>95</v>
      </c>
      <c r="D1007" s="295" t="s">
        <v>110</v>
      </c>
      <c r="E1007" s="223" t="s">
        <v>962</v>
      </c>
      <c r="F1007" s="295" t="s">
        <v>99</v>
      </c>
      <c r="G1007" s="295"/>
      <c r="H1007" s="229">
        <f>H1008</f>
        <v>0</v>
      </c>
      <c r="I1007" s="229"/>
      <c r="J1007" s="228">
        <f t="shared" si="218"/>
        <v>0</v>
      </c>
      <c r="K1007" s="229">
        <f t="shared" si="220"/>
        <v>0</v>
      </c>
      <c r="L1007" s="229">
        <f t="shared" si="220"/>
        <v>0</v>
      </c>
    </row>
    <row r="1008" spans="1:12" ht="16.5" hidden="1" customHeight="1">
      <c r="A1008" s="225" t="s">
        <v>100</v>
      </c>
      <c r="B1008" s="227" t="s">
        <v>404</v>
      </c>
      <c r="C1008" s="295" t="s">
        <v>95</v>
      </c>
      <c r="D1008" s="295" t="s">
        <v>110</v>
      </c>
      <c r="E1008" s="223" t="s">
        <v>962</v>
      </c>
      <c r="F1008" s="295" t="s">
        <v>101</v>
      </c>
      <c r="G1008" s="295"/>
      <c r="H1008" s="229">
        <f>H1009</f>
        <v>0</v>
      </c>
      <c r="I1008" s="229"/>
      <c r="J1008" s="228">
        <f t="shared" si="218"/>
        <v>0</v>
      </c>
      <c r="K1008" s="229">
        <f t="shared" si="220"/>
        <v>0</v>
      </c>
      <c r="L1008" s="229">
        <f t="shared" si="220"/>
        <v>0</v>
      </c>
    </row>
    <row r="1009" spans="1:12" hidden="1">
      <c r="A1009" s="225" t="s">
        <v>11</v>
      </c>
      <c r="B1009" s="227" t="s">
        <v>404</v>
      </c>
      <c r="C1009" s="295" t="s">
        <v>95</v>
      </c>
      <c r="D1009" s="295" t="s">
        <v>110</v>
      </c>
      <c r="E1009" s="223" t="s">
        <v>962</v>
      </c>
      <c r="F1009" s="295" t="s">
        <v>101</v>
      </c>
      <c r="G1009" s="295" t="s">
        <v>12</v>
      </c>
      <c r="H1009" s="229"/>
      <c r="I1009" s="229"/>
      <c r="J1009" s="228">
        <f t="shared" si="218"/>
        <v>0</v>
      </c>
      <c r="K1009" s="229"/>
      <c r="L1009" s="229"/>
    </row>
    <row r="1010" spans="1:12" ht="63.75" hidden="1">
      <c r="A1010" s="20" t="s">
        <v>828</v>
      </c>
      <c r="B1010" s="75" t="s">
        <v>404</v>
      </c>
      <c r="C1010" s="295" t="s">
        <v>95</v>
      </c>
      <c r="D1010" s="295" t="s">
        <v>110</v>
      </c>
      <c r="E1010" s="223" t="s">
        <v>963</v>
      </c>
      <c r="F1010" s="295"/>
      <c r="G1010" s="295"/>
      <c r="H1010" s="229">
        <f t="shared" ref="H1010:L1011" si="221">H1011</f>
        <v>0</v>
      </c>
      <c r="I1010" s="229"/>
      <c r="J1010" s="228">
        <f t="shared" si="218"/>
        <v>0</v>
      </c>
      <c r="K1010" s="229">
        <f t="shared" si="221"/>
        <v>0</v>
      </c>
      <c r="L1010" s="229">
        <f t="shared" si="221"/>
        <v>0</v>
      </c>
    </row>
    <row r="1011" spans="1:12" ht="38.25" hidden="1">
      <c r="A1011" s="225" t="s">
        <v>907</v>
      </c>
      <c r="B1011" s="227" t="s">
        <v>404</v>
      </c>
      <c r="C1011" s="295" t="s">
        <v>95</v>
      </c>
      <c r="D1011" s="295" t="s">
        <v>110</v>
      </c>
      <c r="E1011" s="223" t="s">
        <v>963</v>
      </c>
      <c r="F1011" s="295" t="s">
        <v>99</v>
      </c>
      <c r="G1011" s="295"/>
      <c r="H1011" s="229">
        <f t="shared" si="221"/>
        <v>0</v>
      </c>
      <c r="I1011" s="229"/>
      <c r="J1011" s="228">
        <f t="shared" si="218"/>
        <v>0</v>
      </c>
      <c r="K1011" s="229">
        <f t="shared" si="221"/>
        <v>0</v>
      </c>
      <c r="L1011" s="229">
        <f t="shared" si="221"/>
        <v>0</v>
      </c>
    </row>
    <row r="1012" spans="1:12" hidden="1">
      <c r="A1012" s="225" t="s">
        <v>100</v>
      </c>
      <c r="B1012" s="227" t="s">
        <v>404</v>
      </c>
      <c r="C1012" s="295" t="s">
        <v>95</v>
      </c>
      <c r="D1012" s="295" t="s">
        <v>110</v>
      </c>
      <c r="E1012" s="223" t="s">
        <v>963</v>
      </c>
      <c r="F1012" s="295" t="s">
        <v>101</v>
      </c>
      <c r="G1012" s="295"/>
      <c r="H1012" s="229">
        <f>H1013</f>
        <v>0</v>
      </c>
      <c r="I1012" s="229"/>
      <c r="J1012" s="228">
        <f t="shared" si="218"/>
        <v>0</v>
      </c>
      <c r="K1012" s="229">
        <f>K1013+K1014+K1015</f>
        <v>0</v>
      </c>
      <c r="L1012" s="229">
        <f>L1013+L1014+L1015</f>
        <v>0</v>
      </c>
    </row>
    <row r="1013" spans="1:12" ht="15.75" hidden="1" customHeight="1">
      <c r="A1013" s="225" t="s">
        <v>9</v>
      </c>
      <c r="B1013" s="227" t="s">
        <v>404</v>
      </c>
      <c r="C1013" s="295" t="s">
        <v>95</v>
      </c>
      <c r="D1013" s="295" t="s">
        <v>110</v>
      </c>
      <c r="E1013" s="223" t="s">
        <v>963</v>
      </c>
      <c r="F1013" s="295" t="s">
        <v>101</v>
      </c>
      <c r="G1013" s="295" t="s">
        <v>10</v>
      </c>
      <c r="H1013" s="229"/>
      <c r="I1013" s="229"/>
      <c r="J1013" s="228">
        <f t="shared" si="218"/>
        <v>0</v>
      </c>
      <c r="K1013" s="229"/>
      <c r="L1013" s="229"/>
    </row>
    <row r="1014" spans="1:12" ht="15.75" hidden="1" customHeight="1">
      <c r="A1014" s="225" t="s">
        <v>11</v>
      </c>
      <c r="B1014" s="227" t="s">
        <v>404</v>
      </c>
      <c r="C1014" s="295" t="s">
        <v>95</v>
      </c>
      <c r="D1014" s="295" t="s">
        <v>110</v>
      </c>
      <c r="E1014" s="223" t="s">
        <v>963</v>
      </c>
      <c r="F1014" s="295" t="s">
        <v>101</v>
      </c>
      <c r="G1014" s="295" t="s">
        <v>12</v>
      </c>
      <c r="H1014" s="229"/>
      <c r="I1014" s="229"/>
      <c r="J1014" s="228">
        <f t="shared" si="218"/>
        <v>0</v>
      </c>
      <c r="K1014" s="229"/>
      <c r="L1014" s="229"/>
    </row>
    <row r="1015" spans="1:12" ht="15.75" hidden="1" customHeight="1">
      <c r="A1015" s="225" t="s">
        <v>628</v>
      </c>
      <c r="B1015" s="227" t="s">
        <v>404</v>
      </c>
      <c r="C1015" s="295" t="s">
        <v>95</v>
      </c>
      <c r="D1015" s="295" t="s">
        <v>110</v>
      </c>
      <c r="E1015" s="223" t="s">
        <v>963</v>
      </c>
      <c r="F1015" s="295" t="s">
        <v>101</v>
      </c>
      <c r="G1015" s="295" t="s">
        <v>197</v>
      </c>
      <c r="H1015" s="229"/>
      <c r="I1015" s="229"/>
      <c r="J1015" s="228">
        <f t="shared" si="218"/>
        <v>0</v>
      </c>
      <c r="K1015" s="229"/>
      <c r="L1015" s="229"/>
    </row>
    <row r="1016" spans="1:12" ht="38.25" hidden="1">
      <c r="A1016" s="102" t="s">
        <v>304</v>
      </c>
      <c r="B1016" s="103" t="s">
        <v>404</v>
      </c>
      <c r="C1016" s="39" t="s">
        <v>95</v>
      </c>
      <c r="D1016" s="39" t="s">
        <v>110</v>
      </c>
      <c r="E1016" s="60" t="s">
        <v>964</v>
      </c>
      <c r="F1016" s="39"/>
      <c r="G1016" s="39"/>
      <c r="H1016" s="229">
        <f>H1017</f>
        <v>0</v>
      </c>
      <c r="I1016" s="229"/>
      <c r="J1016" s="228">
        <f t="shared" si="218"/>
        <v>0</v>
      </c>
      <c r="K1016" s="229">
        <f t="shared" ref="K1016:L1018" si="222">K1017</f>
        <v>0</v>
      </c>
      <c r="L1016" s="229">
        <f t="shared" si="222"/>
        <v>0</v>
      </c>
    </row>
    <row r="1017" spans="1:12" ht="38.25" hidden="1">
      <c r="A1017" s="225" t="s">
        <v>907</v>
      </c>
      <c r="B1017" s="227" t="s">
        <v>404</v>
      </c>
      <c r="C1017" s="295" t="s">
        <v>95</v>
      </c>
      <c r="D1017" s="295" t="s">
        <v>110</v>
      </c>
      <c r="E1017" s="60" t="s">
        <v>964</v>
      </c>
      <c r="F1017" s="295" t="s">
        <v>99</v>
      </c>
      <c r="G1017" s="295"/>
      <c r="H1017" s="229">
        <f>H1018</f>
        <v>0</v>
      </c>
      <c r="I1017" s="229"/>
      <c r="J1017" s="228">
        <f t="shared" si="218"/>
        <v>0</v>
      </c>
      <c r="K1017" s="229">
        <f t="shared" si="222"/>
        <v>0</v>
      </c>
      <c r="L1017" s="229">
        <f t="shared" si="222"/>
        <v>0</v>
      </c>
    </row>
    <row r="1018" spans="1:12" ht="14.25" hidden="1" customHeight="1">
      <c r="A1018" s="225" t="s">
        <v>100</v>
      </c>
      <c r="B1018" s="227" t="s">
        <v>404</v>
      </c>
      <c r="C1018" s="295" t="s">
        <v>95</v>
      </c>
      <c r="D1018" s="295" t="s">
        <v>110</v>
      </c>
      <c r="E1018" s="60" t="s">
        <v>964</v>
      </c>
      <c r="F1018" s="295" t="s">
        <v>101</v>
      </c>
      <c r="G1018" s="295"/>
      <c r="H1018" s="229">
        <f>H1019</f>
        <v>0</v>
      </c>
      <c r="I1018" s="229"/>
      <c r="J1018" s="228">
        <f t="shared" si="218"/>
        <v>0</v>
      </c>
      <c r="K1018" s="229">
        <f t="shared" si="222"/>
        <v>0</v>
      </c>
      <c r="L1018" s="229">
        <f t="shared" si="222"/>
        <v>0</v>
      </c>
    </row>
    <row r="1019" spans="1:12" ht="16.5" hidden="1" customHeight="1">
      <c r="A1019" s="225" t="s">
        <v>11</v>
      </c>
      <c r="B1019" s="227" t="s">
        <v>404</v>
      </c>
      <c r="C1019" s="295" t="s">
        <v>95</v>
      </c>
      <c r="D1019" s="295" t="s">
        <v>110</v>
      </c>
      <c r="E1019" s="60" t="s">
        <v>964</v>
      </c>
      <c r="F1019" s="295" t="s">
        <v>101</v>
      </c>
      <c r="G1019" s="295" t="s">
        <v>12</v>
      </c>
      <c r="H1019" s="229"/>
      <c r="I1019" s="229"/>
      <c r="J1019" s="228">
        <f t="shared" si="218"/>
        <v>0</v>
      </c>
      <c r="K1019" s="229"/>
      <c r="L1019" s="229"/>
    </row>
    <row r="1020" spans="1:12" ht="76.5" hidden="1">
      <c r="A1020" s="102" t="s">
        <v>1025</v>
      </c>
      <c r="B1020" s="103" t="s">
        <v>404</v>
      </c>
      <c r="C1020" s="39" t="s">
        <v>95</v>
      </c>
      <c r="D1020" s="39" t="s">
        <v>110</v>
      </c>
      <c r="E1020" s="60" t="s">
        <v>965</v>
      </c>
      <c r="F1020" s="39"/>
      <c r="G1020" s="39"/>
      <c r="H1020" s="229">
        <f>H1021</f>
        <v>0</v>
      </c>
      <c r="I1020" s="229"/>
      <c r="J1020" s="228">
        <f t="shared" si="218"/>
        <v>0</v>
      </c>
      <c r="K1020" s="229">
        <f t="shared" ref="K1020:L1022" si="223">K1021</f>
        <v>0</v>
      </c>
      <c r="L1020" s="229">
        <f t="shared" si="223"/>
        <v>0</v>
      </c>
    </row>
    <row r="1021" spans="1:12" ht="38.25" hidden="1">
      <c r="A1021" s="225" t="s">
        <v>907</v>
      </c>
      <c r="B1021" s="227" t="s">
        <v>404</v>
      </c>
      <c r="C1021" s="295" t="s">
        <v>95</v>
      </c>
      <c r="D1021" s="295" t="s">
        <v>110</v>
      </c>
      <c r="E1021" s="60" t="s">
        <v>965</v>
      </c>
      <c r="F1021" s="295" t="s">
        <v>99</v>
      </c>
      <c r="G1021" s="295"/>
      <c r="H1021" s="229">
        <f>H1022</f>
        <v>0</v>
      </c>
      <c r="I1021" s="229"/>
      <c r="J1021" s="228">
        <f t="shared" si="218"/>
        <v>0</v>
      </c>
      <c r="K1021" s="229">
        <f t="shared" si="223"/>
        <v>0</v>
      </c>
      <c r="L1021" s="229">
        <f t="shared" si="223"/>
        <v>0</v>
      </c>
    </row>
    <row r="1022" spans="1:12" ht="12.75" hidden="1" customHeight="1">
      <c r="A1022" s="225" t="s">
        <v>100</v>
      </c>
      <c r="B1022" s="227" t="s">
        <v>404</v>
      </c>
      <c r="C1022" s="295" t="s">
        <v>95</v>
      </c>
      <c r="D1022" s="295" t="s">
        <v>110</v>
      </c>
      <c r="E1022" s="60" t="s">
        <v>965</v>
      </c>
      <c r="F1022" s="295" t="s">
        <v>101</v>
      </c>
      <c r="G1022" s="295"/>
      <c r="H1022" s="229">
        <f>H1023</f>
        <v>0</v>
      </c>
      <c r="I1022" s="229"/>
      <c r="J1022" s="228">
        <f t="shared" si="218"/>
        <v>0</v>
      </c>
      <c r="K1022" s="229">
        <f t="shared" si="223"/>
        <v>0</v>
      </c>
      <c r="L1022" s="229">
        <f t="shared" si="223"/>
        <v>0</v>
      </c>
    </row>
    <row r="1023" spans="1:12" ht="11.25" hidden="1" customHeight="1">
      <c r="A1023" s="225" t="s">
        <v>628</v>
      </c>
      <c r="B1023" s="227" t="s">
        <v>404</v>
      </c>
      <c r="C1023" s="295" t="s">
        <v>95</v>
      </c>
      <c r="D1023" s="295" t="s">
        <v>110</v>
      </c>
      <c r="E1023" s="60" t="s">
        <v>965</v>
      </c>
      <c r="F1023" s="295" t="s">
        <v>101</v>
      </c>
      <c r="G1023" s="295" t="s">
        <v>197</v>
      </c>
      <c r="H1023" s="229"/>
      <c r="I1023" s="229"/>
      <c r="J1023" s="228">
        <f t="shared" si="218"/>
        <v>0</v>
      </c>
      <c r="K1023" s="229"/>
      <c r="L1023" s="229"/>
    </row>
    <row r="1024" spans="1:12" ht="38.25" hidden="1">
      <c r="A1024" s="249" t="s">
        <v>56</v>
      </c>
      <c r="B1024" s="227" t="s">
        <v>404</v>
      </c>
      <c r="C1024" s="295" t="s">
        <v>95</v>
      </c>
      <c r="D1024" s="295" t="s">
        <v>110</v>
      </c>
      <c r="E1024" s="223" t="s">
        <v>691</v>
      </c>
      <c r="F1024" s="295"/>
      <c r="G1024" s="295"/>
      <c r="H1024" s="229"/>
      <c r="I1024" s="229"/>
      <c r="J1024" s="228">
        <f t="shared" si="218"/>
        <v>0</v>
      </c>
      <c r="K1024" s="229"/>
      <c r="L1024" s="229"/>
    </row>
    <row r="1025" spans="1:12" ht="51" hidden="1">
      <c r="A1025" s="225" t="s">
        <v>111</v>
      </c>
      <c r="B1025" s="227" t="s">
        <v>404</v>
      </c>
      <c r="C1025" s="295" t="s">
        <v>95</v>
      </c>
      <c r="D1025" s="295" t="s">
        <v>110</v>
      </c>
      <c r="E1025" s="223" t="s">
        <v>691</v>
      </c>
      <c r="F1025" s="295" t="s">
        <v>99</v>
      </c>
      <c r="G1025" s="295"/>
      <c r="H1025" s="229"/>
      <c r="I1025" s="229"/>
      <c r="J1025" s="228">
        <f t="shared" si="218"/>
        <v>0</v>
      </c>
      <c r="K1025" s="229"/>
      <c r="L1025" s="229"/>
    </row>
    <row r="1026" spans="1:12" ht="29.25" hidden="1" customHeight="1">
      <c r="A1026" s="225" t="s">
        <v>100</v>
      </c>
      <c r="B1026" s="227" t="s">
        <v>404</v>
      </c>
      <c r="C1026" s="295" t="s">
        <v>95</v>
      </c>
      <c r="D1026" s="295" t="s">
        <v>110</v>
      </c>
      <c r="E1026" s="223" t="s">
        <v>691</v>
      </c>
      <c r="F1026" s="295" t="s">
        <v>101</v>
      </c>
      <c r="G1026" s="295"/>
      <c r="H1026" s="229"/>
      <c r="I1026" s="229"/>
      <c r="J1026" s="228">
        <f t="shared" si="218"/>
        <v>0</v>
      </c>
      <c r="K1026" s="229"/>
      <c r="L1026" s="229"/>
    </row>
    <row r="1027" spans="1:12" ht="29.25" hidden="1" customHeight="1">
      <c r="A1027" s="225" t="s">
        <v>9</v>
      </c>
      <c r="B1027" s="227" t="s">
        <v>404</v>
      </c>
      <c r="C1027" s="295" t="s">
        <v>95</v>
      </c>
      <c r="D1027" s="295" t="s">
        <v>110</v>
      </c>
      <c r="E1027" s="223" t="s">
        <v>691</v>
      </c>
      <c r="F1027" s="295" t="s">
        <v>101</v>
      </c>
      <c r="G1027" s="295" t="s">
        <v>10</v>
      </c>
      <c r="H1027" s="229"/>
      <c r="I1027" s="229"/>
      <c r="J1027" s="228">
        <f t="shared" si="218"/>
        <v>0</v>
      </c>
      <c r="K1027" s="229"/>
      <c r="L1027" s="229"/>
    </row>
    <row r="1028" spans="1:12" ht="38.25" hidden="1">
      <c r="A1028" s="267" t="s">
        <v>906</v>
      </c>
      <c r="B1028" s="227" t="s">
        <v>404</v>
      </c>
      <c r="C1028" s="273" t="s">
        <v>95</v>
      </c>
      <c r="D1028" s="273" t="s">
        <v>110</v>
      </c>
      <c r="E1028" s="11" t="s">
        <v>908</v>
      </c>
      <c r="F1028" s="274"/>
      <c r="G1028" s="274"/>
      <c r="H1028" s="229">
        <f>H1029</f>
        <v>0</v>
      </c>
      <c r="I1028" s="229"/>
      <c r="J1028" s="228">
        <f t="shared" si="218"/>
        <v>0</v>
      </c>
      <c r="K1028" s="229">
        <f t="shared" ref="K1028:L1030" si="224">K1029</f>
        <v>0</v>
      </c>
      <c r="L1028" s="229">
        <f t="shared" si="224"/>
        <v>0</v>
      </c>
    </row>
    <row r="1029" spans="1:12" ht="36" hidden="1">
      <c r="A1029" s="272" t="s">
        <v>907</v>
      </c>
      <c r="B1029" s="227" t="s">
        <v>404</v>
      </c>
      <c r="C1029" s="273" t="s">
        <v>95</v>
      </c>
      <c r="D1029" s="273" t="s">
        <v>110</v>
      </c>
      <c r="E1029" s="11" t="s">
        <v>908</v>
      </c>
      <c r="F1029" s="274" t="s">
        <v>99</v>
      </c>
      <c r="G1029" s="274"/>
      <c r="H1029" s="229">
        <f>H1030</f>
        <v>0</v>
      </c>
      <c r="I1029" s="229"/>
      <c r="J1029" s="228">
        <f t="shared" si="218"/>
        <v>0</v>
      </c>
      <c r="K1029" s="229">
        <f t="shared" si="224"/>
        <v>0</v>
      </c>
      <c r="L1029" s="229">
        <f t="shared" si="224"/>
        <v>0</v>
      </c>
    </row>
    <row r="1030" spans="1:12" hidden="1">
      <c r="A1030" s="272" t="s">
        <v>100</v>
      </c>
      <c r="B1030" s="227" t="s">
        <v>404</v>
      </c>
      <c r="C1030" s="273" t="s">
        <v>95</v>
      </c>
      <c r="D1030" s="273" t="s">
        <v>110</v>
      </c>
      <c r="E1030" s="11" t="s">
        <v>908</v>
      </c>
      <c r="F1030" s="274" t="s">
        <v>101</v>
      </c>
      <c r="G1030" s="274"/>
      <c r="H1030" s="229">
        <f>H1031</f>
        <v>0</v>
      </c>
      <c r="I1030" s="229"/>
      <c r="J1030" s="228">
        <f t="shared" si="218"/>
        <v>0</v>
      </c>
      <c r="K1030" s="229">
        <f t="shared" si="224"/>
        <v>0</v>
      </c>
      <c r="L1030" s="229">
        <f t="shared" si="224"/>
        <v>0</v>
      </c>
    </row>
    <row r="1031" spans="1:12" hidden="1">
      <c r="A1031" s="272" t="s">
        <v>9</v>
      </c>
      <c r="B1031" s="227" t="s">
        <v>404</v>
      </c>
      <c r="C1031" s="273" t="s">
        <v>95</v>
      </c>
      <c r="D1031" s="273" t="s">
        <v>110</v>
      </c>
      <c r="E1031" s="11" t="s">
        <v>908</v>
      </c>
      <c r="F1031" s="274" t="s">
        <v>101</v>
      </c>
      <c r="G1031" s="274" t="s">
        <v>10</v>
      </c>
      <c r="H1031" s="229"/>
      <c r="I1031" s="229"/>
      <c r="J1031" s="228">
        <f t="shared" si="218"/>
        <v>0</v>
      </c>
      <c r="K1031" s="118"/>
      <c r="L1031" s="118"/>
    </row>
    <row r="1032" spans="1:12" ht="14.25" customHeight="1">
      <c r="A1032" s="21" t="s">
        <v>528</v>
      </c>
      <c r="B1032" s="76" t="s">
        <v>404</v>
      </c>
      <c r="C1032" s="178" t="s">
        <v>95</v>
      </c>
      <c r="D1032" s="178" t="s">
        <v>529</v>
      </c>
      <c r="E1032" s="178"/>
      <c r="F1032" s="178"/>
      <c r="G1032" s="178"/>
      <c r="H1032" s="226">
        <f>H1048+H1092</f>
        <v>7295.7</v>
      </c>
      <c r="I1032" s="226">
        <f>I1048+I1092</f>
        <v>0</v>
      </c>
      <c r="J1032" s="228">
        <f t="shared" si="218"/>
        <v>7295.7</v>
      </c>
      <c r="K1032" s="226">
        <f>K1048+K1092</f>
        <v>5871</v>
      </c>
      <c r="L1032" s="226">
        <f>L1048+L1092</f>
        <v>6618.7</v>
      </c>
    </row>
    <row r="1033" spans="1:12" ht="25.5" hidden="1" customHeight="1">
      <c r="A1033" s="36" t="s">
        <v>169</v>
      </c>
      <c r="B1033" s="76" t="s">
        <v>404</v>
      </c>
      <c r="C1033" s="178" t="s">
        <v>95</v>
      </c>
      <c r="D1033" s="178" t="s">
        <v>529</v>
      </c>
      <c r="E1033" s="22" t="s">
        <v>282</v>
      </c>
      <c r="F1033" s="178"/>
      <c r="G1033" s="178"/>
      <c r="H1033" s="226">
        <f>H1034</f>
        <v>0</v>
      </c>
      <c r="I1033" s="226">
        <f>I1034</f>
        <v>0</v>
      </c>
      <c r="J1033" s="228">
        <f t="shared" si="218"/>
        <v>0</v>
      </c>
      <c r="K1033" s="118"/>
      <c r="L1033" s="118"/>
    </row>
    <row r="1034" spans="1:12" ht="38.25" hidden="1" customHeight="1">
      <c r="A1034" s="36" t="s">
        <v>290</v>
      </c>
      <c r="B1034" s="76" t="s">
        <v>404</v>
      </c>
      <c r="C1034" s="178" t="s">
        <v>95</v>
      </c>
      <c r="D1034" s="178" t="s">
        <v>529</v>
      </c>
      <c r="E1034" s="22" t="s">
        <v>291</v>
      </c>
      <c r="F1034" s="178"/>
      <c r="G1034" s="178"/>
      <c r="H1034" s="226">
        <f>H1035+H1087</f>
        <v>0</v>
      </c>
      <c r="I1034" s="226">
        <f>I1035+I1087</f>
        <v>0</v>
      </c>
      <c r="J1034" s="228">
        <f t="shared" si="218"/>
        <v>0</v>
      </c>
      <c r="K1034" s="118"/>
      <c r="L1034" s="118"/>
    </row>
    <row r="1035" spans="1:12" ht="40.5" hidden="1" customHeight="1">
      <c r="A1035" s="133" t="s">
        <v>306</v>
      </c>
      <c r="B1035" s="191" t="s">
        <v>404</v>
      </c>
      <c r="C1035" s="18" t="s">
        <v>95</v>
      </c>
      <c r="D1035" s="18" t="s">
        <v>529</v>
      </c>
      <c r="E1035" s="61" t="s">
        <v>295</v>
      </c>
      <c r="F1035" s="18"/>
      <c r="G1035" s="18"/>
      <c r="H1035" s="226">
        <f t="shared" ref="H1035:I1038" si="225">H1036</f>
        <v>0</v>
      </c>
      <c r="I1035" s="226">
        <f t="shared" si="225"/>
        <v>0</v>
      </c>
      <c r="J1035" s="228">
        <f t="shared" si="218"/>
        <v>0</v>
      </c>
      <c r="K1035" s="118"/>
      <c r="L1035" s="118"/>
    </row>
    <row r="1036" spans="1:12" ht="25.5" hidden="1" customHeight="1">
      <c r="A1036" s="225" t="s">
        <v>307</v>
      </c>
      <c r="B1036" s="227" t="s">
        <v>404</v>
      </c>
      <c r="C1036" s="295" t="s">
        <v>95</v>
      </c>
      <c r="D1036" s="295" t="s">
        <v>529</v>
      </c>
      <c r="E1036" s="223" t="s">
        <v>296</v>
      </c>
      <c r="F1036" s="295"/>
      <c r="G1036" s="295"/>
      <c r="H1036" s="296">
        <f t="shared" si="225"/>
        <v>0</v>
      </c>
      <c r="I1036" s="296">
        <f t="shared" si="225"/>
        <v>0</v>
      </c>
      <c r="J1036" s="228">
        <f t="shared" si="218"/>
        <v>0</v>
      </c>
      <c r="K1036" s="118"/>
      <c r="L1036" s="118"/>
    </row>
    <row r="1037" spans="1:12" ht="38.25" hidden="1" customHeight="1">
      <c r="A1037" s="225" t="s">
        <v>907</v>
      </c>
      <c r="B1037" s="227" t="s">
        <v>404</v>
      </c>
      <c r="C1037" s="295" t="s">
        <v>95</v>
      </c>
      <c r="D1037" s="295" t="s">
        <v>529</v>
      </c>
      <c r="E1037" s="223" t="s">
        <v>296</v>
      </c>
      <c r="F1037" s="295" t="s">
        <v>99</v>
      </c>
      <c r="G1037" s="295"/>
      <c r="H1037" s="296">
        <f t="shared" si="225"/>
        <v>0</v>
      </c>
      <c r="I1037" s="296">
        <f t="shared" si="225"/>
        <v>0</v>
      </c>
      <c r="J1037" s="228">
        <f t="shared" si="218"/>
        <v>0</v>
      </c>
      <c r="K1037" s="118"/>
      <c r="L1037" s="118"/>
    </row>
    <row r="1038" spans="1:12" ht="12.75" hidden="1" customHeight="1">
      <c r="A1038" s="225" t="s">
        <v>100</v>
      </c>
      <c r="B1038" s="227" t="s">
        <v>404</v>
      </c>
      <c r="C1038" s="295" t="s">
        <v>95</v>
      </c>
      <c r="D1038" s="295" t="s">
        <v>529</v>
      </c>
      <c r="E1038" s="223" t="s">
        <v>296</v>
      </c>
      <c r="F1038" s="295" t="s">
        <v>101</v>
      </c>
      <c r="G1038" s="295"/>
      <c r="H1038" s="296">
        <f t="shared" si="225"/>
        <v>0</v>
      </c>
      <c r="I1038" s="296">
        <f t="shared" si="225"/>
        <v>0</v>
      </c>
      <c r="J1038" s="228">
        <f t="shared" si="218"/>
        <v>0</v>
      </c>
      <c r="K1038" s="118"/>
      <c r="L1038" s="118"/>
    </row>
    <row r="1039" spans="1:12" ht="12.75" hidden="1" customHeight="1">
      <c r="A1039" s="225" t="s">
        <v>9</v>
      </c>
      <c r="B1039" s="227" t="s">
        <v>404</v>
      </c>
      <c r="C1039" s="295" t="s">
        <v>95</v>
      </c>
      <c r="D1039" s="295" t="s">
        <v>529</v>
      </c>
      <c r="E1039" s="223" t="s">
        <v>296</v>
      </c>
      <c r="F1039" s="295" t="s">
        <v>101</v>
      </c>
      <c r="G1039" s="295" t="s">
        <v>10</v>
      </c>
      <c r="H1039" s="229"/>
      <c r="I1039" s="229"/>
      <c r="J1039" s="228">
        <f t="shared" si="218"/>
        <v>0</v>
      </c>
      <c r="K1039" s="118"/>
      <c r="L1039" s="118"/>
    </row>
    <row r="1040" spans="1:12" ht="24.75" hidden="1" customHeight="1">
      <c r="A1040" s="21" t="s">
        <v>608</v>
      </c>
      <c r="B1040" s="227" t="s">
        <v>404</v>
      </c>
      <c r="C1040" s="295" t="s">
        <v>95</v>
      </c>
      <c r="D1040" s="295" t="s">
        <v>529</v>
      </c>
      <c r="E1040" s="223" t="s">
        <v>609</v>
      </c>
      <c r="F1040" s="295" t="s">
        <v>101</v>
      </c>
      <c r="G1040" s="295"/>
      <c r="H1040" s="229"/>
      <c r="I1040" s="229"/>
      <c r="J1040" s="228">
        <f t="shared" si="218"/>
        <v>0</v>
      </c>
      <c r="K1040" s="118"/>
      <c r="L1040" s="118"/>
    </row>
    <row r="1041" spans="1:12" ht="38.25" hidden="1" customHeight="1">
      <c r="A1041" s="252" t="s">
        <v>190</v>
      </c>
      <c r="B1041" s="227" t="s">
        <v>404</v>
      </c>
      <c r="C1041" s="295" t="s">
        <v>95</v>
      </c>
      <c r="D1041" s="295" t="s">
        <v>529</v>
      </c>
      <c r="E1041" s="223" t="s">
        <v>609</v>
      </c>
      <c r="F1041" s="295" t="s">
        <v>101</v>
      </c>
      <c r="G1041" s="295"/>
      <c r="H1041" s="229"/>
      <c r="I1041" s="229"/>
      <c r="J1041" s="228">
        <f t="shared" si="218"/>
        <v>0</v>
      </c>
      <c r="K1041" s="118"/>
      <c r="L1041" s="118"/>
    </row>
    <row r="1042" spans="1:12" ht="25.5" hidden="1" customHeight="1">
      <c r="A1042" s="252" t="s">
        <v>115</v>
      </c>
      <c r="B1042" s="227" t="s">
        <v>404</v>
      </c>
      <c r="C1042" s="295" t="s">
        <v>95</v>
      </c>
      <c r="D1042" s="295" t="s">
        <v>529</v>
      </c>
      <c r="E1042" s="223" t="s">
        <v>609</v>
      </c>
      <c r="F1042" s="295" t="s">
        <v>101</v>
      </c>
      <c r="G1042" s="295"/>
      <c r="H1042" s="229"/>
      <c r="I1042" s="229"/>
      <c r="J1042" s="228">
        <f t="shared" si="218"/>
        <v>0</v>
      </c>
      <c r="K1042" s="118"/>
      <c r="L1042" s="118"/>
    </row>
    <row r="1043" spans="1:12" ht="12.75" hidden="1" customHeight="1">
      <c r="A1043" s="225" t="s">
        <v>11</v>
      </c>
      <c r="B1043" s="227" t="s">
        <v>404</v>
      </c>
      <c r="C1043" s="295" t="s">
        <v>95</v>
      </c>
      <c r="D1043" s="295" t="s">
        <v>529</v>
      </c>
      <c r="E1043" s="223" t="s">
        <v>609</v>
      </c>
      <c r="F1043" s="295" t="s">
        <v>101</v>
      </c>
      <c r="G1043" s="295" t="s">
        <v>12</v>
      </c>
      <c r="H1043" s="229"/>
      <c r="I1043" s="229"/>
      <c r="J1043" s="228">
        <f t="shared" si="218"/>
        <v>0</v>
      </c>
      <c r="K1043" s="118"/>
      <c r="L1043" s="118"/>
    </row>
    <row r="1044" spans="1:12" ht="51" hidden="1" customHeight="1">
      <c r="A1044" s="224" t="s">
        <v>586</v>
      </c>
      <c r="B1044" s="227" t="s">
        <v>404</v>
      </c>
      <c r="C1044" s="295" t="s">
        <v>95</v>
      </c>
      <c r="D1044" s="295" t="s">
        <v>529</v>
      </c>
      <c r="E1044" s="223" t="s">
        <v>587</v>
      </c>
      <c r="F1044" s="295"/>
      <c r="G1044" s="295"/>
      <c r="H1044" s="229"/>
      <c r="I1044" s="229"/>
      <c r="J1044" s="228">
        <f t="shared" si="218"/>
        <v>0</v>
      </c>
      <c r="K1044" s="118"/>
      <c r="L1044" s="118"/>
    </row>
    <row r="1045" spans="1:12" ht="38.25" hidden="1" customHeight="1">
      <c r="A1045" s="225" t="s">
        <v>907</v>
      </c>
      <c r="B1045" s="227" t="s">
        <v>404</v>
      </c>
      <c r="C1045" s="295" t="s">
        <v>95</v>
      </c>
      <c r="D1045" s="295" t="s">
        <v>529</v>
      </c>
      <c r="E1045" s="223" t="s">
        <v>587</v>
      </c>
      <c r="F1045" s="295" t="s">
        <v>99</v>
      </c>
      <c r="G1045" s="295"/>
      <c r="H1045" s="229"/>
      <c r="I1045" s="229"/>
      <c r="J1045" s="228">
        <f t="shared" si="218"/>
        <v>0</v>
      </c>
      <c r="K1045" s="118"/>
      <c r="L1045" s="118"/>
    </row>
    <row r="1046" spans="1:12" ht="12.75" hidden="1" customHeight="1">
      <c r="A1046" s="225" t="s">
        <v>100</v>
      </c>
      <c r="B1046" s="227" t="s">
        <v>404</v>
      </c>
      <c r="C1046" s="295" t="s">
        <v>95</v>
      </c>
      <c r="D1046" s="295" t="s">
        <v>529</v>
      </c>
      <c r="E1046" s="223" t="s">
        <v>587</v>
      </c>
      <c r="F1046" s="295" t="s">
        <v>101</v>
      </c>
      <c r="G1046" s="295"/>
      <c r="H1046" s="229"/>
      <c r="I1046" s="229"/>
      <c r="J1046" s="228">
        <f t="shared" si="218"/>
        <v>0</v>
      </c>
      <c r="K1046" s="118"/>
      <c r="L1046" s="118"/>
    </row>
    <row r="1047" spans="1:12" ht="12.75" hidden="1" customHeight="1">
      <c r="A1047" s="225" t="s">
        <v>11</v>
      </c>
      <c r="B1047" s="227" t="s">
        <v>404</v>
      </c>
      <c r="C1047" s="295" t="s">
        <v>95</v>
      </c>
      <c r="D1047" s="295" t="s">
        <v>529</v>
      </c>
      <c r="E1047" s="223" t="s">
        <v>587</v>
      </c>
      <c r="F1047" s="295" t="s">
        <v>101</v>
      </c>
      <c r="G1047" s="295" t="s">
        <v>12</v>
      </c>
      <c r="H1047" s="229"/>
      <c r="I1047" s="229"/>
      <c r="J1047" s="228">
        <f t="shared" si="218"/>
        <v>0</v>
      </c>
      <c r="K1047" s="118"/>
      <c r="L1047" s="118"/>
    </row>
    <row r="1048" spans="1:12" ht="27.75" customHeight="1">
      <c r="A1048" s="36" t="s">
        <v>710</v>
      </c>
      <c r="B1048" s="76" t="s">
        <v>404</v>
      </c>
      <c r="C1048" s="178" t="s">
        <v>95</v>
      </c>
      <c r="D1048" s="178" t="s">
        <v>529</v>
      </c>
      <c r="E1048" s="22" t="s">
        <v>722</v>
      </c>
      <c r="F1048" s="178"/>
      <c r="G1048" s="178"/>
      <c r="H1048" s="296">
        <f>H1049</f>
        <v>7295.7</v>
      </c>
      <c r="I1048" s="296">
        <f>I1049</f>
        <v>0</v>
      </c>
      <c r="J1048" s="228">
        <f t="shared" si="218"/>
        <v>7295.7</v>
      </c>
      <c r="K1048" s="296">
        <f>K1049</f>
        <v>5871</v>
      </c>
      <c r="L1048" s="296">
        <f>L1049</f>
        <v>6618.7</v>
      </c>
    </row>
    <row r="1049" spans="1:12" ht="30.75" customHeight="1">
      <c r="A1049" s="98" t="s">
        <v>711</v>
      </c>
      <c r="B1049" s="76" t="s">
        <v>404</v>
      </c>
      <c r="C1049" s="178" t="s">
        <v>95</v>
      </c>
      <c r="D1049" s="178" t="s">
        <v>529</v>
      </c>
      <c r="E1049" s="22" t="s">
        <v>712</v>
      </c>
      <c r="F1049" s="178"/>
      <c r="G1049" s="178"/>
      <c r="H1049" s="296">
        <f>H1050+H1080</f>
        <v>7295.7</v>
      </c>
      <c r="I1049" s="296">
        <f>I1050+I1080</f>
        <v>0</v>
      </c>
      <c r="J1049" s="228">
        <f t="shared" si="218"/>
        <v>7295.7</v>
      </c>
      <c r="K1049" s="296">
        <f>K1050+K1080</f>
        <v>5871</v>
      </c>
      <c r="L1049" s="296">
        <f>L1050+L1080</f>
        <v>6618.7</v>
      </c>
    </row>
    <row r="1050" spans="1:12" ht="51.75" customHeight="1">
      <c r="A1050" s="133" t="s">
        <v>737</v>
      </c>
      <c r="B1050" s="191" t="s">
        <v>404</v>
      </c>
      <c r="C1050" s="18" t="s">
        <v>95</v>
      </c>
      <c r="D1050" s="18" t="s">
        <v>529</v>
      </c>
      <c r="E1050" s="61" t="s">
        <v>738</v>
      </c>
      <c r="F1050" s="18"/>
      <c r="G1050" s="18"/>
      <c r="H1050" s="296">
        <f>H1055+H1087+H1067+H1059+H1063+H1051</f>
        <v>7295.7</v>
      </c>
      <c r="I1050" s="296">
        <f>I1055+I1087+I1067+I1059+I1063+I1051</f>
        <v>0</v>
      </c>
      <c r="J1050" s="228">
        <f t="shared" si="218"/>
        <v>7295.7</v>
      </c>
      <c r="K1050" s="296">
        <f>K1055+K1087+K1067+K1059+K1063+K1051</f>
        <v>5871</v>
      </c>
      <c r="L1050" s="296">
        <f>L1055+L1087+L1067+L1059+L1063+L1051</f>
        <v>6618.7</v>
      </c>
    </row>
    <row r="1051" spans="1:12" ht="78" hidden="1" customHeight="1">
      <c r="A1051" s="225" t="s">
        <v>1026</v>
      </c>
      <c r="B1051" s="227" t="s">
        <v>404</v>
      </c>
      <c r="C1051" s="295" t="s">
        <v>95</v>
      </c>
      <c r="D1051" s="295" t="s">
        <v>529</v>
      </c>
      <c r="E1051" s="223" t="s">
        <v>980</v>
      </c>
      <c r="F1051" s="295"/>
      <c r="G1051" s="295"/>
      <c r="H1051" s="296">
        <f t="shared" ref="H1051:I1053" si="226">H1052</f>
        <v>0</v>
      </c>
      <c r="I1051" s="296">
        <f t="shared" si="226"/>
        <v>0</v>
      </c>
      <c r="J1051" s="228">
        <f t="shared" si="218"/>
        <v>0</v>
      </c>
      <c r="K1051" s="296">
        <f>K1052</f>
        <v>0</v>
      </c>
      <c r="L1051" s="296">
        <f>L1052</f>
        <v>0</v>
      </c>
    </row>
    <row r="1052" spans="1:12" ht="38.25" hidden="1">
      <c r="A1052" s="225" t="s">
        <v>907</v>
      </c>
      <c r="B1052" s="227" t="s">
        <v>404</v>
      </c>
      <c r="C1052" s="295" t="s">
        <v>95</v>
      </c>
      <c r="D1052" s="295" t="s">
        <v>529</v>
      </c>
      <c r="E1052" s="223" t="s">
        <v>980</v>
      </c>
      <c r="F1052" s="295" t="s">
        <v>99</v>
      </c>
      <c r="G1052" s="295"/>
      <c r="H1052" s="296">
        <f t="shared" si="226"/>
        <v>0</v>
      </c>
      <c r="I1052" s="296">
        <f t="shared" si="226"/>
        <v>0</v>
      </c>
      <c r="J1052" s="228">
        <f t="shared" si="218"/>
        <v>0</v>
      </c>
      <c r="K1052" s="296">
        <f>K1053</f>
        <v>0</v>
      </c>
      <c r="L1052" s="296"/>
    </row>
    <row r="1053" spans="1:12" hidden="1">
      <c r="A1053" s="225" t="s">
        <v>100</v>
      </c>
      <c r="B1053" s="227" t="s">
        <v>404</v>
      </c>
      <c r="C1053" s="295" t="s">
        <v>95</v>
      </c>
      <c r="D1053" s="295" t="s">
        <v>529</v>
      </c>
      <c r="E1053" s="223" t="s">
        <v>980</v>
      </c>
      <c r="F1053" s="295" t="s">
        <v>101</v>
      </c>
      <c r="G1053" s="295"/>
      <c r="H1053" s="296">
        <f t="shared" si="226"/>
        <v>0</v>
      </c>
      <c r="I1053" s="296">
        <f t="shared" si="226"/>
        <v>0</v>
      </c>
      <c r="J1053" s="228">
        <f t="shared" si="218"/>
        <v>0</v>
      </c>
      <c r="K1053" s="296">
        <f>K1054</f>
        <v>0</v>
      </c>
      <c r="L1053" s="296"/>
    </row>
    <row r="1054" spans="1:12" hidden="1">
      <c r="A1054" s="225" t="s">
        <v>11</v>
      </c>
      <c r="B1054" s="227" t="s">
        <v>404</v>
      </c>
      <c r="C1054" s="295" t="s">
        <v>95</v>
      </c>
      <c r="D1054" s="295" t="s">
        <v>529</v>
      </c>
      <c r="E1054" s="223" t="s">
        <v>980</v>
      </c>
      <c r="F1054" s="295" t="s">
        <v>101</v>
      </c>
      <c r="G1054" s="295" t="s">
        <v>12</v>
      </c>
      <c r="H1054" s="296"/>
      <c r="I1054" s="296"/>
      <c r="J1054" s="228">
        <f t="shared" si="218"/>
        <v>0</v>
      </c>
      <c r="K1054" s="296"/>
      <c r="L1054" s="296"/>
    </row>
    <row r="1055" spans="1:12" ht="24.75" customHeight="1">
      <c r="A1055" s="225" t="s">
        <v>307</v>
      </c>
      <c r="B1055" s="227" t="s">
        <v>404</v>
      </c>
      <c r="C1055" s="295" t="s">
        <v>95</v>
      </c>
      <c r="D1055" s="295" t="s">
        <v>529</v>
      </c>
      <c r="E1055" s="223" t="s">
        <v>739</v>
      </c>
      <c r="F1055" s="295"/>
      <c r="G1055" s="295"/>
      <c r="H1055" s="296">
        <f t="shared" ref="H1055:I1057" si="227">H1056</f>
        <v>520</v>
      </c>
      <c r="I1055" s="296">
        <f t="shared" si="227"/>
        <v>0</v>
      </c>
      <c r="J1055" s="228">
        <f t="shared" si="218"/>
        <v>520</v>
      </c>
      <c r="K1055" s="296">
        <f t="shared" ref="K1055:L1057" si="228">K1056</f>
        <v>418</v>
      </c>
      <c r="L1055" s="296">
        <f t="shared" si="228"/>
        <v>418</v>
      </c>
    </row>
    <row r="1056" spans="1:12" ht="38.25">
      <c r="A1056" s="225" t="s">
        <v>907</v>
      </c>
      <c r="B1056" s="227" t="s">
        <v>404</v>
      </c>
      <c r="C1056" s="295" t="s">
        <v>95</v>
      </c>
      <c r="D1056" s="295" t="s">
        <v>529</v>
      </c>
      <c r="E1056" s="223" t="s">
        <v>739</v>
      </c>
      <c r="F1056" s="295" t="s">
        <v>99</v>
      </c>
      <c r="G1056" s="295"/>
      <c r="H1056" s="296">
        <f t="shared" si="227"/>
        <v>520</v>
      </c>
      <c r="I1056" s="296">
        <f t="shared" si="227"/>
        <v>0</v>
      </c>
      <c r="J1056" s="228">
        <f t="shared" si="218"/>
        <v>520</v>
      </c>
      <c r="K1056" s="296">
        <f t="shared" si="228"/>
        <v>418</v>
      </c>
      <c r="L1056" s="296">
        <f t="shared" si="228"/>
        <v>418</v>
      </c>
    </row>
    <row r="1057" spans="1:12" ht="15.75" customHeight="1">
      <c r="A1057" s="225" t="s">
        <v>100</v>
      </c>
      <c r="B1057" s="227" t="s">
        <v>404</v>
      </c>
      <c r="C1057" s="295" t="s">
        <v>95</v>
      </c>
      <c r="D1057" s="295" t="s">
        <v>529</v>
      </c>
      <c r="E1057" s="223" t="s">
        <v>739</v>
      </c>
      <c r="F1057" s="295" t="s">
        <v>101</v>
      </c>
      <c r="G1057" s="295"/>
      <c r="H1057" s="296">
        <f t="shared" si="227"/>
        <v>520</v>
      </c>
      <c r="I1057" s="296">
        <f t="shared" si="227"/>
        <v>0</v>
      </c>
      <c r="J1057" s="228">
        <f t="shared" si="218"/>
        <v>520</v>
      </c>
      <c r="K1057" s="296">
        <f t="shared" si="228"/>
        <v>418</v>
      </c>
      <c r="L1057" s="296">
        <f t="shared" si="228"/>
        <v>418</v>
      </c>
    </row>
    <row r="1058" spans="1:12">
      <c r="A1058" s="225" t="s">
        <v>9</v>
      </c>
      <c r="B1058" s="227" t="s">
        <v>404</v>
      </c>
      <c r="C1058" s="295" t="s">
        <v>95</v>
      </c>
      <c r="D1058" s="295" t="s">
        <v>529</v>
      </c>
      <c r="E1058" s="223" t="s">
        <v>739</v>
      </c>
      <c r="F1058" s="295" t="s">
        <v>101</v>
      </c>
      <c r="G1058" s="295" t="s">
        <v>10</v>
      </c>
      <c r="H1058" s="229">
        <v>520</v>
      </c>
      <c r="I1058" s="229"/>
      <c r="J1058" s="228">
        <f t="shared" si="218"/>
        <v>520</v>
      </c>
      <c r="K1058" s="120">
        <v>418</v>
      </c>
      <c r="L1058" s="120">
        <v>418</v>
      </c>
    </row>
    <row r="1059" spans="1:12" ht="25.5">
      <c r="A1059" s="225" t="s">
        <v>634</v>
      </c>
      <c r="B1059" s="78" t="s">
        <v>404</v>
      </c>
      <c r="C1059" s="295" t="s">
        <v>95</v>
      </c>
      <c r="D1059" s="295" t="s">
        <v>529</v>
      </c>
      <c r="E1059" s="223" t="s">
        <v>1049</v>
      </c>
      <c r="F1059" s="295"/>
      <c r="G1059" s="295"/>
      <c r="H1059" s="229">
        <f t="shared" ref="H1059:I1061" si="229">H1060</f>
        <v>5118.7</v>
      </c>
      <c r="I1059" s="229">
        <f t="shared" si="229"/>
        <v>0</v>
      </c>
      <c r="J1059" s="228">
        <f t="shared" si="218"/>
        <v>5118.7</v>
      </c>
      <c r="K1059" s="229">
        <f t="shared" ref="K1059:L1061" si="230">K1060</f>
        <v>4620.5</v>
      </c>
      <c r="L1059" s="229">
        <f t="shared" si="230"/>
        <v>5368.2</v>
      </c>
    </row>
    <row r="1060" spans="1:12" ht="38.25">
      <c r="A1060" s="225" t="s">
        <v>907</v>
      </c>
      <c r="B1060" s="78" t="s">
        <v>404</v>
      </c>
      <c r="C1060" s="295" t="s">
        <v>95</v>
      </c>
      <c r="D1060" s="295" t="s">
        <v>529</v>
      </c>
      <c r="E1060" s="223" t="s">
        <v>1049</v>
      </c>
      <c r="F1060" s="295" t="s">
        <v>99</v>
      </c>
      <c r="G1060" s="295"/>
      <c r="H1060" s="229">
        <f t="shared" si="229"/>
        <v>5118.7</v>
      </c>
      <c r="I1060" s="229">
        <f t="shared" si="229"/>
        <v>0</v>
      </c>
      <c r="J1060" s="228">
        <f t="shared" si="218"/>
        <v>5118.7</v>
      </c>
      <c r="K1060" s="229">
        <f t="shared" si="230"/>
        <v>4620.5</v>
      </c>
      <c r="L1060" s="229">
        <f t="shared" si="230"/>
        <v>5368.2</v>
      </c>
    </row>
    <row r="1061" spans="1:12">
      <c r="A1061" s="225" t="s">
        <v>100</v>
      </c>
      <c r="B1061" s="78" t="s">
        <v>404</v>
      </c>
      <c r="C1061" s="295" t="s">
        <v>95</v>
      </c>
      <c r="D1061" s="295" t="s">
        <v>529</v>
      </c>
      <c r="E1061" s="223" t="s">
        <v>1049</v>
      </c>
      <c r="F1061" s="295" t="s">
        <v>101</v>
      </c>
      <c r="G1061" s="295"/>
      <c r="H1061" s="229">
        <f t="shared" si="229"/>
        <v>5118.7</v>
      </c>
      <c r="I1061" s="229">
        <f t="shared" si="229"/>
        <v>0</v>
      </c>
      <c r="J1061" s="228">
        <f t="shared" si="218"/>
        <v>5118.7</v>
      </c>
      <c r="K1061" s="229">
        <f t="shared" si="230"/>
        <v>4620.5</v>
      </c>
      <c r="L1061" s="229">
        <f t="shared" si="230"/>
        <v>5368.2</v>
      </c>
    </row>
    <row r="1062" spans="1:12">
      <c r="A1062" s="225" t="s">
        <v>9</v>
      </c>
      <c r="B1062" s="78" t="s">
        <v>404</v>
      </c>
      <c r="C1062" s="295" t="s">
        <v>95</v>
      </c>
      <c r="D1062" s="295" t="s">
        <v>529</v>
      </c>
      <c r="E1062" s="223" t="s">
        <v>1049</v>
      </c>
      <c r="F1062" s="295" t="s">
        <v>101</v>
      </c>
      <c r="G1062" s="295" t="s">
        <v>10</v>
      </c>
      <c r="H1062" s="229">
        <v>5118.7</v>
      </c>
      <c r="I1062" s="229"/>
      <c r="J1062" s="228">
        <f t="shared" ref="J1062:J1125" si="231">H1062+I1062</f>
        <v>5118.7</v>
      </c>
      <c r="K1062" s="120">
        <v>4620.5</v>
      </c>
      <c r="L1062" s="120">
        <v>5368.2</v>
      </c>
    </row>
    <row r="1063" spans="1:12" ht="27" customHeight="1">
      <c r="A1063" s="225" t="s">
        <v>633</v>
      </c>
      <c r="B1063" s="78" t="s">
        <v>404</v>
      </c>
      <c r="C1063" s="295" t="s">
        <v>95</v>
      </c>
      <c r="D1063" s="295" t="s">
        <v>529</v>
      </c>
      <c r="E1063" s="223" t="s">
        <v>1050</v>
      </c>
      <c r="F1063" s="295"/>
      <c r="G1063" s="295"/>
      <c r="H1063" s="229">
        <f t="shared" ref="H1063:I1065" si="232">H1064</f>
        <v>778</v>
      </c>
      <c r="I1063" s="229">
        <f t="shared" si="232"/>
        <v>0</v>
      </c>
      <c r="J1063" s="228">
        <f t="shared" si="231"/>
        <v>778</v>
      </c>
      <c r="K1063" s="229">
        <f t="shared" ref="K1063:L1065" si="233">K1064</f>
        <v>832.5</v>
      </c>
      <c r="L1063" s="229">
        <f t="shared" si="233"/>
        <v>832.5</v>
      </c>
    </row>
    <row r="1064" spans="1:12" ht="38.25">
      <c r="A1064" s="225" t="s">
        <v>907</v>
      </c>
      <c r="B1064" s="78" t="s">
        <v>404</v>
      </c>
      <c r="C1064" s="295" t="s">
        <v>95</v>
      </c>
      <c r="D1064" s="295" t="s">
        <v>529</v>
      </c>
      <c r="E1064" s="223" t="s">
        <v>1050</v>
      </c>
      <c r="F1064" s="295" t="s">
        <v>99</v>
      </c>
      <c r="G1064" s="295"/>
      <c r="H1064" s="229">
        <f t="shared" si="232"/>
        <v>778</v>
      </c>
      <c r="I1064" s="229">
        <f t="shared" si="232"/>
        <v>0</v>
      </c>
      <c r="J1064" s="228">
        <f t="shared" si="231"/>
        <v>778</v>
      </c>
      <c r="K1064" s="229">
        <f t="shared" si="233"/>
        <v>832.5</v>
      </c>
      <c r="L1064" s="229">
        <f t="shared" si="233"/>
        <v>832.5</v>
      </c>
    </row>
    <row r="1065" spans="1:12">
      <c r="A1065" s="225" t="s">
        <v>100</v>
      </c>
      <c r="B1065" s="78" t="s">
        <v>404</v>
      </c>
      <c r="C1065" s="295" t="s">
        <v>95</v>
      </c>
      <c r="D1065" s="295" t="s">
        <v>529</v>
      </c>
      <c r="E1065" s="223" t="s">
        <v>1050</v>
      </c>
      <c r="F1065" s="295" t="s">
        <v>101</v>
      </c>
      <c r="G1065" s="295"/>
      <c r="H1065" s="229">
        <f t="shared" si="232"/>
        <v>778</v>
      </c>
      <c r="I1065" s="229">
        <f t="shared" si="232"/>
        <v>0</v>
      </c>
      <c r="J1065" s="228">
        <f t="shared" si="231"/>
        <v>778</v>
      </c>
      <c r="K1065" s="229">
        <f t="shared" si="233"/>
        <v>832.5</v>
      </c>
      <c r="L1065" s="229">
        <f t="shared" si="233"/>
        <v>832.5</v>
      </c>
    </row>
    <row r="1066" spans="1:12">
      <c r="A1066" s="225" t="s">
        <v>9</v>
      </c>
      <c r="B1066" s="78" t="s">
        <v>404</v>
      </c>
      <c r="C1066" s="295" t="s">
        <v>95</v>
      </c>
      <c r="D1066" s="295" t="s">
        <v>529</v>
      </c>
      <c r="E1066" s="223" t="s">
        <v>1050</v>
      </c>
      <c r="F1066" s="295" t="s">
        <v>101</v>
      </c>
      <c r="G1066" s="295" t="s">
        <v>10</v>
      </c>
      <c r="H1066" s="229">
        <v>778</v>
      </c>
      <c r="I1066" s="229"/>
      <c r="J1066" s="228">
        <f t="shared" si="231"/>
        <v>778</v>
      </c>
      <c r="K1066" s="120">
        <v>832.5</v>
      </c>
      <c r="L1066" s="120">
        <v>832.5</v>
      </c>
    </row>
    <row r="1067" spans="1:12" ht="25.5" customHeight="1">
      <c r="A1067" s="305" t="s">
        <v>1029</v>
      </c>
      <c r="B1067" s="78" t="s">
        <v>404</v>
      </c>
      <c r="C1067" s="295" t="s">
        <v>95</v>
      </c>
      <c r="D1067" s="295" t="s">
        <v>529</v>
      </c>
      <c r="E1067" s="223" t="s">
        <v>1051</v>
      </c>
      <c r="F1067" s="295"/>
      <c r="G1067" s="295"/>
      <c r="H1067" s="229">
        <f>H1068+H1077</f>
        <v>879</v>
      </c>
      <c r="I1067" s="229">
        <f>I1068+I1077</f>
        <v>0</v>
      </c>
      <c r="J1067" s="228">
        <f t="shared" si="231"/>
        <v>879</v>
      </c>
      <c r="K1067" s="229">
        <f>K1068+K1077</f>
        <v>0</v>
      </c>
      <c r="L1067" s="229">
        <f>L1068+L1077</f>
        <v>0</v>
      </c>
    </row>
    <row r="1068" spans="1:12" ht="38.25">
      <c r="A1068" s="225" t="s">
        <v>907</v>
      </c>
      <c r="B1068" s="78" t="s">
        <v>404</v>
      </c>
      <c r="C1068" s="295" t="s">
        <v>95</v>
      </c>
      <c r="D1068" s="295" t="s">
        <v>529</v>
      </c>
      <c r="E1068" s="223" t="s">
        <v>1051</v>
      </c>
      <c r="F1068" s="295" t="s">
        <v>99</v>
      </c>
      <c r="G1068" s="295"/>
      <c r="H1068" s="229">
        <f>H1069+H1073+H1071+H1075</f>
        <v>879</v>
      </c>
      <c r="I1068" s="229">
        <f>I1069+I1073+I1071+I1075</f>
        <v>0</v>
      </c>
      <c r="J1068" s="228">
        <f t="shared" si="231"/>
        <v>879</v>
      </c>
      <c r="K1068" s="229">
        <f>K1069+K1073+K1071+K1075</f>
        <v>0</v>
      </c>
      <c r="L1068" s="229">
        <f>L1069+L1073+L1071+L1075</f>
        <v>0</v>
      </c>
    </row>
    <row r="1069" spans="1:12" ht="16.5" customHeight="1">
      <c r="A1069" s="225" t="s">
        <v>100</v>
      </c>
      <c r="B1069" s="78" t="s">
        <v>404</v>
      </c>
      <c r="C1069" s="295" t="s">
        <v>95</v>
      </c>
      <c r="D1069" s="295" t="s">
        <v>529</v>
      </c>
      <c r="E1069" s="223" t="s">
        <v>1051</v>
      </c>
      <c r="F1069" s="295" t="s">
        <v>101</v>
      </c>
      <c r="G1069" s="295"/>
      <c r="H1069" s="229">
        <f>H1070</f>
        <v>879</v>
      </c>
      <c r="I1069" s="229">
        <f>I1070</f>
        <v>0</v>
      </c>
      <c r="J1069" s="228">
        <f t="shared" si="231"/>
        <v>879</v>
      </c>
      <c r="K1069" s="229">
        <f>K1070</f>
        <v>0</v>
      </c>
      <c r="L1069" s="229">
        <f>L1070</f>
        <v>0</v>
      </c>
    </row>
    <row r="1070" spans="1:12">
      <c r="A1070" s="225" t="s">
        <v>9</v>
      </c>
      <c r="B1070" s="78" t="s">
        <v>404</v>
      </c>
      <c r="C1070" s="295" t="s">
        <v>95</v>
      </c>
      <c r="D1070" s="295" t="s">
        <v>529</v>
      </c>
      <c r="E1070" s="223" t="s">
        <v>1051</v>
      </c>
      <c r="F1070" s="295" t="s">
        <v>101</v>
      </c>
      <c r="G1070" s="295" t="s">
        <v>10</v>
      </c>
      <c r="H1070" s="229">
        <v>879</v>
      </c>
      <c r="I1070" s="229"/>
      <c r="J1070" s="228">
        <f t="shared" si="231"/>
        <v>879</v>
      </c>
      <c r="K1070" s="120"/>
      <c r="L1070" s="120"/>
    </row>
    <row r="1071" spans="1:12" ht="25.5" hidden="1">
      <c r="A1071" s="255" t="s">
        <v>931</v>
      </c>
      <c r="B1071" s="276" t="s">
        <v>404</v>
      </c>
      <c r="C1071" s="277" t="s">
        <v>95</v>
      </c>
      <c r="D1071" s="277" t="s">
        <v>529</v>
      </c>
      <c r="E1071" s="278" t="s">
        <v>929</v>
      </c>
      <c r="F1071" s="277" t="s">
        <v>101</v>
      </c>
      <c r="G1071" s="279" t="s">
        <v>519</v>
      </c>
      <c r="H1071" s="229">
        <f>H1072</f>
        <v>0</v>
      </c>
      <c r="I1071" s="229">
        <f>I1072</f>
        <v>0</v>
      </c>
      <c r="J1071" s="228">
        <f t="shared" si="231"/>
        <v>0</v>
      </c>
      <c r="K1071" s="229">
        <f>K1072</f>
        <v>0</v>
      </c>
      <c r="L1071" s="229">
        <f>L1072</f>
        <v>0</v>
      </c>
    </row>
    <row r="1072" spans="1:12" ht="15" hidden="1">
      <c r="A1072" s="267" t="s">
        <v>9</v>
      </c>
      <c r="B1072" s="276" t="s">
        <v>404</v>
      </c>
      <c r="C1072" s="277" t="s">
        <v>95</v>
      </c>
      <c r="D1072" s="277" t="s">
        <v>529</v>
      </c>
      <c r="E1072" s="278" t="s">
        <v>929</v>
      </c>
      <c r="F1072" s="277" t="s">
        <v>930</v>
      </c>
      <c r="G1072" s="279">
        <v>1</v>
      </c>
      <c r="H1072" s="229"/>
      <c r="I1072" s="229"/>
      <c r="J1072" s="228">
        <f t="shared" si="231"/>
        <v>0</v>
      </c>
      <c r="K1072" s="120"/>
      <c r="L1072" s="120"/>
    </row>
    <row r="1073" spans="1:12" ht="15" hidden="1">
      <c r="A1073" s="255" t="s">
        <v>924</v>
      </c>
      <c r="B1073" s="276" t="s">
        <v>404</v>
      </c>
      <c r="C1073" s="277" t="s">
        <v>95</v>
      </c>
      <c r="D1073" s="277" t="s">
        <v>529</v>
      </c>
      <c r="E1073" s="278" t="s">
        <v>929</v>
      </c>
      <c r="F1073" s="277" t="s">
        <v>925</v>
      </c>
      <c r="G1073" s="279" t="s">
        <v>519</v>
      </c>
      <c r="H1073" s="229">
        <f>H1074</f>
        <v>0</v>
      </c>
      <c r="I1073" s="229">
        <f>I1074</f>
        <v>0</v>
      </c>
      <c r="J1073" s="228">
        <f t="shared" si="231"/>
        <v>0</v>
      </c>
      <c r="K1073" s="229">
        <f>K1074</f>
        <v>0</v>
      </c>
      <c r="L1073" s="229">
        <f>L1074</f>
        <v>0</v>
      </c>
    </row>
    <row r="1074" spans="1:12" ht="15" hidden="1">
      <c r="A1074" s="267" t="s">
        <v>9</v>
      </c>
      <c r="B1074" s="276" t="s">
        <v>404</v>
      </c>
      <c r="C1074" s="277" t="s">
        <v>95</v>
      </c>
      <c r="D1074" s="277" t="s">
        <v>529</v>
      </c>
      <c r="E1074" s="278" t="s">
        <v>929</v>
      </c>
      <c r="F1074" s="277" t="s">
        <v>932</v>
      </c>
      <c r="G1074" s="279">
        <v>1</v>
      </c>
      <c r="H1074" s="229"/>
      <c r="I1074" s="229"/>
      <c r="J1074" s="228">
        <f t="shared" si="231"/>
        <v>0</v>
      </c>
      <c r="K1074" s="120"/>
      <c r="L1074" s="120"/>
    </row>
    <row r="1075" spans="1:12" ht="67.5" hidden="1" customHeight="1">
      <c r="A1075" s="20" t="s">
        <v>926</v>
      </c>
      <c r="B1075" s="276" t="s">
        <v>404</v>
      </c>
      <c r="C1075" s="277" t="s">
        <v>95</v>
      </c>
      <c r="D1075" s="277" t="s">
        <v>529</v>
      </c>
      <c r="E1075" s="278" t="s">
        <v>929</v>
      </c>
      <c r="F1075" s="277" t="s">
        <v>927</v>
      </c>
      <c r="G1075" s="279"/>
      <c r="H1075" s="229">
        <f>H1076</f>
        <v>0</v>
      </c>
      <c r="I1075" s="229">
        <f>I1076</f>
        <v>0</v>
      </c>
      <c r="J1075" s="228">
        <f t="shared" si="231"/>
        <v>0</v>
      </c>
      <c r="K1075" s="229">
        <f>K1076</f>
        <v>0</v>
      </c>
      <c r="L1075" s="229">
        <f>L1076</f>
        <v>0</v>
      </c>
    </row>
    <row r="1076" spans="1:12" ht="15" hidden="1">
      <c r="A1076" s="267" t="s">
        <v>9</v>
      </c>
      <c r="B1076" s="227" t="s">
        <v>404</v>
      </c>
      <c r="C1076" s="295" t="s">
        <v>95</v>
      </c>
      <c r="D1076" s="295" t="s">
        <v>529</v>
      </c>
      <c r="E1076" s="278" t="s">
        <v>929</v>
      </c>
      <c r="F1076" s="277" t="s">
        <v>933</v>
      </c>
      <c r="G1076" s="279">
        <v>1</v>
      </c>
      <c r="H1076" s="229"/>
      <c r="I1076" s="229"/>
      <c r="J1076" s="228">
        <f t="shared" si="231"/>
        <v>0</v>
      </c>
      <c r="K1076" s="120"/>
      <c r="L1076" s="120"/>
    </row>
    <row r="1077" spans="1:12" ht="15" hidden="1">
      <c r="A1077" s="20" t="s">
        <v>30</v>
      </c>
      <c r="B1077" s="276" t="s">
        <v>404</v>
      </c>
      <c r="C1077" s="277" t="s">
        <v>95</v>
      </c>
      <c r="D1077" s="277" t="s">
        <v>529</v>
      </c>
      <c r="E1077" s="278" t="s">
        <v>739</v>
      </c>
      <c r="F1077" s="277" t="s">
        <v>31</v>
      </c>
      <c r="G1077" s="279"/>
      <c r="H1077" s="229">
        <f t="shared" ref="H1077:L1078" si="234">H1078</f>
        <v>0</v>
      </c>
      <c r="I1077" s="229">
        <f t="shared" si="234"/>
        <v>0</v>
      </c>
      <c r="J1077" s="228">
        <f t="shared" si="231"/>
        <v>0</v>
      </c>
      <c r="K1077" s="229">
        <f t="shared" si="234"/>
        <v>0</v>
      </c>
      <c r="L1077" s="229">
        <f t="shared" si="234"/>
        <v>0</v>
      </c>
    </row>
    <row r="1078" spans="1:12" ht="63.75" hidden="1">
      <c r="A1078" s="20" t="s">
        <v>928</v>
      </c>
      <c r="B1078" s="276" t="s">
        <v>404</v>
      </c>
      <c r="C1078" s="277" t="s">
        <v>95</v>
      </c>
      <c r="D1078" s="277" t="s">
        <v>529</v>
      </c>
      <c r="E1078" s="278" t="s">
        <v>929</v>
      </c>
      <c r="F1078" s="277" t="s">
        <v>70</v>
      </c>
      <c r="G1078" s="279" t="s">
        <v>519</v>
      </c>
      <c r="H1078" s="229">
        <f t="shared" si="234"/>
        <v>0</v>
      </c>
      <c r="I1078" s="229">
        <f t="shared" si="234"/>
        <v>0</v>
      </c>
      <c r="J1078" s="228">
        <f t="shared" si="231"/>
        <v>0</v>
      </c>
      <c r="K1078" s="229">
        <f t="shared" si="234"/>
        <v>0</v>
      </c>
      <c r="L1078" s="229">
        <f t="shared" si="234"/>
        <v>0</v>
      </c>
    </row>
    <row r="1079" spans="1:12" ht="15" hidden="1">
      <c r="A1079" s="267" t="s">
        <v>9</v>
      </c>
      <c r="B1079" s="227" t="s">
        <v>404</v>
      </c>
      <c r="C1079" s="295" t="s">
        <v>95</v>
      </c>
      <c r="D1079" s="295" t="s">
        <v>529</v>
      </c>
      <c r="E1079" s="278" t="s">
        <v>929</v>
      </c>
      <c r="F1079" s="277" t="s">
        <v>70</v>
      </c>
      <c r="G1079" s="279">
        <v>1</v>
      </c>
      <c r="H1079" s="229"/>
      <c r="I1079" s="229"/>
      <c r="J1079" s="228">
        <f t="shared" si="231"/>
        <v>0</v>
      </c>
      <c r="K1079" s="120"/>
      <c r="L1079" s="120"/>
    </row>
    <row r="1080" spans="1:12" ht="38.25" hidden="1">
      <c r="A1080" s="225" t="s">
        <v>892</v>
      </c>
      <c r="B1080" s="227" t="s">
        <v>404</v>
      </c>
      <c r="C1080" s="295" t="s">
        <v>95</v>
      </c>
      <c r="D1080" s="295" t="s">
        <v>529</v>
      </c>
      <c r="E1080" s="223" t="s">
        <v>893</v>
      </c>
      <c r="F1080" s="295"/>
      <c r="G1080" s="295"/>
      <c r="H1080" s="229">
        <f t="shared" ref="H1080:I1082" si="235">H1081</f>
        <v>0</v>
      </c>
      <c r="I1080" s="229">
        <f t="shared" si="235"/>
        <v>0</v>
      </c>
      <c r="J1080" s="228">
        <f t="shared" si="231"/>
        <v>0</v>
      </c>
      <c r="K1080" s="229">
        <f t="shared" ref="K1080:L1082" si="236">K1081</f>
        <v>0</v>
      </c>
      <c r="L1080" s="229">
        <f t="shared" si="236"/>
        <v>0</v>
      </c>
    </row>
    <row r="1081" spans="1:12" ht="50.25" hidden="1" customHeight="1">
      <c r="A1081" s="267" t="s">
        <v>938</v>
      </c>
      <c r="B1081" s="227" t="s">
        <v>404</v>
      </c>
      <c r="C1081" s="295" t="s">
        <v>95</v>
      </c>
      <c r="D1081" s="295" t="s">
        <v>529</v>
      </c>
      <c r="E1081" s="269" t="s">
        <v>876</v>
      </c>
      <c r="F1081" s="295"/>
      <c r="G1081" s="295"/>
      <c r="H1081" s="296">
        <f t="shared" si="235"/>
        <v>0</v>
      </c>
      <c r="I1081" s="296">
        <f t="shared" si="235"/>
        <v>0</v>
      </c>
      <c r="J1081" s="228">
        <f t="shared" si="231"/>
        <v>0</v>
      </c>
      <c r="K1081" s="296">
        <f t="shared" si="236"/>
        <v>0</v>
      </c>
      <c r="L1081" s="296">
        <f t="shared" si="236"/>
        <v>0</v>
      </c>
    </row>
    <row r="1082" spans="1:12" ht="38.25" hidden="1">
      <c r="A1082" s="267" t="s">
        <v>907</v>
      </c>
      <c r="B1082" s="227" t="s">
        <v>404</v>
      </c>
      <c r="C1082" s="295" t="s">
        <v>95</v>
      </c>
      <c r="D1082" s="295" t="s">
        <v>529</v>
      </c>
      <c r="E1082" s="269" t="s">
        <v>876</v>
      </c>
      <c r="F1082" s="295" t="s">
        <v>99</v>
      </c>
      <c r="G1082" s="295"/>
      <c r="H1082" s="296">
        <f t="shared" si="235"/>
        <v>0</v>
      </c>
      <c r="I1082" s="296">
        <f t="shared" si="235"/>
        <v>0</v>
      </c>
      <c r="J1082" s="228">
        <f t="shared" si="231"/>
        <v>0</v>
      </c>
      <c r="K1082" s="296">
        <f t="shared" si="236"/>
        <v>0</v>
      </c>
      <c r="L1082" s="296">
        <f t="shared" si="236"/>
        <v>0</v>
      </c>
    </row>
    <row r="1083" spans="1:12" ht="17.25" hidden="1" customHeight="1">
      <c r="A1083" s="267" t="s">
        <v>100</v>
      </c>
      <c r="B1083" s="227" t="s">
        <v>404</v>
      </c>
      <c r="C1083" s="295" t="s">
        <v>95</v>
      </c>
      <c r="D1083" s="295" t="s">
        <v>529</v>
      </c>
      <c r="E1083" s="269" t="s">
        <v>876</v>
      </c>
      <c r="F1083" s="295" t="s">
        <v>101</v>
      </c>
      <c r="G1083" s="295"/>
      <c r="H1083" s="296">
        <f>H1086+H1084+H1085</f>
        <v>0</v>
      </c>
      <c r="I1083" s="296">
        <f>I1086+I1084+I1085</f>
        <v>0</v>
      </c>
      <c r="J1083" s="228">
        <f t="shared" si="231"/>
        <v>0</v>
      </c>
      <c r="K1083" s="296">
        <f>K1086+K1084+K1085</f>
        <v>0</v>
      </c>
      <c r="L1083" s="296">
        <f>L1086+L1084+L1085</f>
        <v>0</v>
      </c>
    </row>
    <row r="1084" spans="1:12" ht="17.25" hidden="1" customHeight="1">
      <c r="A1084" s="267" t="s">
        <v>9</v>
      </c>
      <c r="B1084" s="227" t="s">
        <v>404</v>
      </c>
      <c r="C1084" s="295" t="s">
        <v>95</v>
      </c>
      <c r="D1084" s="295" t="s">
        <v>529</v>
      </c>
      <c r="E1084" s="269" t="s">
        <v>876</v>
      </c>
      <c r="F1084" s="295" t="s">
        <v>101</v>
      </c>
      <c r="G1084" s="295" t="s">
        <v>10</v>
      </c>
      <c r="H1084" s="296"/>
      <c r="I1084" s="296"/>
      <c r="J1084" s="228">
        <f t="shared" si="231"/>
        <v>0</v>
      </c>
      <c r="K1084" s="270"/>
      <c r="L1084" s="270"/>
    </row>
    <row r="1085" spans="1:12" ht="17.25" hidden="1" customHeight="1">
      <c r="A1085" s="267" t="s">
        <v>11</v>
      </c>
      <c r="B1085" s="227" t="s">
        <v>404</v>
      </c>
      <c r="C1085" s="295" t="s">
        <v>95</v>
      </c>
      <c r="D1085" s="295" t="s">
        <v>529</v>
      </c>
      <c r="E1085" s="269" t="s">
        <v>876</v>
      </c>
      <c r="F1085" s="295" t="s">
        <v>101</v>
      </c>
      <c r="G1085" s="295" t="s">
        <v>12</v>
      </c>
      <c r="H1085" s="296"/>
      <c r="I1085" s="296"/>
      <c r="J1085" s="228">
        <f t="shared" si="231"/>
        <v>0</v>
      </c>
      <c r="K1085" s="270"/>
      <c r="L1085" s="270"/>
    </row>
    <row r="1086" spans="1:12" hidden="1">
      <c r="A1086" s="267" t="s">
        <v>628</v>
      </c>
      <c r="B1086" s="227" t="s">
        <v>404</v>
      </c>
      <c r="C1086" s="295" t="s">
        <v>95</v>
      </c>
      <c r="D1086" s="295" t="s">
        <v>529</v>
      </c>
      <c r="E1086" s="269" t="s">
        <v>876</v>
      </c>
      <c r="F1086" s="295" t="s">
        <v>101</v>
      </c>
      <c r="G1086" s="295" t="s">
        <v>197</v>
      </c>
      <c r="H1086" s="296"/>
      <c r="I1086" s="296"/>
      <c r="J1086" s="228">
        <f t="shared" si="231"/>
        <v>0</v>
      </c>
      <c r="K1086" s="120"/>
      <c r="L1086" s="118"/>
    </row>
    <row r="1087" spans="1:12" ht="51" hidden="1" customHeight="1">
      <c r="A1087" s="249" t="s">
        <v>586</v>
      </c>
      <c r="B1087" s="227" t="s">
        <v>404</v>
      </c>
      <c r="C1087" s="295" t="s">
        <v>95</v>
      </c>
      <c r="D1087" s="295" t="s">
        <v>529</v>
      </c>
      <c r="E1087" s="223" t="s">
        <v>833</v>
      </c>
      <c r="F1087" s="295"/>
      <c r="G1087" s="295"/>
      <c r="H1087" s="202">
        <f t="shared" ref="H1087:L1089" si="237">H1088</f>
        <v>0</v>
      </c>
      <c r="I1087" s="202">
        <f t="shared" si="237"/>
        <v>0</v>
      </c>
      <c r="J1087" s="228">
        <f t="shared" si="231"/>
        <v>0</v>
      </c>
      <c r="K1087" s="202">
        <f t="shared" si="237"/>
        <v>0</v>
      </c>
      <c r="L1087" s="202">
        <f t="shared" si="237"/>
        <v>0</v>
      </c>
    </row>
    <row r="1088" spans="1:12" ht="38.25" hidden="1" customHeight="1">
      <c r="A1088" s="225" t="s">
        <v>111</v>
      </c>
      <c r="B1088" s="227" t="s">
        <v>404</v>
      </c>
      <c r="C1088" s="295" t="s">
        <v>95</v>
      </c>
      <c r="D1088" s="295" t="s">
        <v>529</v>
      </c>
      <c r="E1088" s="223" t="s">
        <v>833</v>
      </c>
      <c r="F1088" s="295" t="s">
        <v>99</v>
      </c>
      <c r="G1088" s="295"/>
      <c r="H1088" s="296">
        <f t="shared" si="237"/>
        <v>0</v>
      </c>
      <c r="I1088" s="296">
        <f t="shared" si="237"/>
        <v>0</v>
      </c>
      <c r="J1088" s="228">
        <f t="shared" si="231"/>
        <v>0</v>
      </c>
      <c r="K1088" s="296">
        <f t="shared" si="237"/>
        <v>0</v>
      </c>
      <c r="L1088" s="296">
        <f t="shared" si="237"/>
        <v>0</v>
      </c>
    </row>
    <row r="1089" spans="1:12" ht="12.75" hidden="1" customHeight="1">
      <c r="A1089" s="225" t="s">
        <v>100</v>
      </c>
      <c r="B1089" s="227" t="s">
        <v>404</v>
      </c>
      <c r="C1089" s="295" t="s">
        <v>95</v>
      </c>
      <c r="D1089" s="295" t="s">
        <v>529</v>
      </c>
      <c r="E1089" s="223" t="s">
        <v>833</v>
      </c>
      <c r="F1089" s="295" t="s">
        <v>101</v>
      </c>
      <c r="G1089" s="295"/>
      <c r="H1089" s="296">
        <f t="shared" si="237"/>
        <v>0</v>
      </c>
      <c r="I1089" s="296">
        <f t="shared" si="237"/>
        <v>0</v>
      </c>
      <c r="J1089" s="228">
        <f t="shared" si="231"/>
        <v>0</v>
      </c>
      <c r="K1089" s="296">
        <f t="shared" si="237"/>
        <v>0</v>
      </c>
      <c r="L1089" s="296">
        <f t="shared" si="237"/>
        <v>0</v>
      </c>
    </row>
    <row r="1090" spans="1:12" ht="15" hidden="1" customHeight="1">
      <c r="A1090" s="225" t="s">
        <v>11</v>
      </c>
      <c r="B1090" s="227" t="s">
        <v>404</v>
      </c>
      <c r="C1090" s="295" t="s">
        <v>95</v>
      </c>
      <c r="D1090" s="295" t="s">
        <v>529</v>
      </c>
      <c r="E1090" s="223" t="s">
        <v>833</v>
      </c>
      <c r="F1090" s="295" t="s">
        <v>101</v>
      </c>
      <c r="G1090" s="295" t="s">
        <v>12</v>
      </c>
      <c r="H1090" s="296"/>
      <c r="I1090" s="296"/>
      <c r="J1090" s="228">
        <f t="shared" si="231"/>
        <v>0</v>
      </c>
      <c r="K1090" s="118"/>
      <c r="L1090" s="118"/>
    </row>
    <row r="1091" spans="1:12" ht="12.75" hidden="1" customHeight="1">
      <c r="A1091" s="225" t="s">
        <v>9</v>
      </c>
      <c r="B1091" s="227" t="s">
        <v>404</v>
      </c>
      <c r="C1091" s="295" t="s">
        <v>95</v>
      </c>
      <c r="D1091" s="295" t="s">
        <v>529</v>
      </c>
      <c r="E1091" s="223" t="s">
        <v>318</v>
      </c>
      <c r="F1091" s="295" t="s">
        <v>101</v>
      </c>
      <c r="G1091" s="295" t="s">
        <v>10</v>
      </c>
      <c r="H1091" s="229"/>
      <c r="I1091" s="229"/>
      <c r="J1091" s="228">
        <f t="shared" si="231"/>
        <v>0</v>
      </c>
      <c r="K1091" s="118"/>
      <c r="L1091" s="118"/>
    </row>
    <row r="1092" spans="1:12" ht="12.75" hidden="1" customHeight="1">
      <c r="A1092" s="36" t="s">
        <v>16</v>
      </c>
      <c r="B1092" s="76" t="s">
        <v>404</v>
      </c>
      <c r="C1092" s="178" t="s">
        <v>95</v>
      </c>
      <c r="D1092" s="178" t="s">
        <v>529</v>
      </c>
      <c r="E1092" s="22" t="s">
        <v>651</v>
      </c>
      <c r="F1092" s="178"/>
      <c r="G1092" s="178"/>
      <c r="H1092" s="229">
        <f>H1093+H1097+H1105+H1101</f>
        <v>0</v>
      </c>
      <c r="I1092" s="229">
        <f>I1093+I1097+I1105+I1101</f>
        <v>0</v>
      </c>
      <c r="J1092" s="228">
        <f t="shared" si="231"/>
        <v>0</v>
      </c>
      <c r="K1092" s="229">
        <f>K1093+K1097+K1105+K1101</f>
        <v>0</v>
      </c>
      <c r="L1092" s="229">
        <f>L1093+L1097+L1105+L1101</f>
        <v>0</v>
      </c>
    </row>
    <row r="1093" spans="1:12" ht="25.5" hidden="1">
      <c r="A1093" s="225" t="s">
        <v>307</v>
      </c>
      <c r="B1093" s="227" t="s">
        <v>404</v>
      </c>
      <c r="C1093" s="295" t="s">
        <v>95</v>
      </c>
      <c r="D1093" s="295" t="s">
        <v>529</v>
      </c>
      <c r="E1093" s="223" t="s">
        <v>747</v>
      </c>
      <c r="F1093" s="295"/>
      <c r="G1093" s="295"/>
      <c r="H1093" s="229">
        <f t="shared" ref="H1093:L1095" si="238">H1094</f>
        <v>0</v>
      </c>
      <c r="I1093" s="229">
        <f t="shared" si="238"/>
        <v>0</v>
      </c>
      <c r="J1093" s="228">
        <f t="shared" si="231"/>
        <v>0</v>
      </c>
      <c r="K1093" s="229">
        <f t="shared" si="238"/>
        <v>0</v>
      </c>
      <c r="L1093" s="229">
        <f t="shared" si="238"/>
        <v>0</v>
      </c>
    </row>
    <row r="1094" spans="1:12" ht="38.25" hidden="1">
      <c r="A1094" s="225" t="s">
        <v>907</v>
      </c>
      <c r="B1094" s="227" t="s">
        <v>404</v>
      </c>
      <c r="C1094" s="295" t="s">
        <v>95</v>
      </c>
      <c r="D1094" s="295" t="s">
        <v>529</v>
      </c>
      <c r="E1094" s="223" t="s">
        <v>747</v>
      </c>
      <c r="F1094" s="295" t="s">
        <v>99</v>
      </c>
      <c r="G1094" s="295"/>
      <c r="H1094" s="229">
        <f t="shared" si="238"/>
        <v>0</v>
      </c>
      <c r="I1094" s="229">
        <f t="shared" si="238"/>
        <v>0</v>
      </c>
      <c r="J1094" s="228">
        <f t="shared" si="231"/>
        <v>0</v>
      </c>
      <c r="K1094" s="229">
        <f t="shared" si="238"/>
        <v>0</v>
      </c>
      <c r="L1094" s="229">
        <f t="shared" si="238"/>
        <v>0</v>
      </c>
    </row>
    <row r="1095" spans="1:12" hidden="1">
      <c r="A1095" s="225" t="s">
        <v>100</v>
      </c>
      <c r="B1095" s="227" t="s">
        <v>404</v>
      </c>
      <c r="C1095" s="295" t="s">
        <v>95</v>
      </c>
      <c r="D1095" s="295" t="s">
        <v>529</v>
      </c>
      <c r="E1095" s="223" t="s">
        <v>747</v>
      </c>
      <c r="F1095" s="295" t="s">
        <v>101</v>
      </c>
      <c r="G1095" s="295"/>
      <c r="H1095" s="229">
        <f t="shared" si="238"/>
        <v>0</v>
      </c>
      <c r="I1095" s="229">
        <f t="shared" si="238"/>
        <v>0</v>
      </c>
      <c r="J1095" s="228">
        <f t="shared" si="231"/>
        <v>0</v>
      </c>
      <c r="K1095" s="229">
        <f t="shared" si="238"/>
        <v>0</v>
      </c>
      <c r="L1095" s="229">
        <f t="shared" si="238"/>
        <v>0</v>
      </c>
    </row>
    <row r="1096" spans="1:12" ht="12.75" hidden="1" customHeight="1">
      <c r="A1096" s="225" t="s">
        <v>9</v>
      </c>
      <c r="B1096" s="227" t="s">
        <v>404</v>
      </c>
      <c r="C1096" s="295" t="s">
        <v>95</v>
      </c>
      <c r="D1096" s="295" t="s">
        <v>529</v>
      </c>
      <c r="E1096" s="223" t="s">
        <v>747</v>
      </c>
      <c r="F1096" s="295" t="s">
        <v>101</v>
      </c>
      <c r="G1096" s="295" t="s">
        <v>10</v>
      </c>
      <c r="H1096" s="229"/>
      <c r="I1096" s="229"/>
      <c r="J1096" s="228">
        <f t="shared" si="231"/>
        <v>0</v>
      </c>
      <c r="K1096" s="120"/>
      <c r="L1096" s="120"/>
    </row>
    <row r="1097" spans="1:12" ht="25.5" hidden="1">
      <c r="A1097" s="225" t="s">
        <v>634</v>
      </c>
      <c r="B1097" s="78" t="s">
        <v>404</v>
      </c>
      <c r="C1097" s="295" t="s">
        <v>95</v>
      </c>
      <c r="D1097" s="295" t="s">
        <v>529</v>
      </c>
      <c r="E1097" s="223" t="s">
        <v>955</v>
      </c>
      <c r="F1097" s="295"/>
      <c r="G1097" s="295"/>
      <c r="H1097" s="229">
        <f t="shared" ref="H1097:I1099" si="239">H1098</f>
        <v>0</v>
      </c>
      <c r="I1097" s="229">
        <f t="shared" si="239"/>
        <v>0</v>
      </c>
      <c r="J1097" s="228">
        <f t="shared" si="231"/>
        <v>0</v>
      </c>
      <c r="K1097" s="229">
        <f t="shared" ref="K1097:L1099" si="240">K1098</f>
        <v>0</v>
      </c>
      <c r="L1097" s="229">
        <f t="shared" si="240"/>
        <v>0</v>
      </c>
    </row>
    <row r="1098" spans="1:12" ht="38.25" hidden="1">
      <c r="A1098" s="225" t="s">
        <v>907</v>
      </c>
      <c r="B1098" s="78" t="s">
        <v>404</v>
      </c>
      <c r="C1098" s="295" t="s">
        <v>95</v>
      </c>
      <c r="D1098" s="295" t="s">
        <v>529</v>
      </c>
      <c r="E1098" s="223" t="s">
        <v>955</v>
      </c>
      <c r="F1098" s="295" t="s">
        <v>99</v>
      </c>
      <c r="G1098" s="295"/>
      <c r="H1098" s="229">
        <f t="shared" si="239"/>
        <v>0</v>
      </c>
      <c r="I1098" s="229">
        <f t="shared" si="239"/>
        <v>0</v>
      </c>
      <c r="J1098" s="228">
        <f t="shared" si="231"/>
        <v>0</v>
      </c>
      <c r="K1098" s="229">
        <f t="shared" si="240"/>
        <v>0</v>
      </c>
      <c r="L1098" s="229">
        <f t="shared" si="240"/>
        <v>0</v>
      </c>
    </row>
    <row r="1099" spans="1:12" hidden="1">
      <c r="A1099" s="225" t="s">
        <v>100</v>
      </c>
      <c r="B1099" s="78" t="s">
        <v>404</v>
      </c>
      <c r="C1099" s="295" t="s">
        <v>95</v>
      </c>
      <c r="D1099" s="295" t="s">
        <v>529</v>
      </c>
      <c r="E1099" s="223" t="s">
        <v>955</v>
      </c>
      <c r="F1099" s="295" t="s">
        <v>101</v>
      </c>
      <c r="G1099" s="295"/>
      <c r="H1099" s="229">
        <f t="shared" si="239"/>
        <v>0</v>
      </c>
      <c r="I1099" s="229">
        <f t="shared" si="239"/>
        <v>0</v>
      </c>
      <c r="J1099" s="228">
        <f t="shared" si="231"/>
        <v>0</v>
      </c>
      <c r="K1099" s="229">
        <f t="shared" si="240"/>
        <v>0</v>
      </c>
      <c r="L1099" s="229">
        <f t="shared" si="240"/>
        <v>0</v>
      </c>
    </row>
    <row r="1100" spans="1:12" ht="12.75" hidden="1" customHeight="1">
      <c r="A1100" s="225" t="s">
        <v>9</v>
      </c>
      <c r="B1100" s="78" t="s">
        <v>404</v>
      </c>
      <c r="C1100" s="295" t="s">
        <v>95</v>
      </c>
      <c r="D1100" s="295" t="s">
        <v>529</v>
      </c>
      <c r="E1100" s="223" t="s">
        <v>955</v>
      </c>
      <c r="F1100" s="295" t="s">
        <v>101</v>
      </c>
      <c r="G1100" s="295" t="s">
        <v>10</v>
      </c>
      <c r="H1100" s="229"/>
      <c r="I1100" s="229"/>
      <c r="J1100" s="228">
        <f t="shared" si="231"/>
        <v>0</v>
      </c>
      <c r="K1100" s="120"/>
      <c r="L1100" s="120"/>
    </row>
    <row r="1101" spans="1:12" ht="76.5" hidden="1" customHeight="1">
      <c r="A1101" s="225" t="s">
        <v>1026</v>
      </c>
      <c r="B1101" s="227" t="s">
        <v>404</v>
      </c>
      <c r="C1101" s="295" t="s">
        <v>95</v>
      </c>
      <c r="D1101" s="295" t="s">
        <v>529</v>
      </c>
      <c r="E1101" s="223" t="s">
        <v>981</v>
      </c>
      <c r="F1101" s="295"/>
      <c r="G1101" s="295"/>
      <c r="H1101" s="229">
        <f t="shared" ref="H1101:L1103" si="241">H1102</f>
        <v>0</v>
      </c>
      <c r="I1101" s="229">
        <f t="shared" si="241"/>
        <v>0</v>
      </c>
      <c r="J1101" s="228">
        <f t="shared" si="231"/>
        <v>0</v>
      </c>
      <c r="K1101" s="229">
        <f t="shared" si="241"/>
        <v>0</v>
      </c>
      <c r="L1101" s="229">
        <f t="shared" si="241"/>
        <v>0</v>
      </c>
    </row>
    <row r="1102" spans="1:12" ht="12.75" hidden="1" customHeight="1">
      <c r="A1102" s="225" t="s">
        <v>907</v>
      </c>
      <c r="B1102" s="227" t="s">
        <v>404</v>
      </c>
      <c r="C1102" s="295" t="s">
        <v>95</v>
      </c>
      <c r="D1102" s="295" t="s">
        <v>529</v>
      </c>
      <c r="E1102" s="223" t="s">
        <v>981</v>
      </c>
      <c r="F1102" s="295" t="s">
        <v>99</v>
      </c>
      <c r="G1102" s="295"/>
      <c r="H1102" s="229">
        <f t="shared" si="241"/>
        <v>0</v>
      </c>
      <c r="I1102" s="229">
        <f t="shared" si="241"/>
        <v>0</v>
      </c>
      <c r="J1102" s="228">
        <f t="shared" si="231"/>
        <v>0</v>
      </c>
      <c r="K1102" s="229">
        <f t="shared" si="241"/>
        <v>0</v>
      </c>
      <c r="L1102" s="229">
        <f t="shared" si="241"/>
        <v>0</v>
      </c>
    </row>
    <row r="1103" spans="1:12" ht="12.75" hidden="1" customHeight="1">
      <c r="A1103" s="225" t="s">
        <v>100</v>
      </c>
      <c r="B1103" s="227" t="s">
        <v>404</v>
      </c>
      <c r="C1103" s="295" t="s">
        <v>95</v>
      </c>
      <c r="D1103" s="295" t="s">
        <v>529</v>
      </c>
      <c r="E1103" s="223" t="s">
        <v>981</v>
      </c>
      <c r="F1103" s="295" t="s">
        <v>101</v>
      </c>
      <c r="G1103" s="295"/>
      <c r="H1103" s="229">
        <f t="shared" si="241"/>
        <v>0</v>
      </c>
      <c r="I1103" s="229">
        <f t="shared" si="241"/>
        <v>0</v>
      </c>
      <c r="J1103" s="228">
        <f t="shared" si="231"/>
        <v>0</v>
      </c>
      <c r="K1103" s="229">
        <f t="shared" si="241"/>
        <v>0</v>
      </c>
      <c r="L1103" s="229">
        <f t="shared" si="241"/>
        <v>0</v>
      </c>
    </row>
    <row r="1104" spans="1:12" ht="12.75" hidden="1" customHeight="1">
      <c r="A1104" s="225" t="s">
        <v>11</v>
      </c>
      <c r="B1104" s="227" t="s">
        <v>404</v>
      </c>
      <c r="C1104" s="295" t="s">
        <v>95</v>
      </c>
      <c r="D1104" s="295" t="s">
        <v>529</v>
      </c>
      <c r="E1104" s="223" t="s">
        <v>981</v>
      </c>
      <c r="F1104" s="295" t="s">
        <v>101</v>
      </c>
      <c r="G1104" s="295" t="s">
        <v>12</v>
      </c>
      <c r="H1104" s="229"/>
      <c r="I1104" s="229"/>
      <c r="J1104" s="228">
        <f t="shared" si="231"/>
        <v>0</v>
      </c>
      <c r="K1104" s="120"/>
      <c r="L1104" s="120"/>
    </row>
    <row r="1105" spans="1:12" ht="12.75" hidden="1" customHeight="1">
      <c r="A1105" s="225" t="s">
        <v>633</v>
      </c>
      <c r="B1105" s="78" t="s">
        <v>404</v>
      </c>
      <c r="C1105" s="295" t="s">
        <v>95</v>
      </c>
      <c r="D1105" s="295" t="s">
        <v>529</v>
      </c>
      <c r="E1105" s="223" t="s">
        <v>956</v>
      </c>
      <c r="F1105" s="295"/>
      <c r="G1105" s="295"/>
      <c r="H1105" s="229">
        <f t="shared" ref="H1105:L1107" si="242">H1106</f>
        <v>0</v>
      </c>
      <c r="I1105" s="229">
        <f t="shared" si="242"/>
        <v>0</v>
      </c>
      <c r="J1105" s="228">
        <f t="shared" si="231"/>
        <v>0</v>
      </c>
      <c r="K1105" s="229">
        <f t="shared" si="242"/>
        <v>0</v>
      </c>
      <c r="L1105" s="229">
        <f t="shared" si="242"/>
        <v>0</v>
      </c>
    </row>
    <row r="1106" spans="1:12" ht="38.25" hidden="1">
      <c r="A1106" s="225" t="s">
        <v>907</v>
      </c>
      <c r="B1106" s="78" t="s">
        <v>404</v>
      </c>
      <c r="C1106" s="295" t="s">
        <v>95</v>
      </c>
      <c r="D1106" s="295" t="s">
        <v>529</v>
      </c>
      <c r="E1106" s="223" t="s">
        <v>956</v>
      </c>
      <c r="F1106" s="295" t="s">
        <v>99</v>
      </c>
      <c r="G1106" s="295"/>
      <c r="H1106" s="229">
        <f t="shared" si="242"/>
        <v>0</v>
      </c>
      <c r="I1106" s="229">
        <f t="shared" si="242"/>
        <v>0</v>
      </c>
      <c r="J1106" s="228">
        <f t="shared" si="231"/>
        <v>0</v>
      </c>
      <c r="K1106" s="229">
        <f t="shared" si="242"/>
        <v>0</v>
      </c>
      <c r="L1106" s="229">
        <f t="shared" si="242"/>
        <v>0</v>
      </c>
    </row>
    <row r="1107" spans="1:12" ht="12.75" hidden="1" customHeight="1">
      <c r="A1107" s="225" t="s">
        <v>100</v>
      </c>
      <c r="B1107" s="78" t="s">
        <v>404</v>
      </c>
      <c r="C1107" s="295" t="s">
        <v>95</v>
      </c>
      <c r="D1107" s="295" t="s">
        <v>529</v>
      </c>
      <c r="E1107" s="223" t="s">
        <v>956</v>
      </c>
      <c r="F1107" s="295" t="s">
        <v>101</v>
      </c>
      <c r="G1107" s="295"/>
      <c r="H1107" s="229">
        <f t="shared" si="242"/>
        <v>0</v>
      </c>
      <c r="I1107" s="229">
        <f t="shared" si="242"/>
        <v>0</v>
      </c>
      <c r="J1107" s="228">
        <f t="shared" si="231"/>
        <v>0</v>
      </c>
      <c r="K1107" s="229">
        <f t="shared" si="242"/>
        <v>0</v>
      </c>
      <c r="L1107" s="229">
        <f t="shared" si="242"/>
        <v>0</v>
      </c>
    </row>
    <row r="1108" spans="1:12" ht="12.75" hidden="1" customHeight="1">
      <c r="A1108" s="225" t="s">
        <v>9</v>
      </c>
      <c r="B1108" s="78" t="s">
        <v>404</v>
      </c>
      <c r="C1108" s="295" t="s">
        <v>95</v>
      </c>
      <c r="D1108" s="295" t="s">
        <v>529</v>
      </c>
      <c r="E1108" s="223" t="s">
        <v>956</v>
      </c>
      <c r="F1108" s="295" t="s">
        <v>101</v>
      </c>
      <c r="G1108" s="295" t="s">
        <v>10</v>
      </c>
      <c r="H1108" s="229"/>
      <c r="I1108" s="229"/>
      <c r="J1108" s="228">
        <f t="shared" si="231"/>
        <v>0</v>
      </c>
      <c r="K1108" s="120"/>
      <c r="L1108" s="120"/>
    </row>
    <row r="1109" spans="1:12" ht="22.5" customHeight="1">
      <c r="A1109" s="21" t="s">
        <v>118</v>
      </c>
      <c r="B1109" s="76" t="s">
        <v>404</v>
      </c>
      <c r="C1109" s="178" t="s">
        <v>95</v>
      </c>
      <c r="D1109" s="178" t="s">
        <v>95</v>
      </c>
      <c r="E1109" s="178"/>
      <c r="F1109" s="178"/>
      <c r="G1109" s="178"/>
      <c r="H1109" s="226">
        <f>H1128+H1152+H1110+H1158</f>
        <v>1940.6000000000001</v>
      </c>
      <c r="I1109" s="226">
        <f>I1128+I1152+I1110+I1158</f>
        <v>0</v>
      </c>
      <c r="J1109" s="228">
        <f t="shared" si="231"/>
        <v>1940.6000000000001</v>
      </c>
      <c r="K1109" s="226">
        <f>K1128+K1152+K1110+K1158</f>
        <v>1657.5</v>
      </c>
      <c r="L1109" s="226">
        <f>L1128+L1152+L1110+L1158</f>
        <v>1086.0999999999999</v>
      </c>
    </row>
    <row r="1110" spans="1:12" ht="34.5" customHeight="1">
      <c r="A1110" s="36" t="s">
        <v>710</v>
      </c>
      <c r="B1110" s="111" t="s">
        <v>404</v>
      </c>
      <c r="C1110" s="178" t="s">
        <v>95</v>
      </c>
      <c r="D1110" s="178" t="s">
        <v>130</v>
      </c>
      <c r="E1110" s="178" t="s">
        <v>722</v>
      </c>
      <c r="F1110" s="178"/>
      <c r="G1110" s="178"/>
      <c r="H1110" s="296">
        <f t="shared" ref="H1110:L1111" si="243">H1111</f>
        <v>1773.2</v>
      </c>
      <c r="I1110" s="296">
        <f t="shared" si="243"/>
        <v>0</v>
      </c>
      <c r="J1110" s="228">
        <f t="shared" si="231"/>
        <v>1773.2</v>
      </c>
      <c r="K1110" s="296">
        <f t="shared" si="243"/>
        <v>1585.4</v>
      </c>
      <c r="L1110" s="296">
        <f t="shared" si="243"/>
        <v>1012.4</v>
      </c>
    </row>
    <row r="1111" spans="1:12" ht="41.25" customHeight="1">
      <c r="A1111" s="98" t="s">
        <v>711</v>
      </c>
      <c r="B1111" s="111" t="s">
        <v>404</v>
      </c>
      <c r="C1111" s="178" t="s">
        <v>95</v>
      </c>
      <c r="D1111" s="178" t="s">
        <v>130</v>
      </c>
      <c r="E1111" s="178" t="s">
        <v>712</v>
      </c>
      <c r="F1111" s="178"/>
      <c r="G1111" s="178"/>
      <c r="H1111" s="296">
        <f t="shared" si="243"/>
        <v>1773.2</v>
      </c>
      <c r="I1111" s="296">
        <f t="shared" si="243"/>
        <v>0</v>
      </c>
      <c r="J1111" s="228">
        <f t="shared" si="231"/>
        <v>1773.2</v>
      </c>
      <c r="K1111" s="296">
        <f t="shared" si="243"/>
        <v>1585.4</v>
      </c>
      <c r="L1111" s="296">
        <f t="shared" si="243"/>
        <v>1012.4</v>
      </c>
    </row>
    <row r="1112" spans="1:12" ht="39.75" customHeight="1">
      <c r="A1112" s="72" t="s">
        <v>844</v>
      </c>
      <c r="B1112" s="82" t="s">
        <v>404</v>
      </c>
      <c r="C1112" s="178" t="s">
        <v>95</v>
      </c>
      <c r="D1112" s="178" t="s">
        <v>130</v>
      </c>
      <c r="E1112" s="178" t="s">
        <v>740</v>
      </c>
      <c r="F1112" s="178"/>
      <c r="G1112" s="178"/>
      <c r="H1112" s="296">
        <f>H1113+H1117+H1121</f>
        <v>1773.2</v>
      </c>
      <c r="I1112" s="296">
        <f>I1113+I1117+I1121</f>
        <v>0</v>
      </c>
      <c r="J1112" s="228">
        <f t="shared" si="231"/>
        <v>1773.2</v>
      </c>
      <c r="K1112" s="296">
        <f>K1113+K1117+K1121</f>
        <v>1585.4</v>
      </c>
      <c r="L1112" s="296">
        <f>L1113+L1117+L1121</f>
        <v>1012.4</v>
      </c>
    </row>
    <row r="1113" spans="1:12">
      <c r="A1113" s="224" t="s">
        <v>862</v>
      </c>
      <c r="B1113" s="110" t="s">
        <v>404</v>
      </c>
      <c r="C1113" s="295" t="s">
        <v>95</v>
      </c>
      <c r="D1113" s="295" t="s">
        <v>130</v>
      </c>
      <c r="E1113" s="60" t="s">
        <v>861</v>
      </c>
      <c r="F1113" s="178"/>
      <c r="G1113" s="178"/>
      <c r="H1113" s="296">
        <f t="shared" ref="H1113:I1115" si="244">H1114</f>
        <v>200</v>
      </c>
      <c r="I1113" s="296">
        <f t="shared" si="244"/>
        <v>0</v>
      </c>
      <c r="J1113" s="228">
        <f t="shared" si="231"/>
        <v>200</v>
      </c>
      <c r="K1113" s="296">
        <f t="shared" ref="K1113:L1115" si="245">K1114</f>
        <v>150</v>
      </c>
      <c r="L1113" s="296">
        <f t="shared" si="245"/>
        <v>150</v>
      </c>
    </row>
    <row r="1114" spans="1:12" ht="23.25" customHeight="1">
      <c r="A1114" s="20" t="s">
        <v>123</v>
      </c>
      <c r="B1114" s="75" t="s">
        <v>404</v>
      </c>
      <c r="C1114" s="295" t="s">
        <v>95</v>
      </c>
      <c r="D1114" s="295" t="s">
        <v>130</v>
      </c>
      <c r="E1114" s="60" t="s">
        <v>861</v>
      </c>
      <c r="F1114" s="295" t="s">
        <v>124</v>
      </c>
      <c r="G1114" s="295"/>
      <c r="H1114" s="296">
        <f t="shared" si="244"/>
        <v>200</v>
      </c>
      <c r="I1114" s="296">
        <f t="shared" si="244"/>
        <v>0</v>
      </c>
      <c r="J1114" s="228">
        <f t="shared" si="231"/>
        <v>200</v>
      </c>
      <c r="K1114" s="296">
        <f t="shared" si="245"/>
        <v>150</v>
      </c>
      <c r="L1114" s="296">
        <f t="shared" si="245"/>
        <v>150</v>
      </c>
    </row>
    <row r="1115" spans="1:12" ht="38.25">
      <c r="A1115" s="20" t="s">
        <v>127</v>
      </c>
      <c r="B1115" s="75" t="s">
        <v>404</v>
      </c>
      <c r="C1115" s="295" t="s">
        <v>95</v>
      </c>
      <c r="D1115" s="295" t="s">
        <v>130</v>
      </c>
      <c r="E1115" s="60" t="s">
        <v>861</v>
      </c>
      <c r="F1115" s="295" t="s">
        <v>126</v>
      </c>
      <c r="G1115" s="295"/>
      <c r="H1115" s="296">
        <f t="shared" si="244"/>
        <v>200</v>
      </c>
      <c r="I1115" s="296">
        <f t="shared" si="244"/>
        <v>0</v>
      </c>
      <c r="J1115" s="228">
        <f t="shared" si="231"/>
        <v>200</v>
      </c>
      <c r="K1115" s="296">
        <f t="shared" si="245"/>
        <v>150</v>
      </c>
      <c r="L1115" s="296">
        <f t="shared" si="245"/>
        <v>150</v>
      </c>
    </row>
    <row r="1116" spans="1:12" ht="15.75" customHeight="1">
      <c r="A1116" s="20" t="s">
        <v>9</v>
      </c>
      <c r="B1116" s="75" t="s">
        <v>404</v>
      </c>
      <c r="C1116" s="295" t="s">
        <v>95</v>
      </c>
      <c r="D1116" s="295" t="s">
        <v>130</v>
      </c>
      <c r="E1116" s="60" t="s">
        <v>861</v>
      </c>
      <c r="F1116" s="295" t="s">
        <v>126</v>
      </c>
      <c r="G1116" s="295" t="s">
        <v>10</v>
      </c>
      <c r="H1116" s="229">
        <v>200</v>
      </c>
      <c r="I1116" s="229"/>
      <c r="J1116" s="228">
        <f t="shared" si="231"/>
        <v>200</v>
      </c>
      <c r="K1116" s="229">
        <v>150</v>
      </c>
      <c r="L1116" s="229">
        <v>150</v>
      </c>
    </row>
    <row r="1117" spans="1:12" ht="58.5" hidden="1" customHeight="1">
      <c r="A1117" s="224" t="s">
        <v>335</v>
      </c>
      <c r="B1117" s="110" t="s">
        <v>404</v>
      </c>
      <c r="C1117" s="295" t="s">
        <v>95</v>
      </c>
      <c r="D1117" s="295" t="s">
        <v>119</v>
      </c>
      <c r="E1117" s="60" t="s">
        <v>741</v>
      </c>
      <c r="F1117" s="178"/>
      <c r="G1117" s="178"/>
      <c r="H1117" s="296">
        <f t="shared" ref="H1117:I1119" si="246">H1118</f>
        <v>0</v>
      </c>
      <c r="I1117" s="296">
        <f t="shared" si="246"/>
        <v>0</v>
      </c>
      <c r="J1117" s="228">
        <f t="shared" si="231"/>
        <v>0</v>
      </c>
      <c r="K1117" s="118"/>
      <c r="L1117" s="118"/>
    </row>
    <row r="1118" spans="1:12" ht="26.25" hidden="1" customHeight="1">
      <c r="A1118" s="20" t="s">
        <v>123</v>
      </c>
      <c r="B1118" s="75" t="s">
        <v>404</v>
      </c>
      <c r="C1118" s="295" t="s">
        <v>95</v>
      </c>
      <c r="D1118" s="295" t="s">
        <v>119</v>
      </c>
      <c r="E1118" s="60" t="s">
        <v>741</v>
      </c>
      <c r="F1118" s="295" t="s">
        <v>124</v>
      </c>
      <c r="G1118" s="295"/>
      <c r="H1118" s="296">
        <f t="shared" si="246"/>
        <v>0</v>
      </c>
      <c r="I1118" s="296">
        <f t="shared" si="246"/>
        <v>0</v>
      </c>
      <c r="J1118" s="228">
        <f t="shared" si="231"/>
        <v>0</v>
      </c>
      <c r="K1118" s="118"/>
      <c r="L1118" s="118"/>
    </row>
    <row r="1119" spans="1:12" ht="39.75" hidden="1" customHeight="1">
      <c r="A1119" s="20" t="s">
        <v>127</v>
      </c>
      <c r="B1119" s="75" t="s">
        <v>404</v>
      </c>
      <c r="C1119" s="295" t="s">
        <v>95</v>
      </c>
      <c r="D1119" s="295" t="s">
        <v>119</v>
      </c>
      <c r="E1119" s="60" t="s">
        <v>741</v>
      </c>
      <c r="F1119" s="295" t="s">
        <v>126</v>
      </c>
      <c r="G1119" s="295"/>
      <c r="H1119" s="296">
        <f t="shared" si="246"/>
        <v>0</v>
      </c>
      <c r="I1119" s="296">
        <f t="shared" si="246"/>
        <v>0</v>
      </c>
      <c r="J1119" s="228">
        <f t="shared" si="231"/>
        <v>0</v>
      </c>
      <c r="K1119" s="118"/>
      <c r="L1119" s="118"/>
    </row>
    <row r="1120" spans="1:12" ht="12.75" hidden="1" customHeight="1">
      <c r="A1120" s="20" t="s">
        <v>11</v>
      </c>
      <c r="B1120" s="75" t="s">
        <v>404</v>
      </c>
      <c r="C1120" s="295" t="s">
        <v>95</v>
      </c>
      <c r="D1120" s="295" t="s">
        <v>119</v>
      </c>
      <c r="E1120" s="60" t="s">
        <v>741</v>
      </c>
      <c r="F1120" s="295" t="s">
        <v>126</v>
      </c>
      <c r="G1120" s="295" t="s">
        <v>12</v>
      </c>
      <c r="H1120" s="229"/>
      <c r="I1120" s="229"/>
      <c r="J1120" s="228">
        <f t="shared" si="231"/>
        <v>0</v>
      </c>
      <c r="K1120" s="118"/>
      <c r="L1120" s="118"/>
    </row>
    <row r="1121" spans="1:12" ht="16.5" customHeight="1">
      <c r="A1121" s="224" t="s">
        <v>742</v>
      </c>
      <c r="B1121" s="110" t="s">
        <v>404</v>
      </c>
      <c r="C1121" s="295" t="s">
        <v>95</v>
      </c>
      <c r="D1121" s="295" t="s">
        <v>130</v>
      </c>
      <c r="E1121" s="223" t="s">
        <v>743</v>
      </c>
      <c r="F1121" s="295"/>
      <c r="G1121" s="295"/>
      <c r="H1121" s="296">
        <f>H1125</f>
        <v>1573.2</v>
      </c>
      <c r="I1121" s="296">
        <f>I1125</f>
        <v>0</v>
      </c>
      <c r="J1121" s="228">
        <f t="shared" si="231"/>
        <v>1573.2</v>
      </c>
      <c r="K1121" s="296">
        <f>K1125</f>
        <v>1435.4</v>
      </c>
      <c r="L1121" s="296">
        <f>L1125</f>
        <v>862.4</v>
      </c>
    </row>
    <row r="1122" spans="1:12" ht="25.5" hidden="1" customHeight="1">
      <c r="A1122" s="224" t="s">
        <v>35</v>
      </c>
      <c r="B1122" s="227" t="s">
        <v>404</v>
      </c>
      <c r="C1122" s="295" t="s">
        <v>95</v>
      </c>
      <c r="D1122" s="295" t="s">
        <v>119</v>
      </c>
      <c r="E1122" s="223" t="s">
        <v>332</v>
      </c>
      <c r="F1122" s="295" t="s">
        <v>27</v>
      </c>
      <c r="G1122" s="295"/>
      <c r="H1122" s="296">
        <f>H1123</f>
        <v>0</v>
      </c>
      <c r="I1122" s="296">
        <f>I1123</f>
        <v>0</v>
      </c>
      <c r="J1122" s="228">
        <f t="shared" si="231"/>
        <v>0</v>
      </c>
      <c r="K1122" s="118"/>
      <c r="L1122" s="118"/>
    </row>
    <row r="1123" spans="1:12" ht="38.25" hidden="1" customHeight="1">
      <c r="A1123" s="224" t="s">
        <v>28</v>
      </c>
      <c r="B1123" s="227" t="s">
        <v>404</v>
      </c>
      <c r="C1123" s="295" t="s">
        <v>95</v>
      </c>
      <c r="D1123" s="295" t="s">
        <v>119</v>
      </c>
      <c r="E1123" s="223" t="s">
        <v>332</v>
      </c>
      <c r="F1123" s="295" t="s">
        <v>29</v>
      </c>
      <c r="G1123" s="295"/>
      <c r="H1123" s="296">
        <f>H1124</f>
        <v>0</v>
      </c>
      <c r="I1123" s="296">
        <f>I1124</f>
        <v>0</v>
      </c>
      <c r="J1123" s="228">
        <f t="shared" si="231"/>
        <v>0</v>
      </c>
      <c r="K1123" s="118"/>
      <c r="L1123" s="118"/>
    </row>
    <row r="1124" spans="1:12" ht="12.75" hidden="1" customHeight="1">
      <c r="A1124" s="224" t="s">
        <v>9</v>
      </c>
      <c r="B1124" s="110" t="s">
        <v>404</v>
      </c>
      <c r="C1124" s="295" t="s">
        <v>95</v>
      </c>
      <c r="D1124" s="295" t="s">
        <v>119</v>
      </c>
      <c r="E1124" s="223" t="s">
        <v>332</v>
      </c>
      <c r="F1124" s="295" t="s">
        <v>29</v>
      </c>
      <c r="G1124" s="295" t="s">
        <v>10</v>
      </c>
      <c r="H1124" s="229"/>
      <c r="I1124" s="229"/>
      <c r="J1124" s="228">
        <f t="shared" si="231"/>
        <v>0</v>
      </c>
      <c r="K1124" s="118"/>
      <c r="L1124" s="118"/>
    </row>
    <row r="1125" spans="1:12" ht="38.25">
      <c r="A1125" s="225" t="s">
        <v>907</v>
      </c>
      <c r="B1125" s="110" t="s">
        <v>404</v>
      </c>
      <c r="C1125" s="295" t="s">
        <v>95</v>
      </c>
      <c r="D1125" s="295" t="s">
        <v>130</v>
      </c>
      <c r="E1125" s="223" t="s">
        <v>743</v>
      </c>
      <c r="F1125" s="295" t="s">
        <v>99</v>
      </c>
      <c r="G1125" s="295"/>
      <c r="H1125" s="296">
        <f t="shared" ref="H1125:L1126" si="247">H1126</f>
        <v>1573.2</v>
      </c>
      <c r="I1125" s="296">
        <f t="shared" si="247"/>
        <v>0</v>
      </c>
      <c r="J1125" s="228">
        <f t="shared" si="231"/>
        <v>1573.2</v>
      </c>
      <c r="K1125" s="296">
        <f t="shared" si="247"/>
        <v>1435.4</v>
      </c>
      <c r="L1125" s="296">
        <f t="shared" si="247"/>
        <v>862.4</v>
      </c>
    </row>
    <row r="1126" spans="1:12" ht="13.5" customHeight="1">
      <c r="A1126" s="225" t="s">
        <v>100</v>
      </c>
      <c r="B1126" s="110" t="s">
        <v>404</v>
      </c>
      <c r="C1126" s="295" t="s">
        <v>95</v>
      </c>
      <c r="D1126" s="295" t="s">
        <v>130</v>
      </c>
      <c r="E1126" s="223" t="s">
        <v>743</v>
      </c>
      <c r="F1126" s="295" t="s">
        <v>101</v>
      </c>
      <c r="G1126" s="295"/>
      <c r="H1126" s="296">
        <f t="shared" si="247"/>
        <v>1573.2</v>
      </c>
      <c r="I1126" s="296">
        <f t="shared" si="247"/>
        <v>0</v>
      </c>
      <c r="J1126" s="228">
        <f t="shared" ref="J1126:J1154" si="248">H1126+I1126</f>
        <v>1573.2</v>
      </c>
      <c r="K1126" s="296">
        <f t="shared" si="247"/>
        <v>1435.4</v>
      </c>
      <c r="L1126" s="296">
        <f t="shared" si="247"/>
        <v>862.4</v>
      </c>
    </row>
    <row r="1127" spans="1:12">
      <c r="A1127" s="225" t="s">
        <v>9</v>
      </c>
      <c r="B1127" s="110" t="s">
        <v>404</v>
      </c>
      <c r="C1127" s="295" t="s">
        <v>95</v>
      </c>
      <c r="D1127" s="295" t="s">
        <v>130</v>
      </c>
      <c r="E1127" s="223" t="s">
        <v>743</v>
      </c>
      <c r="F1127" s="295" t="s">
        <v>101</v>
      </c>
      <c r="G1127" s="295" t="s">
        <v>10</v>
      </c>
      <c r="H1127" s="229">
        <v>1573.2</v>
      </c>
      <c r="I1127" s="229"/>
      <c r="J1127" s="228">
        <f t="shared" si="248"/>
        <v>1573.2</v>
      </c>
      <c r="K1127" s="120">
        <v>1435.4</v>
      </c>
      <c r="L1127" s="120">
        <v>862.4</v>
      </c>
    </row>
    <row r="1128" spans="1:12" ht="48" customHeight="1">
      <c r="A1128" s="158" t="s">
        <v>911</v>
      </c>
      <c r="B1128" s="162" t="s">
        <v>404</v>
      </c>
      <c r="C1128" s="163" t="s">
        <v>95</v>
      </c>
      <c r="D1128" s="163" t="s">
        <v>119</v>
      </c>
      <c r="E1128" s="24" t="s">
        <v>912</v>
      </c>
      <c r="F1128" s="163"/>
      <c r="G1128" s="163"/>
      <c r="H1128" s="226">
        <f>H1129+H1134+H1140</f>
        <v>96</v>
      </c>
      <c r="I1128" s="226">
        <f>I1129+I1134+I1140</f>
        <v>0</v>
      </c>
      <c r="J1128" s="228">
        <f t="shared" si="248"/>
        <v>96</v>
      </c>
      <c r="K1128" s="226">
        <f>K1129+K1134+K1140</f>
        <v>0</v>
      </c>
      <c r="L1128" s="226">
        <f>L1129+L1134+L1140</f>
        <v>0</v>
      </c>
    </row>
    <row r="1129" spans="1:12" ht="40.5" customHeight="1">
      <c r="A1129" s="158" t="s">
        <v>913</v>
      </c>
      <c r="B1129" s="162" t="s">
        <v>404</v>
      </c>
      <c r="C1129" s="163" t="s">
        <v>95</v>
      </c>
      <c r="D1129" s="163" t="s">
        <v>119</v>
      </c>
      <c r="E1129" s="24" t="s">
        <v>914</v>
      </c>
      <c r="F1129" s="163"/>
      <c r="G1129" s="163"/>
      <c r="H1129" s="226">
        <f t="shared" ref="H1129:I1132" si="249">H1130</f>
        <v>12</v>
      </c>
      <c r="I1129" s="226">
        <f t="shared" si="249"/>
        <v>0</v>
      </c>
      <c r="J1129" s="228">
        <f t="shared" si="248"/>
        <v>12</v>
      </c>
      <c r="K1129" s="226">
        <f t="shared" ref="K1129:L1132" si="250">K1130</f>
        <v>0</v>
      </c>
      <c r="L1129" s="226">
        <f t="shared" si="250"/>
        <v>0</v>
      </c>
    </row>
    <row r="1130" spans="1:12" ht="15" customHeight="1">
      <c r="A1130" s="193" t="s">
        <v>214</v>
      </c>
      <c r="B1130" s="164" t="s">
        <v>404</v>
      </c>
      <c r="C1130" s="165" t="s">
        <v>95</v>
      </c>
      <c r="D1130" s="165" t="s">
        <v>119</v>
      </c>
      <c r="E1130" s="27" t="s">
        <v>921</v>
      </c>
      <c r="F1130" s="165"/>
      <c r="G1130" s="165"/>
      <c r="H1130" s="296">
        <f t="shared" si="249"/>
        <v>12</v>
      </c>
      <c r="I1130" s="296">
        <f t="shared" si="249"/>
        <v>0</v>
      </c>
      <c r="J1130" s="228">
        <f t="shared" si="248"/>
        <v>12</v>
      </c>
      <c r="K1130" s="296">
        <f t="shared" si="250"/>
        <v>0</v>
      </c>
      <c r="L1130" s="296">
        <f t="shared" si="250"/>
        <v>0</v>
      </c>
    </row>
    <row r="1131" spans="1:12" ht="27.75" customHeight="1">
      <c r="A1131" s="224" t="s">
        <v>35</v>
      </c>
      <c r="B1131" s="164" t="s">
        <v>404</v>
      </c>
      <c r="C1131" s="165" t="s">
        <v>95</v>
      </c>
      <c r="D1131" s="165" t="s">
        <v>119</v>
      </c>
      <c r="E1131" s="27" t="s">
        <v>921</v>
      </c>
      <c r="F1131" s="165" t="s">
        <v>27</v>
      </c>
      <c r="G1131" s="165"/>
      <c r="H1131" s="296">
        <f t="shared" si="249"/>
        <v>12</v>
      </c>
      <c r="I1131" s="296">
        <f t="shared" si="249"/>
        <v>0</v>
      </c>
      <c r="J1131" s="228">
        <f t="shared" si="248"/>
        <v>12</v>
      </c>
      <c r="K1131" s="296">
        <f t="shared" si="250"/>
        <v>0</v>
      </c>
      <c r="L1131" s="296">
        <f t="shared" si="250"/>
        <v>0</v>
      </c>
    </row>
    <row r="1132" spans="1:12" ht="42" customHeight="1">
      <c r="A1132" s="224" t="s">
        <v>28</v>
      </c>
      <c r="B1132" s="164" t="s">
        <v>404</v>
      </c>
      <c r="C1132" s="165" t="s">
        <v>95</v>
      </c>
      <c r="D1132" s="165" t="s">
        <v>119</v>
      </c>
      <c r="E1132" s="27" t="s">
        <v>921</v>
      </c>
      <c r="F1132" s="165" t="s">
        <v>76</v>
      </c>
      <c r="G1132" s="165"/>
      <c r="H1132" s="296">
        <f t="shared" si="249"/>
        <v>12</v>
      </c>
      <c r="I1132" s="296">
        <f t="shared" si="249"/>
        <v>0</v>
      </c>
      <c r="J1132" s="228">
        <f t="shared" si="248"/>
        <v>12</v>
      </c>
      <c r="K1132" s="296">
        <f t="shared" si="250"/>
        <v>0</v>
      </c>
      <c r="L1132" s="296">
        <f t="shared" si="250"/>
        <v>0</v>
      </c>
    </row>
    <row r="1133" spans="1:12">
      <c r="A1133" s="224" t="s">
        <v>9</v>
      </c>
      <c r="B1133" s="164" t="s">
        <v>404</v>
      </c>
      <c r="C1133" s="165" t="s">
        <v>95</v>
      </c>
      <c r="D1133" s="165" t="s">
        <v>119</v>
      </c>
      <c r="E1133" s="27" t="s">
        <v>921</v>
      </c>
      <c r="F1133" s="165" t="s">
        <v>76</v>
      </c>
      <c r="G1133" s="165" t="s">
        <v>10</v>
      </c>
      <c r="H1133" s="120">
        <v>12</v>
      </c>
      <c r="I1133" s="120"/>
      <c r="J1133" s="228">
        <f t="shared" si="248"/>
        <v>12</v>
      </c>
      <c r="K1133" s="120"/>
      <c r="L1133" s="120"/>
    </row>
    <row r="1134" spans="1:12" s="247" customFormat="1" ht="38.25">
      <c r="A1134" s="64" t="s">
        <v>919</v>
      </c>
      <c r="B1134" s="164" t="s">
        <v>404</v>
      </c>
      <c r="C1134" s="165" t="s">
        <v>95</v>
      </c>
      <c r="D1134" s="165" t="s">
        <v>119</v>
      </c>
      <c r="E1134" s="27" t="s">
        <v>915</v>
      </c>
      <c r="F1134" s="165"/>
      <c r="G1134" s="165"/>
      <c r="H1134" s="296">
        <f t="shared" ref="H1134:I1138" si="251">H1135</f>
        <v>72</v>
      </c>
      <c r="I1134" s="296">
        <f t="shared" si="251"/>
        <v>0</v>
      </c>
      <c r="J1134" s="228">
        <f t="shared" si="248"/>
        <v>72</v>
      </c>
      <c r="K1134" s="296">
        <f t="shared" ref="K1134:L1138" si="252">K1135</f>
        <v>0</v>
      </c>
      <c r="L1134" s="296">
        <f t="shared" si="252"/>
        <v>0</v>
      </c>
    </row>
    <row r="1135" spans="1:12" ht="30.75" customHeight="1">
      <c r="A1135" s="193" t="s">
        <v>537</v>
      </c>
      <c r="B1135" s="164" t="s">
        <v>404</v>
      </c>
      <c r="C1135" s="165" t="s">
        <v>95</v>
      </c>
      <c r="D1135" s="165" t="s">
        <v>119</v>
      </c>
      <c r="E1135" s="27" t="s">
        <v>916</v>
      </c>
      <c r="F1135" s="165"/>
      <c r="G1135" s="165"/>
      <c r="H1135" s="296">
        <f t="shared" si="251"/>
        <v>72</v>
      </c>
      <c r="I1135" s="296">
        <f t="shared" si="251"/>
        <v>0</v>
      </c>
      <c r="J1135" s="228">
        <f t="shared" si="248"/>
        <v>72</v>
      </c>
      <c r="K1135" s="296">
        <f t="shared" si="252"/>
        <v>0</v>
      </c>
      <c r="L1135" s="296">
        <f t="shared" si="252"/>
        <v>0</v>
      </c>
    </row>
    <row r="1136" spans="1:12" ht="17.25" customHeight="1">
      <c r="A1136" s="193" t="s">
        <v>214</v>
      </c>
      <c r="B1136" s="164" t="s">
        <v>404</v>
      </c>
      <c r="C1136" s="165" t="s">
        <v>95</v>
      </c>
      <c r="D1136" s="165" t="s">
        <v>119</v>
      </c>
      <c r="E1136" s="27" t="s">
        <v>922</v>
      </c>
      <c r="F1136" s="165"/>
      <c r="G1136" s="165"/>
      <c r="H1136" s="296">
        <f t="shared" si="251"/>
        <v>72</v>
      </c>
      <c r="I1136" s="296">
        <f t="shared" si="251"/>
        <v>0</v>
      </c>
      <c r="J1136" s="228">
        <f t="shared" si="248"/>
        <v>72</v>
      </c>
      <c r="K1136" s="296">
        <f t="shared" si="252"/>
        <v>0</v>
      </c>
      <c r="L1136" s="296">
        <f t="shared" si="252"/>
        <v>0</v>
      </c>
    </row>
    <row r="1137" spans="1:12" ht="28.5" customHeight="1">
      <c r="A1137" s="224" t="s">
        <v>35</v>
      </c>
      <c r="B1137" s="164" t="s">
        <v>404</v>
      </c>
      <c r="C1137" s="165" t="s">
        <v>95</v>
      </c>
      <c r="D1137" s="165" t="s">
        <v>119</v>
      </c>
      <c r="E1137" s="27" t="s">
        <v>922</v>
      </c>
      <c r="F1137" s="165" t="s">
        <v>27</v>
      </c>
      <c r="G1137" s="165"/>
      <c r="H1137" s="296">
        <f t="shared" si="251"/>
        <v>72</v>
      </c>
      <c r="I1137" s="296">
        <f t="shared" si="251"/>
        <v>0</v>
      </c>
      <c r="J1137" s="228">
        <f t="shared" si="248"/>
        <v>72</v>
      </c>
      <c r="K1137" s="296"/>
      <c r="L1137" s="296">
        <f t="shared" si="252"/>
        <v>0</v>
      </c>
    </row>
    <row r="1138" spans="1:12" ht="40.5" customHeight="1">
      <c r="A1138" s="224" t="s">
        <v>28</v>
      </c>
      <c r="B1138" s="164" t="s">
        <v>404</v>
      </c>
      <c r="C1138" s="165" t="s">
        <v>95</v>
      </c>
      <c r="D1138" s="165" t="s">
        <v>119</v>
      </c>
      <c r="E1138" s="27" t="s">
        <v>922</v>
      </c>
      <c r="F1138" s="165" t="s">
        <v>76</v>
      </c>
      <c r="G1138" s="165"/>
      <c r="H1138" s="296">
        <f t="shared" si="251"/>
        <v>72</v>
      </c>
      <c r="I1138" s="296">
        <f t="shared" si="251"/>
        <v>0</v>
      </c>
      <c r="J1138" s="228">
        <f t="shared" si="248"/>
        <v>72</v>
      </c>
      <c r="K1138" s="296">
        <f t="shared" si="252"/>
        <v>0</v>
      </c>
      <c r="L1138" s="296">
        <f t="shared" si="252"/>
        <v>0</v>
      </c>
    </row>
    <row r="1139" spans="1:12">
      <c r="A1139" s="224" t="s">
        <v>9</v>
      </c>
      <c r="B1139" s="164" t="s">
        <v>404</v>
      </c>
      <c r="C1139" s="165" t="s">
        <v>95</v>
      </c>
      <c r="D1139" s="165" t="s">
        <v>119</v>
      </c>
      <c r="E1139" s="27" t="s">
        <v>922</v>
      </c>
      <c r="F1139" s="165" t="s">
        <v>76</v>
      </c>
      <c r="G1139" s="165" t="s">
        <v>10</v>
      </c>
      <c r="H1139" s="120">
        <v>72</v>
      </c>
      <c r="I1139" s="120"/>
      <c r="J1139" s="228">
        <f t="shared" si="248"/>
        <v>72</v>
      </c>
      <c r="K1139" s="120"/>
      <c r="L1139" s="120"/>
    </row>
    <row r="1140" spans="1:12" s="247" customFormat="1" ht="48" customHeight="1">
      <c r="A1140" s="64" t="s">
        <v>939</v>
      </c>
      <c r="B1140" s="164" t="s">
        <v>404</v>
      </c>
      <c r="C1140" s="165" t="s">
        <v>95</v>
      </c>
      <c r="D1140" s="165" t="s">
        <v>119</v>
      </c>
      <c r="E1140" s="27" t="s">
        <v>917</v>
      </c>
      <c r="F1140" s="165"/>
      <c r="G1140" s="165"/>
      <c r="H1140" s="296">
        <f t="shared" ref="H1140:I1144" si="253">H1141</f>
        <v>12</v>
      </c>
      <c r="I1140" s="296">
        <f t="shared" si="253"/>
        <v>0</v>
      </c>
      <c r="J1140" s="228">
        <f t="shared" si="248"/>
        <v>12</v>
      </c>
      <c r="K1140" s="296">
        <f t="shared" ref="K1140:L1144" si="254">K1141</f>
        <v>0</v>
      </c>
      <c r="L1140" s="296">
        <f t="shared" si="254"/>
        <v>0</v>
      </c>
    </row>
    <row r="1141" spans="1:12" ht="42" customHeight="1">
      <c r="A1141" s="193" t="s">
        <v>541</v>
      </c>
      <c r="B1141" s="164" t="s">
        <v>404</v>
      </c>
      <c r="C1141" s="165" t="s">
        <v>95</v>
      </c>
      <c r="D1141" s="165" t="s">
        <v>119</v>
      </c>
      <c r="E1141" s="27" t="s">
        <v>918</v>
      </c>
      <c r="F1141" s="165"/>
      <c r="G1141" s="165"/>
      <c r="H1141" s="296">
        <f t="shared" si="253"/>
        <v>12</v>
      </c>
      <c r="I1141" s="296">
        <f t="shared" si="253"/>
        <v>0</v>
      </c>
      <c r="J1141" s="228">
        <f t="shared" si="248"/>
        <v>12</v>
      </c>
      <c r="K1141" s="296">
        <f t="shared" si="254"/>
        <v>0</v>
      </c>
      <c r="L1141" s="296">
        <f t="shared" si="254"/>
        <v>0</v>
      </c>
    </row>
    <row r="1142" spans="1:12" ht="15.75" customHeight="1">
      <c r="A1142" s="193" t="s">
        <v>214</v>
      </c>
      <c r="B1142" s="164" t="s">
        <v>404</v>
      </c>
      <c r="C1142" s="165" t="s">
        <v>95</v>
      </c>
      <c r="D1142" s="165" t="s">
        <v>119</v>
      </c>
      <c r="E1142" s="27" t="s">
        <v>922</v>
      </c>
      <c r="F1142" s="165"/>
      <c r="G1142" s="165"/>
      <c r="H1142" s="296">
        <f t="shared" si="253"/>
        <v>12</v>
      </c>
      <c r="I1142" s="296">
        <f t="shared" si="253"/>
        <v>0</v>
      </c>
      <c r="J1142" s="228">
        <f t="shared" si="248"/>
        <v>12</v>
      </c>
      <c r="K1142" s="296">
        <f t="shared" si="254"/>
        <v>0</v>
      </c>
      <c r="L1142" s="296">
        <f t="shared" si="254"/>
        <v>0</v>
      </c>
    </row>
    <row r="1143" spans="1:12" ht="27" customHeight="1">
      <c r="A1143" s="224" t="s">
        <v>35</v>
      </c>
      <c r="B1143" s="164" t="s">
        <v>404</v>
      </c>
      <c r="C1143" s="165" t="s">
        <v>95</v>
      </c>
      <c r="D1143" s="165" t="s">
        <v>119</v>
      </c>
      <c r="E1143" s="27" t="s">
        <v>922</v>
      </c>
      <c r="F1143" s="165" t="s">
        <v>27</v>
      </c>
      <c r="G1143" s="165"/>
      <c r="H1143" s="296">
        <f t="shared" si="253"/>
        <v>12</v>
      </c>
      <c r="I1143" s="296">
        <f t="shared" si="253"/>
        <v>0</v>
      </c>
      <c r="J1143" s="228">
        <f t="shared" si="248"/>
        <v>12</v>
      </c>
      <c r="K1143" s="296">
        <f t="shared" si="254"/>
        <v>0</v>
      </c>
      <c r="L1143" s="296">
        <f t="shared" si="254"/>
        <v>0</v>
      </c>
    </row>
    <row r="1144" spans="1:12" ht="40.5" customHeight="1">
      <c r="A1144" s="224" t="s">
        <v>28</v>
      </c>
      <c r="B1144" s="164" t="s">
        <v>404</v>
      </c>
      <c r="C1144" s="165" t="s">
        <v>95</v>
      </c>
      <c r="D1144" s="165" t="s">
        <v>119</v>
      </c>
      <c r="E1144" s="27" t="s">
        <v>922</v>
      </c>
      <c r="F1144" s="165" t="s">
        <v>76</v>
      </c>
      <c r="G1144" s="165"/>
      <c r="H1144" s="296">
        <f t="shared" si="253"/>
        <v>12</v>
      </c>
      <c r="I1144" s="296">
        <f t="shared" si="253"/>
        <v>0</v>
      </c>
      <c r="J1144" s="228">
        <f t="shared" si="248"/>
        <v>12</v>
      </c>
      <c r="K1144" s="296">
        <f t="shared" si="254"/>
        <v>0</v>
      </c>
      <c r="L1144" s="296">
        <f t="shared" si="254"/>
        <v>0</v>
      </c>
    </row>
    <row r="1145" spans="1:12">
      <c r="A1145" s="224" t="s">
        <v>9</v>
      </c>
      <c r="B1145" s="164" t="s">
        <v>404</v>
      </c>
      <c r="C1145" s="165" t="s">
        <v>95</v>
      </c>
      <c r="D1145" s="165" t="s">
        <v>119</v>
      </c>
      <c r="E1145" s="27" t="s">
        <v>922</v>
      </c>
      <c r="F1145" s="165" t="s">
        <v>76</v>
      </c>
      <c r="G1145" s="165" t="s">
        <v>10</v>
      </c>
      <c r="H1145" s="120">
        <v>12</v>
      </c>
      <c r="I1145" s="120"/>
      <c r="J1145" s="228">
        <f t="shared" si="248"/>
        <v>12</v>
      </c>
      <c r="K1145" s="120"/>
      <c r="L1145" s="120"/>
    </row>
    <row r="1146" spans="1:12" ht="39" hidden="1" customHeight="1">
      <c r="A1146" s="158" t="s">
        <v>920</v>
      </c>
      <c r="B1146" s="162" t="s">
        <v>404</v>
      </c>
      <c r="C1146" s="163" t="s">
        <v>95</v>
      </c>
      <c r="D1146" s="163" t="s">
        <v>119</v>
      </c>
      <c r="E1146" s="24" t="s">
        <v>615</v>
      </c>
      <c r="F1146" s="163"/>
      <c r="G1146" s="163"/>
      <c r="H1146" s="296">
        <f t="shared" ref="H1146:I1150" si="255">H1147</f>
        <v>0</v>
      </c>
      <c r="I1146" s="296">
        <f t="shared" si="255"/>
        <v>0</v>
      </c>
      <c r="J1146" s="228">
        <f t="shared" si="248"/>
        <v>0</v>
      </c>
      <c r="K1146" s="118"/>
      <c r="L1146" s="118"/>
    </row>
    <row r="1147" spans="1:12" ht="51" hidden="1" customHeight="1">
      <c r="A1147" s="64" t="s">
        <v>616</v>
      </c>
      <c r="B1147" s="164" t="s">
        <v>404</v>
      </c>
      <c r="C1147" s="165" t="s">
        <v>95</v>
      </c>
      <c r="D1147" s="165" t="s">
        <v>119</v>
      </c>
      <c r="E1147" s="27" t="s">
        <v>617</v>
      </c>
      <c r="F1147" s="165"/>
      <c r="G1147" s="165"/>
      <c r="H1147" s="296">
        <f t="shared" si="255"/>
        <v>0</v>
      </c>
      <c r="I1147" s="296">
        <f t="shared" si="255"/>
        <v>0</v>
      </c>
      <c r="J1147" s="228">
        <f t="shared" si="248"/>
        <v>0</v>
      </c>
      <c r="K1147" s="118"/>
      <c r="L1147" s="118"/>
    </row>
    <row r="1148" spans="1:12" ht="15.75" hidden="1" customHeight="1">
      <c r="A1148" s="64" t="s">
        <v>214</v>
      </c>
      <c r="B1148" s="164" t="s">
        <v>404</v>
      </c>
      <c r="C1148" s="165" t="s">
        <v>95</v>
      </c>
      <c r="D1148" s="165" t="s">
        <v>119</v>
      </c>
      <c r="E1148" s="27" t="s">
        <v>618</v>
      </c>
      <c r="F1148" s="165"/>
      <c r="G1148" s="165"/>
      <c r="H1148" s="296">
        <f t="shared" si="255"/>
        <v>0</v>
      </c>
      <c r="I1148" s="296">
        <f t="shared" si="255"/>
        <v>0</v>
      </c>
      <c r="J1148" s="228">
        <f t="shared" si="248"/>
        <v>0</v>
      </c>
      <c r="K1148" s="118"/>
      <c r="L1148" s="118"/>
    </row>
    <row r="1149" spans="1:12" ht="38.25" hidden="1" customHeight="1">
      <c r="A1149" s="225" t="s">
        <v>907</v>
      </c>
      <c r="B1149" s="164" t="s">
        <v>404</v>
      </c>
      <c r="C1149" s="165" t="s">
        <v>95</v>
      </c>
      <c r="D1149" s="165" t="s">
        <v>119</v>
      </c>
      <c r="E1149" s="27" t="s">
        <v>618</v>
      </c>
      <c r="F1149" s="295" t="s">
        <v>99</v>
      </c>
      <c r="G1149" s="295"/>
      <c r="H1149" s="296">
        <f t="shared" si="255"/>
        <v>0</v>
      </c>
      <c r="I1149" s="296">
        <f t="shared" si="255"/>
        <v>0</v>
      </c>
      <c r="J1149" s="228">
        <f t="shared" si="248"/>
        <v>0</v>
      </c>
      <c r="K1149" s="118"/>
      <c r="L1149" s="118"/>
    </row>
    <row r="1150" spans="1:12" ht="15" hidden="1" customHeight="1">
      <c r="A1150" s="225" t="s">
        <v>100</v>
      </c>
      <c r="B1150" s="164" t="s">
        <v>404</v>
      </c>
      <c r="C1150" s="165" t="s">
        <v>95</v>
      </c>
      <c r="D1150" s="165" t="s">
        <v>119</v>
      </c>
      <c r="E1150" s="27" t="s">
        <v>618</v>
      </c>
      <c r="F1150" s="295" t="s">
        <v>101</v>
      </c>
      <c r="G1150" s="295"/>
      <c r="H1150" s="296">
        <f t="shared" si="255"/>
        <v>0</v>
      </c>
      <c r="I1150" s="296">
        <f t="shared" si="255"/>
        <v>0</v>
      </c>
      <c r="J1150" s="228">
        <f t="shared" si="248"/>
        <v>0</v>
      </c>
      <c r="K1150" s="118"/>
      <c r="L1150" s="118"/>
    </row>
    <row r="1151" spans="1:12" ht="12.75" hidden="1" customHeight="1">
      <c r="A1151" s="225" t="s">
        <v>9</v>
      </c>
      <c r="B1151" s="164" t="s">
        <v>404</v>
      </c>
      <c r="C1151" s="165" t="s">
        <v>95</v>
      </c>
      <c r="D1151" s="165" t="s">
        <v>119</v>
      </c>
      <c r="E1151" s="27" t="s">
        <v>618</v>
      </c>
      <c r="F1151" s="295" t="s">
        <v>101</v>
      </c>
      <c r="G1151" s="295" t="s">
        <v>10</v>
      </c>
      <c r="H1151" s="296"/>
      <c r="I1151" s="296"/>
      <c r="J1151" s="228">
        <f t="shared" si="248"/>
        <v>0</v>
      </c>
      <c r="K1151" s="118"/>
      <c r="L1151" s="118"/>
    </row>
    <row r="1152" spans="1:12" ht="54.75" customHeight="1">
      <c r="A1152" s="158" t="s">
        <v>1040</v>
      </c>
      <c r="B1152" s="162" t="s">
        <v>404</v>
      </c>
      <c r="C1152" s="163" t="s">
        <v>95</v>
      </c>
      <c r="D1152" s="163" t="s">
        <v>119</v>
      </c>
      <c r="E1152" s="24" t="s">
        <v>663</v>
      </c>
      <c r="F1152" s="163"/>
      <c r="G1152" s="163"/>
      <c r="H1152" s="296">
        <f t="shared" ref="H1152:I1156" si="256">H1153</f>
        <v>71.400000000000006</v>
      </c>
      <c r="I1152" s="296">
        <f t="shared" si="256"/>
        <v>0</v>
      </c>
      <c r="J1152" s="228">
        <f t="shared" si="248"/>
        <v>71.400000000000006</v>
      </c>
      <c r="K1152" s="296">
        <f t="shared" ref="K1152:L1156" si="257">K1153</f>
        <v>72.099999999999994</v>
      </c>
      <c r="L1152" s="296">
        <f t="shared" si="257"/>
        <v>73.7</v>
      </c>
    </row>
    <row r="1153" spans="1:12" ht="51">
      <c r="A1153" s="64" t="s">
        <v>744</v>
      </c>
      <c r="B1153" s="164" t="s">
        <v>404</v>
      </c>
      <c r="C1153" s="165" t="s">
        <v>95</v>
      </c>
      <c r="D1153" s="165" t="s">
        <v>119</v>
      </c>
      <c r="E1153" s="27" t="s">
        <v>745</v>
      </c>
      <c r="F1153" s="165"/>
      <c r="G1153" s="165"/>
      <c r="H1153" s="296">
        <f t="shared" si="256"/>
        <v>71.400000000000006</v>
      </c>
      <c r="I1153" s="296">
        <f t="shared" si="256"/>
        <v>0</v>
      </c>
      <c r="J1153" s="228">
        <f t="shared" si="248"/>
        <v>71.400000000000006</v>
      </c>
      <c r="K1153" s="296">
        <f t="shared" si="257"/>
        <v>72.099999999999994</v>
      </c>
      <c r="L1153" s="296">
        <f t="shared" si="257"/>
        <v>73.7</v>
      </c>
    </row>
    <row r="1154" spans="1:12" ht="13.5" customHeight="1">
      <c r="A1154" s="64" t="s">
        <v>214</v>
      </c>
      <c r="B1154" s="164" t="s">
        <v>404</v>
      </c>
      <c r="C1154" s="165" t="s">
        <v>95</v>
      </c>
      <c r="D1154" s="165" t="s">
        <v>119</v>
      </c>
      <c r="E1154" s="27" t="s">
        <v>746</v>
      </c>
      <c r="F1154" s="165"/>
      <c r="G1154" s="165"/>
      <c r="H1154" s="296">
        <f t="shared" si="256"/>
        <v>71.400000000000006</v>
      </c>
      <c r="I1154" s="296">
        <f t="shared" si="256"/>
        <v>0</v>
      </c>
      <c r="J1154" s="228">
        <f t="shared" si="248"/>
        <v>71.400000000000006</v>
      </c>
      <c r="K1154" s="296">
        <f t="shared" si="257"/>
        <v>72.099999999999994</v>
      </c>
      <c r="L1154" s="296">
        <f t="shared" si="257"/>
        <v>73.7</v>
      </c>
    </row>
    <row r="1155" spans="1:12" ht="38.25">
      <c r="A1155" s="225" t="s">
        <v>907</v>
      </c>
      <c r="B1155" s="164" t="s">
        <v>404</v>
      </c>
      <c r="C1155" s="165" t="s">
        <v>95</v>
      </c>
      <c r="D1155" s="165" t="s">
        <v>119</v>
      </c>
      <c r="E1155" s="27" t="s">
        <v>746</v>
      </c>
      <c r="F1155" s="295" t="s">
        <v>99</v>
      </c>
      <c r="G1155" s="295"/>
      <c r="H1155" s="296">
        <f t="shared" si="256"/>
        <v>71.400000000000006</v>
      </c>
      <c r="I1155" s="296">
        <f t="shared" si="256"/>
        <v>0</v>
      </c>
      <c r="J1155" s="228">
        <f>H1155+I1155</f>
        <v>71.400000000000006</v>
      </c>
      <c r="K1155" s="296">
        <f t="shared" si="257"/>
        <v>72.099999999999994</v>
      </c>
      <c r="L1155" s="296">
        <f t="shared" si="257"/>
        <v>73.7</v>
      </c>
    </row>
    <row r="1156" spans="1:12" ht="12.75" customHeight="1">
      <c r="A1156" s="225" t="s">
        <v>100</v>
      </c>
      <c r="B1156" s="164" t="s">
        <v>404</v>
      </c>
      <c r="C1156" s="165" t="s">
        <v>95</v>
      </c>
      <c r="D1156" s="165" t="s">
        <v>119</v>
      </c>
      <c r="E1156" s="27" t="s">
        <v>746</v>
      </c>
      <c r="F1156" s="295" t="s">
        <v>101</v>
      </c>
      <c r="G1156" s="295"/>
      <c r="H1156" s="296">
        <f t="shared" si="256"/>
        <v>71.400000000000006</v>
      </c>
      <c r="I1156" s="296">
        <f t="shared" si="256"/>
        <v>0</v>
      </c>
      <c r="J1156" s="228">
        <f t="shared" ref="J1156:J1219" si="258">H1156+I1156</f>
        <v>71.400000000000006</v>
      </c>
      <c r="K1156" s="296">
        <f t="shared" si="257"/>
        <v>72.099999999999994</v>
      </c>
      <c r="L1156" s="296">
        <f t="shared" si="257"/>
        <v>73.7</v>
      </c>
    </row>
    <row r="1157" spans="1:12">
      <c r="A1157" s="225" t="s">
        <v>9</v>
      </c>
      <c r="B1157" s="164" t="s">
        <v>404</v>
      </c>
      <c r="C1157" s="165" t="s">
        <v>95</v>
      </c>
      <c r="D1157" s="165" t="s">
        <v>119</v>
      </c>
      <c r="E1157" s="27" t="s">
        <v>746</v>
      </c>
      <c r="F1157" s="295" t="s">
        <v>101</v>
      </c>
      <c r="G1157" s="295" t="s">
        <v>10</v>
      </c>
      <c r="H1157" s="296">
        <v>71.400000000000006</v>
      </c>
      <c r="I1157" s="296"/>
      <c r="J1157" s="228">
        <f t="shared" si="258"/>
        <v>71.400000000000006</v>
      </c>
      <c r="K1157" s="120">
        <v>72.099999999999994</v>
      </c>
      <c r="L1157" s="120">
        <v>73.7</v>
      </c>
    </row>
    <row r="1158" spans="1:12" ht="25.5" hidden="1">
      <c r="A1158" s="267" t="s">
        <v>16</v>
      </c>
      <c r="B1158" s="164" t="s">
        <v>404</v>
      </c>
      <c r="C1158" s="274" t="s">
        <v>95</v>
      </c>
      <c r="D1158" s="274" t="s">
        <v>119</v>
      </c>
      <c r="E1158" s="27" t="s">
        <v>651</v>
      </c>
      <c r="F1158" s="274"/>
      <c r="G1158" s="274"/>
      <c r="H1158" s="296">
        <f>H1159+H1167</f>
        <v>0</v>
      </c>
      <c r="I1158" s="296">
        <f>I1159+I1167</f>
        <v>0</v>
      </c>
      <c r="J1158" s="228">
        <f t="shared" si="258"/>
        <v>0</v>
      </c>
      <c r="K1158" s="296">
        <f>K1159+K1167</f>
        <v>0</v>
      </c>
      <c r="L1158" s="296">
        <f>L1159+L1167</f>
        <v>0</v>
      </c>
    </row>
    <row r="1159" spans="1:12" hidden="1">
      <c r="A1159" s="283" t="s">
        <v>862</v>
      </c>
      <c r="B1159" s="164" t="s">
        <v>404</v>
      </c>
      <c r="C1159" s="273" t="s">
        <v>95</v>
      </c>
      <c r="D1159" s="273" t="s">
        <v>119</v>
      </c>
      <c r="E1159" s="287" t="s">
        <v>972</v>
      </c>
      <c r="F1159" s="288"/>
      <c r="G1159" s="288"/>
      <c r="H1159" s="296">
        <f t="shared" ref="H1159:I1161" si="259">H1160</f>
        <v>0</v>
      </c>
      <c r="I1159" s="296">
        <f t="shared" si="259"/>
        <v>0</v>
      </c>
      <c r="J1159" s="228">
        <f t="shared" si="258"/>
        <v>0</v>
      </c>
      <c r="K1159" s="296">
        <f t="shared" ref="K1159:L1161" si="260">K1160</f>
        <v>0</v>
      </c>
      <c r="L1159" s="296">
        <f>L1160</f>
        <v>0</v>
      </c>
    </row>
    <row r="1160" spans="1:12" ht="24" hidden="1">
      <c r="A1160" s="284" t="s">
        <v>123</v>
      </c>
      <c r="B1160" s="164" t="s">
        <v>404</v>
      </c>
      <c r="C1160" s="273" t="s">
        <v>95</v>
      </c>
      <c r="D1160" s="273" t="s">
        <v>119</v>
      </c>
      <c r="E1160" s="287" t="s">
        <v>972</v>
      </c>
      <c r="F1160" s="273" t="s">
        <v>124</v>
      </c>
      <c r="G1160" s="273"/>
      <c r="H1160" s="296">
        <f t="shared" si="259"/>
        <v>0</v>
      </c>
      <c r="I1160" s="296">
        <f t="shared" si="259"/>
        <v>0</v>
      </c>
      <c r="J1160" s="228">
        <f t="shared" si="258"/>
        <v>0</v>
      </c>
      <c r="K1160" s="296">
        <f t="shared" si="260"/>
        <v>0</v>
      </c>
      <c r="L1160" s="296">
        <f t="shared" si="260"/>
        <v>0</v>
      </c>
    </row>
    <row r="1161" spans="1:12" ht="36" hidden="1" customHeight="1">
      <c r="A1161" s="284" t="s">
        <v>127</v>
      </c>
      <c r="B1161" s="164" t="s">
        <v>404</v>
      </c>
      <c r="C1161" s="273" t="s">
        <v>95</v>
      </c>
      <c r="D1161" s="273" t="s">
        <v>119</v>
      </c>
      <c r="E1161" s="287" t="s">
        <v>972</v>
      </c>
      <c r="F1161" s="273" t="s">
        <v>126</v>
      </c>
      <c r="G1161" s="273"/>
      <c r="H1161" s="296">
        <f t="shared" si="259"/>
        <v>0</v>
      </c>
      <c r="I1161" s="296">
        <f t="shared" si="259"/>
        <v>0</v>
      </c>
      <c r="J1161" s="228">
        <f t="shared" si="258"/>
        <v>0</v>
      </c>
      <c r="K1161" s="296">
        <f t="shared" si="260"/>
        <v>0</v>
      </c>
      <c r="L1161" s="296">
        <f t="shared" si="260"/>
        <v>0</v>
      </c>
    </row>
    <row r="1162" spans="1:12" hidden="1">
      <c r="A1162" s="284" t="s">
        <v>9</v>
      </c>
      <c r="B1162" s="164" t="s">
        <v>404</v>
      </c>
      <c r="C1162" s="273" t="s">
        <v>95</v>
      </c>
      <c r="D1162" s="273" t="s">
        <v>119</v>
      </c>
      <c r="E1162" s="287" t="s">
        <v>972</v>
      </c>
      <c r="F1162" s="273" t="s">
        <v>126</v>
      </c>
      <c r="G1162" s="273" t="s">
        <v>10</v>
      </c>
      <c r="H1162" s="296"/>
      <c r="I1162" s="296"/>
      <c r="J1162" s="228">
        <f t="shared" si="258"/>
        <v>0</v>
      </c>
      <c r="K1162" s="120"/>
      <c r="L1162" s="120"/>
    </row>
    <row r="1163" spans="1:12" ht="36" hidden="1">
      <c r="A1163" s="285" t="s">
        <v>335</v>
      </c>
      <c r="B1163" s="164"/>
      <c r="C1163" s="273" t="s">
        <v>95</v>
      </c>
      <c r="D1163" s="273" t="s">
        <v>119</v>
      </c>
      <c r="E1163" s="287" t="s">
        <v>741</v>
      </c>
      <c r="F1163" s="288"/>
      <c r="G1163" s="288"/>
      <c r="H1163" s="296"/>
      <c r="I1163" s="296"/>
      <c r="J1163" s="228">
        <f t="shared" si="258"/>
        <v>0</v>
      </c>
      <c r="K1163" s="120"/>
      <c r="L1163" s="120"/>
    </row>
    <row r="1164" spans="1:12" ht="24" hidden="1">
      <c r="A1164" s="284" t="s">
        <v>123</v>
      </c>
      <c r="B1164" s="164"/>
      <c r="C1164" s="273" t="s">
        <v>95</v>
      </c>
      <c r="D1164" s="273" t="s">
        <v>119</v>
      </c>
      <c r="E1164" s="287" t="s">
        <v>741</v>
      </c>
      <c r="F1164" s="273" t="s">
        <v>124</v>
      </c>
      <c r="G1164" s="273"/>
      <c r="H1164" s="296"/>
      <c r="I1164" s="296"/>
      <c r="J1164" s="228">
        <f t="shared" si="258"/>
        <v>0</v>
      </c>
      <c r="K1164" s="120"/>
      <c r="L1164" s="120"/>
    </row>
    <row r="1165" spans="1:12" ht="30" hidden="1" customHeight="1">
      <c r="A1165" s="284" t="s">
        <v>127</v>
      </c>
      <c r="B1165" s="164"/>
      <c r="C1165" s="273" t="s">
        <v>95</v>
      </c>
      <c r="D1165" s="273" t="s">
        <v>119</v>
      </c>
      <c r="E1165" s="287" t="s">
        <v>741</v>
      </c>
      <c r="F1165" s="273" t="s">
        <v>126</v>
      </c>
      <c r="G1165" s="273"/>
      <c r="H1165" s="296"/>
      <c r="I1165" s="296"/>
      <c r="J1165" s="228">
        <f t="shared" si="258"/>
        <v>0</v>
      </c>
      <c r="K1165" s="120"/>
      <c r="L1165" s="120"/>
    </row>
    <row r="1166" spans="1:12" hidden="1">
      <c r="A1166" s="284" t="s">
        <v>11</v>
      </c>
      <c r="B1166" s="164"/>
      <c r="C1166" s="273" t="s">
        <v>95</v>
      </c>
      <c r="D1166" s="273" t="s">
        <v>119</v>
      </c>
      <c r="E1166" s="287" t="s">
        <v>741</v>
      </c>
      <c r="F1166" s="273" t="s">
        <v>126</v>
      </c>
      <c r="G1166" s="273" t="s">
        <v>12</v>
      </c>
      <c r="H1166" s="296"/>
      <c r="I1166" s="296"/>
      <c r="J1166" s="228">
        <f t="shared" si="258"/>
        <v>0</v>
      </c>
      <c r="K1166" s="120"/>
      <c r="L1166" s="120"/>
    </row>
    <row r="1167" spans="1:12" ht="18.75" hidden="1" customHeight="1">
      <c r="A1167" s="286" t="s">
        <v>971</v>
      </c>
      <c r="B1167" s="164" t="s">
        <v>404</v>
      </c>
      <c r="C1167" s="273" t="s">
        <v>95</v>
      </c>
      <c r="D1167" s="273" t="s">
        <v>119</v>
      </c>
      <c r="E1167" s="289" t="s">
        <v>747</v>
      </c>
      <c r="F1167" s="273"/>
      <c r="G1167" s="273"/>
      <c r="H1167" s="296">
        <f t="shared" ref="H1167:I1170" si="261">H1168</f>
        <v>0</v>
      </c>
      <c r="I1167" s="296">
        <f t="shared" si="261"/>
        <v>0</v>
      </c>
      <c r="J1167" s="228">
        <f t="shared" si="258"/>
        <v>0</v>
      </c>
      <c r="K1167" s="296">
        <f t="shared" ref="K1167:L1170" si="262">K1168</f>
        <v>0</v>
      </c>
      <c r="L1167" s="296">
        <f>L1168</f>
        <v>0</v>
      </c>
    </row>
    <row r="1168" spans="1:12" ht="24" hidden="1">
      <c r="A1168" s="285" t="s">
        <v>35</v>
      </c>
      <c r="B1168" s="164" t="s">
        <v>404</v>
      </c>
      <c r="C1168" s="273" t="s">
        <v>95</v>
      </c>
      <c r="D1168" s="273" t="s">
        <v>119</v>
      </c>
      <c r="E1168" s="289" t="s">
        <v>747</v>
      </c>
      <c r="F1168" s="273" t="s">
        <v>27</v>
      </c>
      <c r="G1168" s="273"/>
      <c r="H1168" s="296">
        <f t="shared" si="261"/>
        <v>0</v>
      </c>
      <c r="I1168" s="296">
        <f t="shared" si="261"/>
        <v>0</v>
      </c>
      <c r="J1168" s="228">
        <f t="shared" si="258"/>
        <v>0</v>
      </c>
      <c r="K1168" s="296">
        <f t="shared" si="262"/>
        <v>0</v>
      </c>
      <c r="L1168" s="296">
        <f t="shared" si="262"/>
        <v>0</v>
      </c>
    </row>
    <row r="1169" spans="1:12" ht="36" hidden="1">
      <c r="A1169" s="272" t="s">
        <v>907</v>
      </c>
      <c r="B1169" s="164" t="s">
        <v>404</v>
      </c>
      <c r="C1169" s="273" t="s">
        <v>95</v>
      </c>
      <c r="D1169" s="273" t="s">
        <v>119</v>
      </c>
      <c r="E1169" s="289" t="s">
        <v>747</v>
      </c>
      <c r="F1169" s="273" t="s">
        <v>99</v>
      </c>
      <c r="G1169" s="273"/>
      <c r="H1169" s="296">
        <f t="shared" si="261"/>
        <v>0</v>
      </c>
      <c r="I1169" s="296">
        <f t="shared" si="261"/>
        <v>0</v>
      </c>
      <c r="J1169" s="228">
        <f t="shared" si="258"/>
        <v>0</v>
      </c>
      <c r="K1169" s="296">
        <f t="shared" si="262"/>
        <v>0</v>
      </c>
      <c r="L1169" s="296">
        <f t="shared" si="262"/>
        <v>0</v>
      </c>
    </row>
    <row r="1170" spans="1:12" hidden="1">
      <c r="A1170" s="272" t="s">
        <v>100</v>
      </c>
      <c r="B1170" s="164" t="s">
        <v>404</v>
      </c>
      <c r="C1170" s="273" t="s">
        <v>95</v>
      </c>
      <c r="D1170" s="273" t="s">
        <v>119</v>
      </c>
      <c r="E1170" s="289" t="s">
        <v>747</v>
      </c>
      <c r="F1170" s="273" t="s">
        <v>101</v>
      </c>
      <c r="G1170" s="273"/>
      <c r="H1170" s="296">
        <f t="shared" si="261"/>
        <v>0</v>
      </c>
      <c r="I1170" s="296">
        <f t="shared" si="261"/>
        <v>0</v>
      </c>
      <c r="J1170" s="228">
        <f t="shared" si="258"/>
        <v>0</v>
      </c>
      <c r="K1170" s="296">
        <f t="shared" si="262"/>
        <v>0</v>
      </c>
      <c r="L1170" s="296">
        <f t="shared" si="262"/>
        <v>0</v>
      </c>
    </row>
    <row r="1171" spans="1:12" hidden="1">
      <c r="A1171" s="272" t="s">
        <v>9</v>
      </c>
      <c r="B1171" s="164" t="s">
        <v>404</v>
      </c>
      <c r="C1171" s="273" t="s">
        <v>95</v>
      </c>
      <c r="D1171" s="273" t="s">
        <v>119</v>
      </c>
      <c r="E1171" s="289" t="s">
        <v>747</v>
      </c>
      <c r="F1171" s="273" t="s">
        <v>101</v>
      </c>
      <c r="G1171" s="273" t="s">
        <v>10</v>
      </c>
      <c r="H1171" s="296"/>
      <c r="I1171" s="296"/>
      <c r="J1171" s="228">
        <f t="shared" si="258"/>
        <v>0</v>
      </c>
      <c r="K1171" s="120"/>
      <c r="L1171" s="120"/>
    </row>
    <row r="1172" spans="1:12" hidden="1">
      <c r="A1172" s="225"/>
      <c r="B1172" s="164"/>
      <c r="C1172" s="165"/>
      <c r="D1172" s="165"/>
      <c r="E1172" s="27"/>
      <c r="F1172" s="295"/>
      <c r="G1172" s="295"/>
      <c r="H1172" s="296"/>
      <c r="I1172" s="296"/>
      <c r="J1172" s="228">
        <f t="shared" si="258"/>
        <v>0</v>
      </c>
      <c r="K1172" s="120"/>
      <c r="L1172" s="120"/>
    </row>
    <row r="1173" spans="1:12" hidden="1">
      <c r="A1173" s="225"/>
      <c r="B1173" s="164"/>
      <c r="C1173" s="165"/>
      <c r="D1173" s="165"/>
      <c r="E1173" s="27"/>
      <c r="F1173" s="295"/>
      <c r="G1173" s="295"/>
      <c r="H1173" s="296"/>
      <c r="I1173" s="296"/>
      <c r="J1173" s="228">
        <f t="shared" si="258"/>
        <v>0</v>
      </c>
      <c r="K1173" s="120"/>
      <c r="L1173" s="120"/>
    </row>
    <row r="1174" spans="1:12" hidden="1">
      <c r="A1174" s="225"/>
      <c r="B1174" s="164"/>
      <c r="C1174" s="165"/>
      <c r="D1174" s="165"/>
      <c r="E1174" s="27"/>
      <c r="F1174" s="295"/>
      <c r="G1174" s="295"/>
      <c r="H1174" s="296"/>
      <c r="I1174" s="296"/>
      <c r="J1174" s="228">
        <f t="shared" si="258"/>
        <v>0</v>
      </c>
      <c r="K1174" s="120"/>
      <c r="L1174" s="120"/>
    </row>
    <row r="1175" spans="1:12" hidden="1">
      <c r="A1175" s="225"/>
      <c r="B1175" s="164"/>
      <c r="C1175" s="165"/>
      <c r="D1175" s="165"/>
      <c r="E1175" s="27"/>
      <c r="F1175" s="295"/>
      <c r="G1175" s="295"/>
      <c r="H1175" s="296"/>
      <c r="I1175" s="296"/>
      <c r="J1175" s="228">
        <f t="shared" si="258"/>
        <v>0</v>
      </c>
      <c r="K1175" s="120"/>
      <c r="L1175" s="120"/>
    </row>
    <row r="1176" spans="1:12" hidden="1">
      <c r="A1176" s="225"/>
      <c r="B1176" s="164"/>
      <c r="C1176" s="165"/>
      <c r="D1176" s="165"/>
      <c r="E1176" s="27"/>
      <c r="F1176" s="295"/>
      <c r="G1176" s="295"/>
      <c r="H1176" s="296"/>
      <c r="I1176" s="296"/>
      <c r="J1176" s="228">
        <f t="shared" si="258"/>
        <v>0</v>
      </c>
      <c r="K1176" s="120"/>
      <c r="L1176" s="120"/>
    </row>
    <row r="1177" spans="1:12" hidden="1">
      <c r="A1177" s="225"/>
      <c r="B1177" s="164"/>
      <c r="C1177" s="165"/>
      <c r="D1177" s="165"/>
      <c r="E1177" s="27"/>
      <c r="F1177" s="295"/>
      <c r="G1177" s="295"/>
      <c r="H1177" s="296"/>
      <c r="I1177" s="296"/>
      <c r="J1177" s="228">
        <f t="shared" si="258"/>
        <v>0</v>
      </c>
      <c r="K1177" s="120"/>
      <c r="L1177" s="120"/>
    </row>
    <row r="1178" spans="1:12" hidden="1">
      <c r="A1178" s="225"/>
      <c r="B1178" s="164"/>
      <c r="C1178" s="165"/>
      <c r="D1178" s="165"/>
      <c r="E1178" s="27"/>
      <c r="F1178" s="295"/>
      <c r="G1178" s="295"/>
      <c r="H1178" s="296"/>
      <c r="I1178" s="296"/>
      <c r="J1178" s="228">
        <f t="shared" si="258"/>
        <v>0</v>
      </c>
      <c r="K1178" s="120"/>
      <c r="L1178" s="120"/>
    </row>
    <row r="1179" spans="1:12" hidden="1">
      <c r="A1179" s="225"/>
      <c r="B1179" s="164"/>
      <c r="C1179" s="165"/>
      <c r="D1179" s="165"/>
      <c r="E1179" s="27"/>
      <c r="F1179" s="295"/>
      <c r="G1179" s="295"/>
      <c r="H1179" s="296"/>
      <c r="I1179" s="296"/>
      <c r="J1179" s="228">
        <f t="shared" si="258"/>
        <v>0</v>
      </c>
      <c r="K1179" s="120"/>
      <c r="L1179" s="120"/>
    </row>
    <row r="1180" spans="1:12">
      <c r="A1180" s="36" t="s">
        <v>129</v>
      </c>
      <c r="B1180" s="111" t="s">
        <v>404</v>
      </c>
      <c r="C1180" s="178" t="s">
        <v>95</v>
      </c>
      <c r="D1180" s="178" t="s">
        <v>130</v>
      </c>
      <c r="E1180" s="178"/>
      <c r="F1180" s="178"/>
      <c r="G1180" s="178"/>
      <c r="H1180" s="226">
        <f>H1189</f>
        <v>5736.8</v>
      </c>
      <c r="I1180" s="226">
        <f>I1189</f>
        <v>0</v>
      </c>
      <c r="J1180" s="228">
        <f t="shared" si="258"/>
        <v>5736.8</v>
      </c>
      <c r="K1180" s="226">
        <f>K1189</f>
        <v>5665.1</v>
      </c>
      <c r="L1180" s="226">
        <f>L1189</f>
        <v>5705.7000000000007</v>
      </c>
    </row>
    <row r="1181" spans="1:12" ht="27.75" hidden="1" customHeight="1">
      <c r="A1181" s="36" t="s">
        <v>16</v>
      </c>
      <c r="B1181" s="111" t="s">
        <v>404</v>
      </c>
      <c r="C1181" s="178" t="s">
        <v>95</v>
      </c>
      <c r="D1181" s="178" t="s">
        <v>130</v>
      </c>
      <c r="E1181" s="178" t="s">
        <v>203</v>
      </c>
      <c r="F1181" s="178"/>
      <c r="G1181" s="178"/>
      <c r="H1181" s="226">
        <f>H1182</f>
        <v>0</v>
      </c>
      <c r="I1181" s="226">
        <f>I1182</f>
        <v>1</v>
      </c>
      <c r="J1181" s="228">
        <f t="shared" si="258"/>
        <v>1</v>
      </c>
      <c r="K1181" s="118"/>
      <c r="L1181" s="118"/>
    </row>
    <row r="1182" spans="1:12" ht="12.75" hidden="1" customHeight="1">
      <c r="A1182" s="36" t="s">
        <v>207</v>
      </c>
      <c r="B1182" s="111" t="s">
        <v>404</v>
      </c>
      <c r="C1182" s="178" t="s">
        <v>95</v>
      </c>
      <c r="D1182" s="178" t="s">
        <v>130</v>
      </c>
      <c r="E1182" s="178" t="s">
        <v>206</v>
      </c>
      <c r="F1182" s="178"/>
      <c r="G1182" s="178"/>
      <c r="H1182" s="226">
        <v>0</v>
      </c>
      <c r="I1182" s="226">
        <v>1</v>
      </c>
      <c r="J1182" s="228">
        <f t="shared" si="258"/>
        <v>1</v>
      </c>
      <c r="K1182" s="118"/>
      <c r="L1182" s="118"/>
    </row>
    <row r="1183" spans="1:12" ht="65.25" hidden="1" customHeight="1">
      <c r="A1183" s="224" t="s">
        <v>18</v>
      </c>
      <c r="B1183" s="110" t="s">
        <v>404</v>
      </c>
      <c r="C1183" s="295" t="s">
        <v>95</v>
      </c>
      <c r="D1183" s="295" t="s">
        <v>130</v>
      </c>
      <c r="E1183" s="295" t="s">
        <v>206</v>
      </c>
      <c r="F1183" s="295" t="s">
        <v>19</v>
      </c>
      <c r="G1183" s="295"/>
      <c r="H1183" s="296">
        <f>H1184</f>
        <v>0</v>
      </c>
      <c r="I1183" s="296">
        <f>I1184</f>
        <v>0</v>
      </c>
      <c r="J1183" s="228">
        <f t="shared" si="258"/>
        <v>0</v>
      </c>
      <c r="K1183" s="118"/>
      <c r="L1183" s="118"/>
    </row>
    <row r="1184" spans="1:12" ht="25.5" hidden="1" customHeight="1">
      <c r="A1184" s="224" t="s">
        <v>20</v>
      </c>
      <c r="B1184" s="110" t="s">
        <v>404</v>
      </c>
      <c r="C1184" s="295" t="s">
        <v>95</v>
      </c>
      <c r="D1184" s="295" t="s">
        <v>130</v>
      </c>
      <c r="E1184" s="295" t="s">
        <v>206</v>
      </c>
      <c r="F1184" s="295" t="s">
        <v>21</v>
      </c>
      <c r="G1184" s="295"/>
      <c r="H1184" s="296">
        <f>H1185</f>
        <v>0</v>
      </c>
      <c r="I1184" s="296">
        <f>I1185</f>
        <v>0</v>
      </c>
      <c r="J1184" s="228">
        <f t="shared" si="258"/>
        <v>0</v>
      </c>
      <c r="K1184" s="118"/>
      <c r="L1184" s="118"/>
    </row>
    <row r="1185" spans="1:12" ht="12.75" hidden="1" customHeight="1">
      <c r="A1185" s="224" t="s">
        <v>9</v>
      </c>
      <c r="B1185" s="110" t="s">
        <v>404</v>
      </c>
      <c r="C1185" s="295" t="s">
        <v>95</v>
      </c>
      <c r="D1185" s="295" t="s">
        <v>130</v>
      </c>
      <c r="E1185" s="295" t="s">
        <v>206</v>
      </c>
      <c r="F1185" s="295" t="s">
        <v>21</v>
      </c>
      <c r="G1185" s="295" t="s">
        <v>10</v>
      </c>
      <c r="H1185" s="229"/>
      <c r="I1185" s="229"/>
      <c r="J1185" s="228">
        <f t="shared" si="258"/>
        <v>0</v>
      </c>
      <c r="K1185" s="118"/>
      <c r="L1185" s="118"/>
    </row>
    <row r="1186" spans="1:12" ht="25.5" hidden="1" customHeight="1">
      <c r="A1186" s="224" t="s">
        <v>35</v>
      </c>
      <c r="B1186" s="110"/>
      <c r="C1186" s="295" t="s">
        <v>95</v>
      </c>
      <c r="D1186" s="295" t="s">
        <v>130</v>
      </c>
      <c r="E1186" s="295" t="s">
        <v>206</v>
      </c>
      <c r="F1186" s="295" t="s">
        <v>27</v>
      </c>
      <c r="G1186" s="295"/>
      <c r="H1186" s="228">
        <v>0</v>
      </c>
      <c r="I1186" s="228">
        <v>0</v>
      </c>
      <c r="J1186" s="228">
        <f t="shared" si="258"/>
        <v>0</v>
      </c>
      <c r="K1186" s="118"/>
      <c r="L1186" s="118"/>
    </row>
    <row r="1187" spans="1:12" ht="38.25" hidden="1" customHeight="1">
      <c r="A1187" s="224" t="s">
        <v>28</v>
      </c>
      <c r="B1187" s="110"/>
      <c r="C1187" s="295" t="s">
        <v>95</v>
      </c>
      <c r="D1187" s="295" t="s">
        <v>130</v>
      </c>
      <c r="E1187" s="295" t="s">
        <v>206</v>
      </c>
      <c r="F1187" s="295" t="s">
        <v>29</v>
      </c>
      <c r="G1187" s="295"/>
      <c r="H1187" s="228">
        <v>0</v>
      </c>
      <c r="I1187" s="228">
        <v>0</v>
      </c>
      <c r="J1187" s="228">
        <f t="shared" si="258"/>
        <v>0</v>
      </c>
      <c r="K1187" s="118"/>
      <c r="L1187" s="118"/>
    </row>
    <row r="1188" spans="1:12" ht="12.75" hidden="1" customHeight="1">
      <c r="A1188" s="224" t="s">
        <v>9</v>
      </c>
      <c r="B1188" s="110"/>
      <c r="C1188" s="295" t="s">
        <v>95</v>
      </c>
      <c r="D1188" s="295" t="s">
        <v>130</v>
      </c>
      <c r="E1188" s="295" t="s">
        <v>206</v>
      </c>
      <c r="F1188" s="295" t="s">
        <v>29</v>
      </c>
      <c r="G1188" s="295" t="s">
        <v>10</v>
      </c>
      <c r="H1188" s="228">
        <v>0</v>
      </c>
      <c r="I1188" s="228">
        <v>0</v>
      </c>
      <c r="J1188" s="228">
        <f t="shared" si="258"/>
        <v>0</v>
      </c>
      <c r="K1188" s="118"/>
      <c r="L1188" s="118"/>
    </row>
    <row r="1189" spans="1:12" ht="27.75" customHeight="1">
      <c r="A1189" s="36" t="s">
        <v>16</v>
      </c>
      <c r="B1189" s="111" t="s">
        <v>404</v>
      </c>
      <c r="C1189" s="178" t="s">
        <v>95</v>
      </c>
      <c r="D1189" s="178" t="s">
        <v>130</v>
      </c>
      <c r="E1189" s="178" t="s">
        <v>651</v>
      </c>
      <c r="F1189" s="178"/>
      <c r="G1189" s="178"/>
      <c r="H1189" s="296">
        <f>H1190+H1198+H1194</f>
        <v>5736.8</v>
      </c>
      <c r="I1189" s="296">
        <f>I1190+I1198+I1194</f>
        <v>0</v>
      </c>
      <c r="J1189" s="228">
        <f t="shared" si="258"/>
        <v>5736.8</v>
      </c>
      <c r="K1189" s="296">
        <f>K1190+K1198+K1194</f>
        <v>5665.1</v>
      </c>
      <c r="L1189" s="296">
        <f>L1190+L1198+L1194</f>
        <v>5705.7000000000007</v>
      </c>
    </row>
    <row r="1190" spans="1:12">
      <c r="A1190" s="36" t="s">
        <v>207</v>
      </c>
      <c r="B1190" s="111" t="s">
        <v>404</v>
      </c>
      <c r="C1190" s="178" t="s">
        <v>95</v>
      </c>
      <c r="D1190" s="178" t="s">
        <v>130</v>
      </c>
      <c r="E1190" s="178" t="s">
        <v>653</v>
      </c>
      <c r="F1190" s="178"/>
      <c r="G1190" s="178"/>
      <c r="H1190" s="296">
        <f t="shared" ref="H1190:I1192" si="263">H1191</f>
        <v>2780</v>
      </c>
      <c r="I1190" s="296">
        <f t="shared" si="263"/>
        <v>0</v>
      </c>
      <c r="J1190" s="228">
        <f t="shared" si="258"/>
        <v>2780</v>
      </c>
      <c r="K1190" s="296">
        <f t="shared" ref="K1190:L1192" si="264">K1191</f>
        <v>2780</v>
      </c>
      <c r="L1190" s="296">
        <f t="shared" si="264"/>
        <v>2780</v>
      </c>
    </row>
    <row r="1191" spans="1:12" ht="66" customHeight="1">
      <c r="A1191" s="224" t="s">
        <v>18</v>
      </c>
      <c r="B1191" s="110" t="s">
        <v>404</v>
      </c>
      <c r="C1191" s="295" t="s">
        <v>95</v>
      </c>
      <c r="D1191" s="295" t="s">
        <v>130</v>
      </c>
      <c r="E1191" s="295" t="s">
        <v>653</v>
      </c>
      <c r="F1191" s="295" t="s">
        <v>19</v>
      </c>
      <c r="G1191" s="295"/>
      <c r="H1191" s="296">
        <f t="shared" si="263"/>
        <v>2780</v>
      </c>
      <c r="I1191" s="296">
        <f t="shared" si="263"/>
        <v>0</v>
      </c>
      <c r="J1191" s="228">
        <f t="shared" si="258"/>
        <v>2780</v>
      </c>
      <c r="K1191" s="296">
        <f t="shared" si="264"/>
        <v>2780</v>
      </c>
      <c r="L1191" s="296">
        <f t="shared" si="264"/>
        <v>2780</v>
      </c>
    </row>
    <row r="1192" spans="1:12" ht="38.25">
      <c r="A1192" s="224" t="s">
        <v>20</v>
      </c>
      <c r="B1192" s="110" t="s">
        <v>404</v>
      </c>
      <c r="C1192" s="295" t="s">
        <v>95</v>
      </c>
      <c r="D1192" s="295" t="s">
        <v>130</v>
      </c>
      <c r="E1192" s="295" t="s">
        <v>653</v>
      </c>
      <c r="F1192" s="295" t="s">
        <v>21</v>
      </c>
      <c r="G1192" s="295"/>
      <c r="H1192" s="296">
        <f t="shared" si="263"/>
        <v>2780</v>
      </c>
      <c r="I1192" s="296">
        <f t="shared" si="263"/>
        <v>0</v>
      </c>
      <c r="J1192" s="228">
        <f t="shared" si="258"/>
        <v>2780</v>
      </c>
      <c r="K1192" s="296">
        <f t="shared" si="264"/>
        <v>2780</v>
      </c>
      <c r="L1192" s="296">
        <f t="shared" si="264"/>
        <v>2780</v>
      </c>
    </row>
    <row r="1193" spans="1:12">
      <c r="A1193" s="224" t="s">
        <v>9</v>
      </c>
      <c r="B1193" s="110" t="s">
        <v>404</v>
      </c>
      <c r="C1193" s="295" t="s">
        <v>95</v>
      </c>
      <c r="D1193" s="295" t="s">
        <v>130</v>
      </c>
      <c r="E1193" s="295" t="s">
        <v>653</v>
      </c>
      <c r="F1193" s="295" t="s">
        <v>21</v>
      </c>
      <c r="G1193" s="295" t="s">
        <v>10</v>
      </c>
      <c r="H1193" s="229">
        <v>2780</v>
      </c>
      <c r="I1193" s="229"/>
      <c r="J1193" s="228">
        <f t="shared" si="258"/>
        <v>2780</v>
      </c>
      <c r="K1193" s="229">
        <v>2780</v>
      </c>
      <c r="L1193" s="229">
        <v>2780</v>
      </c>
    </row>
    <row r="1194" spans="1:12" ht="38.25" hidden="1">
      <c r="A1194" s="224" t="s">
        <v>871</v>
      </c>
      <c r="B1194" s="110" t="s">
        <v>404</v>
      </c>
      <c r="C1194" s="295" t="s">
        <v>95</v>
      </c>
      <c r="D1194" s="295" t="s">
        <v>130</v>
      </c>
      <c r="E1194" s="295" t="s">
        <v>868</v>
      </c>
      <c r="F1194" s="295"/>
      <c r="G1194" s="295"/>
      <c r="H1194" s="120">
        <f t="shared" ref="H1194:I1196" si="265">H1195</f>
        <v>0</v>
      </c>
      <c r="I1194" s="120">
        <f t="shared" si="265"/>
        <v>0</v>
      </c>
      <c r="J1194" s="228">
        <f t="shared" si="258"/>
        <v>0</v>
      </c>
      <c r="K1194" s="120">
        <f t="shared" ref="K1194:L1196" si="266">K1195</f>
        <v>0</v>
      </c>
      <c r="L1194" s="120">
        <f t="shared" si="266"/>
        <v>0</v>
      </c>
    </row>
    <row r="1195" spans="1:12" ht="78.75" hidden="1" customHeight="1">
      <c r="A1195" s="224" t="s">
        <v>18</v>
      </c>
      <c r="B1195" s="110" t="s">
        <v>404</v>
      </c>
      <c r="C1195" s="295" t="s">
        <v>95</v>
      </c>
      <c r="D1195" s="295" t="s">
        <v>130</v>
      </c>
      <c r="E1195" s="295" t="s">
        <v>868</v>
      </c>
      <c r="F1195" s="295" t="s">
        <v>19</v>
      </c>
      <c r="G1195" s="295"/>
      <c r="H1195" s="120">
        <f t="shared" si="265"/>
        <v>0</v>
      </c>
      <c r="I1195" s="120">
        <f t="shared" si="265"/>
        <v>0</v>
      </c>
      <c r="J1195" s="228">
        <f t="shared" si="258"/>
        <v>0</v>
      </c>
      <c r="K1195" s="120">
        <f t="shared" si="266"/>
        <v>0</v>
      </c>
      <c r="L1195" s="120">
        <f t="shared" si="266"/>
        <v>0</v>
      </c>
    </row>
    <row r="1196" spans="1:12" ht="38.25" hidden="1">
      <c r="A1196" s="224" t="s">
        <v>20</v>
      </c>
      <c r="B1196" s="110" t="s">
        <v>404</v>
      </c>
      <c r="C1196" s="295" t="s">
        <v>95</v>
      </c>
      <c r="D1196" s="295" t="s">
        <v>130</v>
      </c>
      <c r="E1196" s="295" t="s">
        <v>868</v>
      </c>
      <c r="F1196" s="295" t="s">
        <v>21</v>
      </c>
      <c r="G1196" s="295"/>
      <c r="H1196" s="120">
        <f t="shared" si="265"/>
        <v>0</v>
      </c>
      <c r="I1196" s="120">
        <f t="shared" si="265"/>
        <v>0</v>
      </c>
      <c r="J1196" s="228">
        <f t="shared" si="258"/>
        <v>0</v>
      </c>
      <c r="K1196" s="120">
        <f t="shared" si="266"/>
        <v>0</v>
      </c>
      <c r="L1196" s="120">
        <f t="shared" si="266"/>
        <v>0</v>
      </c>
    </row>
    <row r="1197" spans="1:12" hidden="1">
      <c r="A1197" s="224" t="s">
        <v>869</v>
      </c>
      <c r="B1197" s="110" t="s">
        <v>404</v>
      </c>
      <c r="C1197" s="295" t="s">
        <v>95</v>
      </c>
      <c r="D1197" s="295" t="s">
        <v>130</v>
      </c>
      <c r="E1197" s="295" t="s">
        <v>868</v>
      </c>
      <c r="F1197" s="295" t="s">
        <v>21</v>
      </c>
      <c r="G1197" s="295" t="s">
        <v>197</v>
      </c>
      <c r="H1197" s="229"/>
      <c r="I1197" s="229"/>
      <c r="J1197" s="228">
        <f t="shared" si="258"/>
        <v>0</v>
      </c>
      <c r="K1197" s="120"/>
      <c r="L1197" s="118"/>
    </row>
    <row r="1198" spans="1:12" ht="26.25">
      <c r="A1198" s="21" t="s">
        <v>307</v>
      </c>
      <c r="B1198" s="76" t="s">
        <v>404</v>
      </c>
      <c r="C1198" s="178" t="s">
        <v>95</v>
      </c>
      <c r="D1198" s="178" t="s">
        <v>130</v>
      </c>
      <c r="E1198" s="22" t="s">
        <v>519</v>
      </c>
      <c r="F1198" s="18"/>
      <c r="G1198" s="18"/>
      <c r="H1198" s="296">
        <f>H1204+H1199</f>
        <v>2956.8</v>
      </c>
      <c r="I1198" s="296">
        <f>I1204+I1199</f>
        <v>0</v>
      </c>
      <c r="J1198" s="228">
        <f t="shared" si="258"/>
        <v>2956.8</v>
      </c>
      <c r="K1198" s="296">
        <f>K1204+K1199</f>
        <v>2885.1</v>
      </c>
      <c r="L1198" s="296">
        <f>L1204+L1199</f>
        <v>2925.7000000000003</v>
      </c>
    </row>
    <row r="1199" spans="1:12" ht="96.75" customHeight="1">
      <c r="A1199" s="225" t="s">
        <v>1026</v>
      </c>
      <c r="B1199" s="227" t="s">
        <v>404</v>
      </c>
      <c r="C1199" s="295" t="s">
        <v>95</v>
      </c>
      <c r="D1199" s="295" t="s">
        <v>130</v>
      </c>
      <c r="E1199" s="223" t="s">
        <v>981</v>
      </c>
      <c r="F1199" s="295"/>
      <c r="G1199" s="295"/>
      <c r="H1199" s="296">
        <f t="shared" ref="H1199:L1201" si="267">H1200</f>
        <v>3.4</v>
      </c>
      <c r="I1199" s="296">
        <f t="shared" si="267"/>
        <v>0</v>
      </c>
      <c r="J1199" s="228">
        <f t="shared" si="258"/>
        <v>3.4</v>
      </c>
      <c r="K1199" s="296">
        <f t="shared" si="267"/>
        <v>3.4</v>
      </c>
      <c r="L1199" s="296">
        <f t="shared" si="267"/>
        <v>3.4</v>
      </c>
    </row>
    <row r="1200" spans="1:12" ht="38.25">
      <c r="A1200" s="225" t="s">
        <v>907</v>
      </c>
      <c r="B1200" s="227" t="s">
        <v>404</v>
      </c>
      <c r="C1200" s="295" t="s">
        <v>95</v>
      </c>
      <c r="D1200" s="295" t="s">
        <v>130</v>
      </c>
      <c r="E1200" s="223" t="s">
        <v>981</v>
      </c>
      <c r="F1200" s="295" t="s">
        <v>99</v>
      </c>
      <c r="G1200" s="295"/>
      <c r="H1200" s="296">
        <f t="shared" si="267"/>
        <v>3.4</v>
      </c>
      <c r="I1200" s="296">
        <f t="shared" si="267"/>
        <v>0</v>
      </c>
      <c r="J1200" s="228">
        <f t="shared" si="258"/>
        <v>3.4</v>
      </c>
      <c r="K1200" s="296">
        <f t="shared" si="267"/>
        <v>3.4</v>
      </c>
      <c r="L1200" s="296">
        <f t="shared" si="267"/>
        <v>3.4</v>
      </c>
    </row>
    <row r="1201" spans="1:12">
      <c r="A1201" s="225" t="s">
        <v>100</v>
      </c>
      <c r="B1201" s="227" t="s">
        <v>404</v>
      </c>
      <c r="C1201" s="295" t="s">
        <v>95</v>
      </c>
      <c r="D1201" s="295" t="s">
        <v>130</v>
      </c>
      <c r="E1201" s="223" t="s">
        <v>981</v>
      </c>
      <c r="F1201" s="295" t="s">
        <v>101</v>
      </c>
      <c r="G1201" s="295"/>
      <c r="H1201" s="296">
        <f t="shared" si="267"/>
        <v>3.4</v>
      </c>
      <c r="I1201" s="296">
        <f t="shared" si="267"/>
        <v>0</v>
      </c>
      <c r="J1201" s="228">
        <f t="shared" si="258"/>
        <v>3.4</v>
      </c>
      <c r="K1201" s="296">
        <f t="shared" si="267"/>
        <v>3.4</v>
      </c>
      <c r="L1201" s="296">
        <f t="shared" si="267"/>
        <v>3.4</v>
      </c>
    </row>
    <row r="1202" spans="1:12">
      <c r="A1202" s="225" t="s">
        <v>11</v>
      </c>
      <c r="B1202" s="227" t="s">
        <v>404</v>
      </c>
      <c r="C1202" s="295" t="s">
        <v>95</v>
      </c>
      <c r="D1202" s="295" t="s">
        <v>130</v>
      </c>
      <c r="E1202" s="223" t="s">
        <v>981</v>
      </c>
      <c r="F1202" s="295" t="s">
        <v>101</v>
      </c>
      <c r="G1202" s="295" t="s">
        <v>12</v>
      </c>
      <c r="H1202" s="296">
        <v>3.4</v>
      </c>
      <c r="I1202" s="296"/>
      <c r="J1202" s="228">
        <f t="shared" si="258"/>
        <v>3.4</v>
      </c>
      <c r="K1202" s="296">
        <v>3.4</v>
      </c>
      <c r="L1202" s="296">
        <v>3.4</v>
      </c>
    </row>
    <row r="1203" spans="1:12" ht="26.25">
      <c r="A1203" s="21" t="s">
        <v>307</v>
      </c>
      <c r="B1203" s="76" t="s">
        <v>404</v>
      </c>
      <c r="C1203" s="178" t="s">
        <v>95</v>
      </c>
      <c r="D1203" s="178" t="s">
        <v>130</v>
      </c>
      <c r="E1203" s="22" t="s">
        <v>747</v>
      </c>
      <c r="F1203" s="18"/>
      <c r="G1203" s="18"/>
      <c r="H1203" s="296">
        <f>H1209+H1204</f>
        <v>2953.4</v>
      </c>
      <c r="I1203" s="296">
        <f>I1209+I1204</f>
        <v>0</v>
      </c>
      <c r="J1203" s="228">
        <f t="shared" si="258"/>
        <v>2953.4</v>
      </c>
      <c r="K1203" s="296">
        <f>K1209+K1204</f>
        <v>2881.7</v>
      </c>
      <c r="L1203" s="296">
        <f>L1209+L1204</f>
        <v>2922.3</v>
      </c>
    </row>
    <row r="1204" spans="1:12" ht="34.5" customHeight="1">
      <c r="A1204" s="225" t="s">
        <v>907</v>
      </c>
      <c r="B1204" s="227" t="s">
        <v>404</v>
      </c>
      <c r="C1204" s="295" t="s">
        <v>95</v>
      </c>
      <c r="D1204" s="295" t="s">
        <v>130</v>
      </c>
      <c r="E1204" s="223" t="s">
        <v>747</v>
      </c>
      <c r="F1204" s="295" t="s">
        <v>99</v>
      </c>
      <c r="G1204" s="295"/>
      <c r="H1204" s="296">
        <f t="shared" ref="H1204:L1205" si="268">H1205</f>
        <v>2953.4</v>
      </c>
      <c r="I1204" s="296">
        <f t="shared" si="268"/>
        <v>0</v>
      </c>
      <c r="J1204" s="228">
        <f t="shared" si="258"/>
        <v>2953.4</v>
      </c>
      <c r="K1204" s="296">
        <f t="shared" si="268"/>
        <v>2881.7</v>
      </c>
      <c r="L1204" s="296">
        <f t="shared" si="268"/>
        <v>2922.3</v>
      </c>
    </row>
    <row r="1205" spans="1:12" ht="14.25" customHeight="1">
      <c r="A1205" s="225" t="s">
        <v>100</v>
      </c>
      <c r="B1205" s="227" t="s">
        <v>404</v>
      </c>
      <c r="C1205" s="295" t="s">
        <v>95</v>
      </c>
      <c r="D1205" s="295" t="s">
        <v>130</v>
      </c>
      <c r="E1205" s="223" t="s">
        <v>747</v>
      </c>
      <c r="F1205" s="295" t="s">
        <v>101</v>
      </c>
      <c r="G1205" s="295"/>
      <c r="H1205" s="296">
        <f t="shared" si="268"/>
        <v>2953.4</v>
      </c>
      <c r="I1205" s="296">
        <f t="shared" si="268"/>
        <v>0</v>
      </c>
      <c r="J1205" s="228">
        <f t="shared" si="258"/>
        <v>2953.4</v>
      </c>
      <c r="K1205" s="296">
        <f t="shared" si="268"/>
        <v>2881.7</v>
      </c>
      <c r="L1205" s="296">
        <f t="shared" si="268"/>
        <v>2922.3</v>
      </c>
    </row>
    <row r="1206" spans="1:12">
      <c r="A1206" s="224" t="s">
        <v>128</v>
      </c>
      <c r="B1206" s="110" t="s">
        <v>404</v>
      </c>
      <c r="C1206" s="295" t="s">
        <v>95</v>
      </c>
      <c r="D1206" s="295" t="s">
        <v>130</v>
      </c>
      <c r="E1206" s="223" t="s">
        <v>747</v>
      </c>
      <c r="F1206" s="295" t="s">
        <v>101</v>
      </c>
      <c r="G1206" s="295" t="s">
        <v>10</v>
      </c>
      <c r="H1206" s="229">
        <v>2953.4</v>
      </c>
      <c r="I1206" s="229"/>
      <c r="J1206" s="228">
        <f t="shared" si="258"/>
        <v>2953.4</v>
      </c>
      <c r="K1206" s="229">
        <v>2881.7</v>
      </c>
      <c r="L1206" s="229">
        <v>2922.3</v>
      </c>
    </row>
    <row r="1207" spans="1:12">
      <c r="A1207" s="36" t="s">
        <v>401</v>
      </c>
      <c r="B1207" s="111" t="s">
        <v>404</v>
      </c>
      <c r="C1207" s="178" t="s">
        <v>138</v>
      </c>
      <c r="D1207" s="295"/>
      <c r="E1207" s="22"/>
      <c r="F1207" s="178"/>
      <c r="G1207" s="178"/>
      <c r="H1207" s="226">
        <f>H1223+H1256+H1208</f>
        <v>4170.8</v>
      </c>
      <c r="I1207" s="226">
        <f>I1223+I1256+I1208</f>
        <v>459.5</v>
      </c>
      <c r="J1207" s="228">
        <f t="shared" si="258"/>
        <v>4630.3</v>
      </c>
      <c r="K1207" s="226">
        <f>K1223+K1256+K1208</f>
        <v>4170.8</v>
      </c>
      <c r="L1207" s="226">
        <f>L1223+L1256+L1208</f>
        <v>4170.8</v>
      </c>
    </row>
    <row r="1208" spans="1:12" ht="12.75" customHeight="1">
      <c r="A1208" s="36" t="s">
        <v>139</v>
      </c>
      <c r="B1208" s="111" t="s">
        <v>404</v>
      </c>
      <c r="C1208" s="178" t="s">
        <v>138</v>
      </c>
      <c r="D1208" s="178" t="s">
        <v>140</v>
      </c>
      <c r="E1208" s="178"/>
      <c r="F1208" s="18"/>
      <c r="G1208" s="18"/>
      <c r="H1208" s="226">
        <f>H1209+H1216</f>
        <v>46.7</v>
      </c>
      <c r="I1208" s="226">
        <f>I1209+I1216</f>
        <v>0</v>
      </c>
      <c r="J1208" s="228">
        <f t="shared" si="258"/>
        <v>46.7</v>
      </c>
      <c r="K1208" s="226">
        <f>K1209+K1216</f>
        <v>46.7</v>
      </c>
      <c r="L1208" s="226">
        <f>L1209+L1216</f>
        <v>46.7</v>
      </c>
    </row>
    <row r="1209" spans="1:12" ht="25.5" hidden="1" customHeight="1">
      <c r="A1209" s="36" t="s">
        <v>16</v>
      </c>
      <c r="B1209" s="111" t="s">
        <v>404</v>
      </c>
      <c r="C1209" s="178" t="s">
        <v>138</v>
      </c>
      <c r="D1209" s="178" t="s">
        <v>140</v>
      </c>
      <c r="E1209" s="178" t="s">
        <v>203</v>
      </c>
      <c r="F1209" s="18"/>
      <c r="G1209" s="18"/>
      <c r="H1209" s="226">
        <f>H1210</f>
        <v>0</v>
      </c>
      <c r="I1209" s="226">
        <f>I1210</f>
        <v>0</v>
      </c>
      <c r="J1209" s="228">
        <f t="shared" si="258"/>
        <v>0</v>
      </c>
      <c r="K1209" s="118"/>
      <c r="L1209" s="118"/>
    </row>
    <row r="1210" spans="1:12" ht="38.25" hidden="1" customHeight="1">
      <c r="A1210" s="21" t="s">
        <v>141</v>
      </c>
      <c r="B1210" s="76" t="s">
        <v>404</v>
      </c>
      <c r="C1210" s="178" t="s">
        <v>138</v>
      </c>
      <c r="D1210" s="178" t="s">
        <v>140</v>
      </c>
      <c r="E1210" s="22" t="s">
        <v>340</v>
      </c>
      <c r="F1210" s="295"/>
      <c r="G1210" s="295"/>
      <c r="H1210" s="226">
        <f>H1211</f>
        <v>0</v>
      </c>
      <c r="I1210" s="226">
        <f>I1211</f>
        <v>0</v>
      </c>
      <c r="J1210" s="228">
        <f t="shared" si="258"/>
        <v>0</v>
      </c>
      <c r="K1210" s="118"/>
      <c r="L1210" s="118"/>
    </row>
    <row r="1211" spans="1:12" ht="25.5" hidden="1" customHeight="1">
      <c r="A1211" s="36" t="s">
        <v>123</v>
      </c>
      <c r="B1211" s="111" t="s">
        <v>404</v>
      </c>
      <c r="C1211" s="178" t="s">
        <v>138</v>
      </c>
      <c r="D1211" s="178" t="s">
        <v>140</v>
      </c>
      <c r="E1211" s="22" t="s">
        <v>340</v>
      </c>
      <c r="F1211" s="295" t="s">
        <v>124</v>
      </c>
      <c r="G1211" s="295"/>
      <c r="H1211" s="226">
        <f>H1212+H1215</f>
        <v>0</v>
      </c>
      <c r="I1211" s="226">
        <f>I1212+I1215</f>
        <v>0</v>
      </c>
      <c r="J1211" s="228">
        <f t="shared" si="258"/>
        <v>0</v>
      </c>
      <c r="K1211" s="118"/>
      <c r="L1211" s="118"/>
    </row>
    <row r="1212" spans="1:12" ht="25.5" hidden="1" customHeight="1">
      <c r="A1212" s="21" t="s">
        <v>434</v>
      </c>
      <c r="B1212" s="76" t="s">
        <v>404</v>
      </c>
      <c r="C1212" s="178" t="s">
        <v>138</v>
      </c>
      <c r="D1212" s="178" t="s">
        <v>140</v>
      </c>
      <c r="E1212" s="22" t="s">
        <v>340</v>
      </c>
      <c r="F1212" s="295" t="s">
        <v>435</v>
      </c>
      <c r="G1212" s="295"/>
      <c r="H1212" s="226">
        <f>H1213</f>
        <v>0</v>
      </c>
      <c r="I1212" s="226">
        <f>I1213</f>
        <v>0</v>
      </c>
      <c r="J1212" s="228">
        <f t="shared" si="258"/>
        <v>0</v>
      </c>
      <c r="K1212" s="118"/>
      <c r="L1212" s="118"/>
    </row>
    <row r="1213" spans="1:12" ht="12.75" hidden="1" customHeight="1">
      <c r="A1213" s="21" t="s">
        <v>9</v>
      </c>
      <c r="B1213" s="76" t="s">
        <v>404</v>
      </c>
      <c r="C1213" s="178" t="s">
        <v>138</v>
      </c>
      <c r="D1213" s="178" t="s">
        <v>140</v>
      </c>
      <c r="E1213" s="22" t="s">
        <v>340</v>
      </c>
      <c r="F1213" s="295" t="s">
        <v>435</v>
      </c>
      <c r="G1213" s="295" t="s">
        <v>10</v>
      </c>
      <c r="H1213" s="226"/>
      <c r="I1213" s="226"/>
      <c r="J1213" s="228">
        <f t="shared" si="258"/>
        <v>0</v>
      </c>
      <c r="K1213" s="118"/>
      <c r="L1213" s="118"/>
    </row>
    <row r="1214" spans="1:12" ht="38.25" hidden="1" customHeight="1">
      <c r="A1214" s="21" t="s">
        <v>127</v>
      </c>
      <c r="B1214" s="76" t="s">
        <v>404</v>
      </c>
      <c r="C1214" s="178" t="s">
        <v>138</v>
      </c>
      <c r="D1214" s="178" t="s">
        <v>140</v>
      </c>
      <c r="E1214" s="22" t="s">
        <v>340</v>
      </c>
      <c r="F1214" s="295" t="s">
        <v>126</v>
      </c>
      <c r="G1214" s="295"/>
      <c r="H1214" s="226">
        <f>H1215</f>
        <v>0</v>
      </c>
      <c r="I1214" s="226">
        <f>I1215</f>
        <v>0</v>
      </c>
      <c r="J1214" s="228">
        <f t="shared" si="258"/>
        <v>0</v>
      </c>
      <c r="K1214" s="118"/>
      <c r="L1214" s="118"/>
    </row>
    <row r="1215" spans="1:12" ht="12.75" hidden="1" customHeight="1">
      <c r="A1215" s="21" t="s">
        <v>9</v>
      </c>
      <c r="B1215" s="76" t="s">
        <v>404</v>
      </c>
      <c r="C1215" s="178" t="s">
        <v>138</v>
      </c>
      <c r="D1215" s="178" t="s">
        <v>140</v>
      </c>
      <c r="E1215" s="22" t="s">
        <v>340</v>
      </c>
      <c r="F1215" s="295" t="s">
        <v>126</v>
      </c>
      <c r="G1215" s="295" t="s">
        <v>10</v>
      </c>
      <c r="H1215" s="226"/>
      <c r="I1215" s="226"/>
      <c r="J1215" s="228">
        <f t="shared" si="258"/>
        <v>0</v>
      </c>
      <c r="K1215" s="118"/>
      <c r="L1215" s="118"/>
    </row>
    <row r="1216" spans="1:12" ht="25.5" customHeight="1">
      <c r="A1216" s="36" t="s">
        <v>16</v>
      </c>
      <c r="B1216" s="111" t="s">
        <v>404</v>
      </c>
      <c r="C1216" s="178" t="s">
        <v>138</v>
      </c>
      <c r="D1216" s="178" t="s">
        <v>140</v>
      </c>
      <c r="E1216" s="178" t="s">
        <v>651</v>
      </c>
      <c r="F1216" s="18"/>
      <c r="G1216" s="18"/>
      <c r="H1216" s="226">
        <f t="shared" ref="H1216:L1217" si="269">H1217</f>
        <v>46.7</v>
      </c>
      <c r="I1216" s="226">
        <f t="shared" si="269"/>
        <v>0</v>
      </c>
      <c r="J1216" s="228">
        <f t="shared" si="258"/>
        <v>46.7</v>
      </c>
      <c r="K1216" s="226">
        <f t="shared" si="269"/>
        <v>46.7</v>
      </c>
      <c r="L1216" s="226">
        <f t="shared" si="269"/>
        <v>46.7</v>
      </c>
    </row>
    <row r="1217" spans="1:12" ht="32.25" customHeight="1">
      <c r="A1217" s="225" t="s">
        <v>141</v>
      </c>
      <c r="B1217" s="227" t="s">
        <v>404</v>
      </c>
      <c r="C1217" s="295" t="s">
        <v>138</v>
      </c>
      <c r="D1217" s="295" t="s">
        <v>140</v>
      </c>
      <c r="E1217" s="223" t="s">
        <v>748</v>
      </c>
      <c r="F1217" s="295"/>
      <c r="G1217" s="295"/>
      <c r="H1217" s="296">
        <f t="shared" si="269"/>
        <v>46.7</v>
      </c>
      <c r="I1217" s="296">
        <f t="shared" si="269"/>
        <v>0</v>
      </c>
      <c r="J1217" s="228">
        <f t="shared" si="258"/>
        <v>46.7</v>
      </c>
      <c r="K1217" s="296">
        <f t="shared" si="269"/>
        <v>46.7</v>
      </c>
      <c r="L1217" s="296">
        <f t="shared" si="269"/>
        <v>46.7</v>
      </c>
    </row>
    <row r="1218" spans="1:12" ht="27" customHeight="1">
      <c r="A1218" s="224" t="s">
        <v>123</v>
      </c>
      <c r="B1218" s="110" t="s">
        <v>404</v>
      </c>
      <c r="C1218" s="295" t="s">
        <v>138</v>
      </c>
      <c r="D1218" s="295" t="s">
        <v>140</v>
      </c>
      <c r="E1218" s="223" t="s">
        <v>748</v>
      </c>
      <c r="F1218" s="295" t="s">
        <v>124</v>
      </c>
      <c r="G1218" s="295"/>
      <c r="H1218" s="296">
        <f>H1221+H1219</f>
        <v>46.7</v>
      </c>
      <c r="I1218" s="296">
        <f>I1221+I1219</f>
        <v>0</v>
      </c>
      <c r="J1218" s="228">
        <f t="shared" si="258"/>
        <v>46.7</v>
      </c>
      <c r="K1218" s="296">
        <f>K1221+K1219</f>
        <v>46.7</v>
      </c>
      <c r="L1218" s="296">
        <f>L1221+L1219</f>
        <v>46.7</v>
      </c>
    </row>
    <row r="1219" spans="1:12" ht="17.25" customHeight="1">
      <c r="A1219" s="224" t="s">
        <v>852</v>
      </c>
      <c r="B1219" s="110" t="s">
        <v>404</v>
      </c>
      <c r="C1219" s="295" t="s">
        <v>138</v>
      </c>
      <c r="D1219" s="295" t="s">
        <v>140</v>
      </c>
      <c r="E1219" s="223" t="s">
        <v>748</v>
      </c>
      <c r="F1219" s="295" t="s">
        <v>853</v>
      </c>
      <c r="G1219" s="295"/>
      <c r="H1219" s="296">
        <f>H1220</f>
        <v>46.7</v>
      </c>
      <c r="I1219" s="296">
        <f>I1220</f>
        <v>0</v>
      </c>
      <c r="J1219" s="228">
        <f t="shared" si="258"/>
        <v>46.7</v>
      </c>
      <c r="K1219" s="296">
        <f>K1220</f>
        <v>46.7</v>
      </c>
      <c r="L1219" s="296">
        <f>L1220</f>
        <v>46.7</v>
      </c>
    </row>
    <row r="1220" spans="1:12" ht="15" customHeight="1">
      <c r="A1220" s="225" t="s">
        <v>9</v>
      </c>
      <c r="B1220" s="110" t="s">
        <v>404</v>
      </c>
      <c r="C1220" s="295" t="s">
        <v>138</v>
      </c>
      <c r="D1220" s="295" t="s">
        <v>140</v>
      </c>
      <c r="E1220" s="223" t="s">
        <v>748</v>
      </c>
      <c r="F1220" s="295" t="s">
        <v>853</v>
      </c>
      <c r="G1220" s="295" t="s">
        <v>10</v>
      </c>
      <c r="H1220" s="296">
        <v>46.7</v>
      </c>
      <c r="I1220" s="296"/>
      <c r="J1220" s="228">
        <f t="shared" ref="J1220:J1287" si="270">H1220+I1220</f>
        <v>46.7</v>
      </c>
      <c r="K1220" s="296">
        <v>46.7</v>
      </c>
      <c r="L1220" s="118">
        <v>46.7</v>
      </c>
    </row>
    <row r="1221" spans="1:12" ht="25.5" customHeight="1">
      <c r="A1221" s="225" t="s">
        <v>127</v>
      </c>
      <c r="B1221" s="227" t="s">
        <v>404</v>
      </c>
      <c r="C1221" s="295" t="s">
        <v>138</v>
      </c>
      <c r="D1221" s="295" t="s">
        <v>140</v>
      </c>
      <c r="E1221" s="223" t="s">
        <v>748</v>
      </c>
      <c r="F1221" s="295" t="s">
        <v>126</v>
      </c>
      <c r="G1221" s="295"/>
      <c r="H1221" s="296">
        <f>H1222</f>
        <v>0</v>
      </c>
      <c r="I1221" s="296">
        <f>I1222</f>
        <v>0</v>
      </c>
      <c r="J1221" s="228">
        <f t="shared" si="270"/>
        <v>0</v>
      </c>
      <c r="K1221" s="296">
        <f>K1222</f>
        <v>0</v>
      </c>
      <c r="L1221" s="296">
        <f>L1222</f>
        <v>0</v>
      </c>
    </row>
    <row r="1222" spans="1:12" ht="12.75" customHeight="1">
      <c r="A1222" s="225" t="s">
        <v>9</v>
      </c>
      <c r="B1222" s="227" t="s">
        <v>404</v>
      </c>
      <c r="C1222" s="295" t="s">
        <v>138</v>
      </c>
      <c r="D1222" s="295" t="s">
        <v>140</v>
      </c>
      <c r="E1222" s="223" t="s">
        <v>748</v>
      </c>
      <c r="F1222" s="295" t="s">
        <v>126</v>
      </c>
      <c r="G1222" s="295" t="s">
        <v>10</v>
      </c>
      <c r="H1222" s="296"/>
      <c r="I1222" s="296"/>
      <c r="J1222" s="228">
        <f t="shared" si="270"/>
        <v>0</v>
      </c>
      <c r="K1222" s="118"/>
      <c r="L1222" s="118"/>
    </row>
    <row r="1223" spans="1:12" ht="14.25" customHeight="1">
      <c r="A1223" s="36" t="s">
        <v>145</v>
      </c>
      <c r="B1223" s="111" t="s">
        <v>404</v>
      </c>
      <c r="C1223" s="178" t="s">
        <v>138</v>
      </c>
      <c r="D1223" s="178" t="s">
        <v>146</v>
      </c>
      <c r="E1223" s="178"/>
      <c r="F1223" s="178"/>
      <c r="G1223" s="178"/>
      <c r="H1223" s="226">
        <f>H1224</f>
        <v>2939.6</v>
      </c>
      <c r="I1223" s="226">
        <f>I1224</f>
        <v>0</v>
      </c>
      <c r="J1223" s="228">
        <f t="shared" si="270"/>
        <v>2939.6</v>
      </c>
      <c r="K1223" s="226">
        <f>K1224</f>
        <v>2939.6</v>
      </c>
      <c r="L1223" s="226">
        <f>L1224</f>
        <v>2939.6</v>
      </c>
    </row>
    <row r="1224" spans="1:12" ht="30" customHeight="1">
      <c r="A1224" s="98" t="s">
        <v>16</v>
      </c>
      <c r="B1224" s="130" t="s">
        <v>404</v>
      </c>
      <c r="C1224" s="178" t="s">
        <v>138</v>
      </c>
      <c r="D1224" s="178" t="s">
        <v>146</v>
      </c>
      <c r="E1224" s="42" t="s">
        <v>651</v>
      </c>
      <c r="F1224" s="178"/>
      <c r="G1224" s="178"/>
      <c r="H1224" s="226">
        <f>H1231+H1242+H1248+H1252+H1236</f>
        <v>2939.6</v>
      </c>
      <c r="I1224" s="226">
        <f>I1231+I1242+I1248+I1252+I1236</f>
        <v>0</v>
      </c>
      <c r="J1224" s="228">
        <f t="shared" si="270"/>
        <v>2939.6</v>
      </c>
      <c r="K1224" s="226">
        <f>K1231+K1242+K1248+K1252+K1236</f>
        <v>2939.6</v>
      </c>
      <c r="L1224" s="226">
        <f>L1231+L1242+L1248+L1252+L1236</f>
        <v>2939.6</v>
      </c>
    </row>
    <row r="1225" spans="1:12" ht="76.5" customHeight="1">
      <c r="A1225" s="26" t="s">
        <v>412</v>
      </c>
      <c r="B1225" s="74" t="s">
        <v>404</v>
      </c>
      <c r="C1225" s="295" t="s">
        <v>138</v>
      </c>
      <c r="D1225" s="295" t="s">
        <v>146</v>
      </c>
      <c r="E1225" s="44" t="s">
        <v>413</v>
      </c>
      <c r="F1225" s="295"/>
      <c r="G1225" s="295"/>
      <c r="H1225" s="296">
        <f>H1226</f>
        <v>0</v>
      </c>
      <c r="I1225" s="296">
        <f>I1226</f>
        <v>0</v>
      </c>
      <c r="J1225" s="228">
        <f t="shared" si="270"/>
        <v>0</v>
      </c>
      <c r="K1225" s="118"/>
      <c r="L1225" s="118"/>
    </row>
    <row r="1226" spans="1:12" ht="25.5" customHeight="1">
      <c r="A1226" s="20" t="s">
        <v>123</v>
      </c>
      <c r="B1226" s="75" t="s">
        <v>404</v>
      </c>
      <c r="C1226" s="295" t="s">
        <v>138</v>
      </c>
      <c r="D1226" s="295" t="s">
        <v>146</v>
      </c>
      <c r="E1226" s="44" t="s">
        <v>413</v>
      </c>
      <c r="F1226" s="295" t="s">
        <v>124</v>
      </c>
      <c r="G1226" s="295"/>
      <c r="H1226" s="296">
        <f>H1227+H1229</f>
        <v>0</v>
      </c>
      <c r="I1226" s="296">
        <f>I1227+I1229</f>
        <v>0</v>
      </c>
      <c r="J1226" s="228">
        <f t="shared" si="270"/>
        <v>0</v>
      </c>
      <c r="K1226" s="118"/>
      <c r="L1226" s="118"/>
    </row>
    <row r="1227" spans="1:12" ht="25.5" customHeight="1">
      <c r="A1227" s="20" t="s">
        <v>127</v>
      </c>
      <c r="B1227" s="75" t="s">
        <v>404</v>
      </c>
      <c r="C1227" s="295" t="s">
        <v>138</v>
      </c>
      <c r="D1227" s="295" t="s">
        <v>146</v>
      </c>
      <c r="E1227" s="44" t="s">
        <v>413</v>
      </c>
      <c r="F1227" s="295" t="s">
        <v>126</v>
      </c>
      <c r="G1227" s="295"/>
      <c r="H1227" s="229">
        <f>H1228</f>
        <v>0</v>
      </c>
      <c r="I1227" s="229">
        <f>I1228</f>
        <v>0</v>
      </c>
      <c r="J1227" s="228">
        <f t="shared" si="270"/>
        <v>0</v>
      </c>
      <c r="K1227" s="118"/>
      <c r="L1227" s="118"/>
    </row>
    <row r="1228" spans="1:12" ht="12.75" customHeight="1">
      <c r="A1228" s="20" t="s">
        <v>11</v>
      </c>
      <c r="B1228" s="75" t="s">
        <v>404</v>
      </c>
      <c r="C1228" s="295" t="s">
        <v>138</v>
      </c>
      <c r="D1228" s="295" t="s">
        <v>146</v>
      </c>
      <c r="E1228" s="44" t="s">
        <v>413</v>
      </c>
      <c r="F1228" s="295" t="s">
        <v>126</v>
      </c>
      <c r="G1228" s="295" t="s">
        <v>12</v>
      </c>
      <c r="H1228" s="229"/>
      <c r="I1228" s="229"/>
      <c r="J1228" s="228">
        <f t="shared" si="270"/>
        <v>0</v>
      </c>
      <c r="K1228" s="118"/>
      <c r="L1228" s="118"/>
    </row>
    <row r="1229" spans="1:12" ht="24" customHeight="1">
      <c r="A1229" s="20" t="s">
        <v>434</v>
      </c>
      <c r="B1229" s="75" t="s">
        <v>404</v>
      </c>
      <c r="C1229" s="295" t="s">
        <v>138</v>
      </c>
      <c r="D1229" s="295" t="s">
        <v>146</v>
      </c>
      <c r="E1229" s="44" t="s">
        <v>413</v>
      </c>
      <c r="F1229" s="295" t="s">
        <v>435</v>
      </c>
      <c r="G1229" s="295"/>
      <c r="H1229" s="296">
        <f>H1230</f>
        <v>0</v>
      </c>
      <c r="I1229" s="296">
        <f>I1230</f>
        <v>0</v>
      </c>
      <c r="J1229" s="228">
        <f t="shared" si="270"/>
        <v>0</v>
      </c>
      <c r="K1229" s="118"/>
      <c r="L1229" s="118"/>
    </row>
    <row r="1230" spans="1:12" ht="13.5" customHeight="1">
      <c r="A1230" s="20" t="s">
        <v>11</v>
      </c>
      <c r="B1230" s="75" t="s">
        <v>404</v>
      </c>
      <c r="C1230" s="295" t="s">
        <v>138</v>
      </c>
      <c r="D1230" s="295" t="s">
        <v>146</v>
      </c>
      <c r="E1230" s="44" t="s">
        <v>413</v>
      </c>
      <c r="F1230" s="295" t="s">
        <v>435</v>
      </c>
      <c r="G1230" s="295" t="s">
        <v>12</v>
      </c>
      <c r="H1230" s="229"/>
      <c r="I1230" s="229"/>
      <c r="J1230" s="228">
        <f t="shared" si="270"/>
        <v>0</v>
      </c>
      <c r="K1230" s="118"/>
      <c r="L1230" s="118"/>
    </row>
    <row r="1231" spans="1:12" ht="38.25" customHeight="1">
      <c r="A1231" s="20" t="s">
        <v>379</v>
      </c>
      <c r="B1231" s="75" t="s">
        <v>404</v>
      </c>
      <c r="C1231" s="295" t="s">
        <v>138</v>
      </c>
      <c r="D1231" s="295" t="s">
        <v>146</v>
      </c>
      <c r="E1231" s="43" t="s">
        <v>749</v>
      </c>
      <c r="F1231" s="295"/>
      <c r="G1231" s="295"/>
      <c r="H1231" s="296">
        <f t="shared" ref="H1231:L1232" si="271">H1232</f>
        <v>0</v>
      </c>
      <c r="I1231" s="296">
        <f t="shared" si="271"/>
        <v>0</v>
      </c>
      <c r="J1231" s="228">
        <f t="shared" si="270"/>
        <v>0</v>
      </c>
      <c r="K1231" s="296">
        <f t="shared" si="271"/>
        <v>0</v>
      </c>
      <c r="L1231" s="296">
        <f t="shared" si="271"/>
        <v>0</v>
      </c>
    </row>
    <row r="1232" spans="1:12" ht="22.5" customHeight="1">
      <c r="A1232" s="20" t="s">
        <v>123</v>
      </c>
      <c r="B1232" s="75" t="s">
        <v>404</v>
      </c>
      <c r="C1232" s="295" t="s">
        <v>138</v>
      </c>
      <c r="D1232" s="295" t="s">
        <v>146</v>
      </c>
      <c r="E1232" s="43" t="s">
        <v>749</v>
      </c>
      <c r="F1232" s="295" t="s">
        <v>124</v>
      </c>
      <c r="G1232" s="295"/>
      <c r="H1232" s="296">
        <f t="shared" si="271"/>
        <v>0</v>
      </c>
      <c r="I1232" s="296">
        <f t="shared" si="271"/>
        <v>0</v>
      </c>
      <c r="J1232" s="228">
        <f t="shared" si="270"/>
        <v>0</v>
      </c>
      <c r="K1232" s="296">
        <f t="shared" si="271"/>
        <v>0</v>
      </c>
      <c r="L1232" s="296">
        <f t="shared" si="271"/>
        <v>0</v>
      </c>
    </row>
    <row r="1233" spans="1:12" ht="25.5" customHeight="1">
      <c r="A1233" s="20" t="s">
        <v>434</v>
      </c>
      <c r="B1233" s="75" t="s">
        <v>404</v>
      </c>
      <c r="C1233" s="295" t="s">
        <v>138</v>
      </c>
      <c r="D1233" s="295" t="s">
        <v>146</v>
      </c>
      <c r="E1233" s="43" t="s">
        <v>749</v>
      </c>
      <c r="F1233" s="295" t="s">
        <v>435</v>
      </c>
      <c r="G1233" s="295"/>
      <c r="H1233" s="296">
        <f>H1234+H1235</f>
        <v>0</v>
      </c>
      <c r="I1233" s="296">
        <f>I1234+I1235</f>
        <v>0</v>
      </c>
      <c r="J1233" s="228">
        <f t="shared" si="270"/>
        <v>0</v>
      </c>
      <c r="K1233" s="296">
        <f>K1234+K1235</f>
        <v>0</v>
      </c>
      <c r="L1233" s="296">
        <f>L1234+L1235</f>
        <v>0</v>
      </c>
    </row>
    <row r="1234" spans="1:12" ht="12.75" customHeight="1">
      <c r="A1234" s="20" t="s">
        <v>11</v>
      </c>
      <c r="B1234" s="75" t="s">
        <v>404</v>
      </c>
      <c r="C1234" s="295" t="s">
        <v>138</v>
      </c>
      <c r="D1234" s="295" t="s">
        <v>146</v>
      </c>
      <c r="E1234" s="43" t="s">
        <v>749</v>
      </c>
      <c r="F1234" s="295" t="s">
        <v>435</v>
      </c>
      <c r="G1234" s="295" t="s">
        <v>12</v>
      </c>
      <c r="H1234" s="229"/>
      <c r="I1234" s="229"/>
      <c r="J1234" s="228">
        <f t="shared" si="270"/>
        <v>0</v>
      </c>
      <c r="K1234" s="118"/>
      <c r="L1234" s="118"/>
    </row>
    <row r="1235" spans="1:12" ht="12.75" customHeight="1">
      <c r="A1235" s="20" t="s">
        <v>628</v>
      </c>
      <c r="B1235" s="75" t="s">
        <v>404</v>
      </c>
      <c r="C1235" s="295" t="s">
        <v>138</v>
      </c>
      <c r="D1235" s="295" t="s">
        <v>146</v>
      </c>
      <c r="E1235" s="43" t="s">
        <v>749</v>
      </c>
      <c r="F1235" s="295" t="s">
        <v>435</v>
      </c>
      <c r="G1235" s="295" t="s">
        <v>197</v>
      </c>
      <c r="H1235" s="229">
        <v>0</v>
      </c>
      <c r="I1235" s="229"/>
      <c r="J1235" s="228">
        <f t="shared" si="270"/>
        <v>0</v>
      </c>
      <c r="K1235" s="118">
        <v>0</v>
      </c>
      <c r="L1235" s="118"/>
    </row>
    <row r="1236" spans="1:12" ht="38.25" customHeight="1">
      <c r="A1236" s="20" t="s">
        <v>467</v>
      </c>
      <c r="B1236" s="75" t="s">
        <v>404</v>
      </c>
      <c r="C1236" s="295" t="s">
        <v>138</v>
      </c>
      <c r="D1236" s="295" t="s">
        <v>146</v>
      </c>
      <c r="E1236" s="45" t="s">
        <v>839</v>
      </c>
      <c r="F1236" s="295"/>
      <c r="G1236" s="295"/>
      <c r="H1236" s="296">
        <f>H1237</f>
        <v>0</v>
      </c>
      <c r="I1236" s="296">
        <f>I1237</f>
        <v>0</v>
      </c>
      <c r="J1236" s="228">
        <f t="shared" si="270"/>
        <v>0</v>
      </c>
      <c r="K1236" s="296">
        <f>K1237</f>
        <v>0</v>
      </c>
      <c r="L1236" s="296">
        <f>L1237</f>
        <v>0</v>
      </c>
    </row>
    <row r="1237" spans="1:12" ht="25.5" customHeight="1">
      <c r="A1237" s="20" t="s">
        <v>123</v>
      </c>
      <c r="B1237" s="75" t="s">
        <v>404</v>
      </c>
      <c r="C1237" s="295" t="s">
        <v>138</v>
      </c>
      <c r="D1237" s="295" t="s">
        <v>146</v>
      </c>
      <c r="E1237" s="45" t="s">
        <v>839</v>
      </c>
      <c r="F1237" s="295" t="s">
        <v>124</v>
      </c>
      <c r="G1237" s="295"/>
      <c r="H1237" s="296">
        <f>H1238+H1240</f>
        <v>0</v>
      </c>
      <c r="I1237" s="296">
        <f>I1238+I1240</f>
        <v>0</v>
      </c>
      <c r="J1237" s="228">
        <f t="shared" si="270"/>
        <v>0</v>
      </c>
      <c r="K1237" s="296">
        <f>K1238+K1240</f>
        <v>0</v>
      </c>
      <c r="L1237" s="296">
        <f>L1238+L1240</f>
        <v>0</v>
      </c>
    </row>
    <row r="1238" spans="1:12" ht="25.5" customHeight="1">
      <c r="A1238" s="20" t="s">
        <v>127</v>
      </c>
      <c r="B1238" s="75" t="s">
        <v>404</v>
      </c>
      <c r="C1238" s="295" t="s">
        <v>138</v>
      </c>
      <c r="D1238" s="295" t="s">
        <v>146</v>
      </c>
      <c r="E1238" s="45" t="s">
        <v>839</v>
      </c>
      <c r="F1238" s="295" t="s">
        <v>126</v>
      </c>
      <c r="G1238" s="295"/>
      <c r="H1238" s="296">
        <f>H1239</f>
        <v>0</v>
      </c>
      <c r="I1238" s="296">
        <f>I1239</f>
        <v>0</v>
      </c>
      <c r="J1238" s="228">
        <f t="shared" si="270"/>
        <v>0</v>
      </c>
      <c r="K1238" s="296">
        <f>K1239</f>
        <v>0</v>
      </c>
      <c r="L1238" s="296">
        <f>L1239</f>
        <v>0</v>
      </c>
    </row>
    <row r="1239" spans="1:12" ht="12.75" customHeight="1">
      <c r="A1239" s="20" t="s">
        <v>11</v>
      </c>
      <c r="B1239" s="75" t="s">
        <v>404</v>
      </c>
      <c r="C1239" s="295" t="s">
        <v>138</v>
      </c>
      <c r="D1239" s="295" t="s">
        <v>146</v>
      </c>
      <c r="E1239" s="45" t="s">
        <v>839</v>
      </c>
      <c r="F1239" s="295" t="s">
        <v>126</v>
      </c>
      <c r="G1239" s="295" t="s">
        <v>12</v>
      </c>
      <c r="H1239" s="229"/>
      <c r="I1239" s="229"/>
      <c r="J1239" s="228">
        <f t="shared" si="270"/>
        <v>0</v>
      </c>
      <c r="K1239" s="120"/>
      <c r="L1239" s="120"/>
    </row>
    <row r="1240" spans="1:12" ht="25.5" customHeight="1">
      <c r="A1240" s="20" t="s">
        <v>434</v>
      </c>
      <c r="B1240" s="75" t="s">
        <v>404</v>
      </c>
      <c r="C1240" s="295" t="s">
        <v>138</v>
      </c>
      <c r="D1240" s="295" t="s">
        <v>146</v>
      </c>
      <c r="E1240" s="45" t="s">
        <v>382</v>
      </c>
      <c r="F1240" s="295" t="s">
        <v>435</v>
      </c>
      <c r="G1240" s="295"/>
      <c r="H1240" s="296">
        <f>H1241</f>
        <v>0</v>
      </c>
      <c r="I1240" s="296">
        <f>I1241</f>
        <v>0</v>
      </c>
      <c r="J1240" s="228">
        <f t="shared" si="270"/>
        <v>0</v>
      </c>
      <c r="K1240" s="118"/>
      <c r="L1240" s="118"/>
    </row>
    <row r="1241" spans="1:12" ht="12.75" customHeight="1">
      <c r="A1241" s="20" t="s">
        <v>11</v>
      </c>
      <c r="B1241" s="75" t="s">
        <v>404</v>
      </c>
      <c r="C1241" s="295" t="s">
        <v>138</v>
      </c>
      <c r="D1241" s="295" t="s">
        <v>146</v>
      </c>
      <c r="E1241" s="45" t="s">
        <v>382</v>
      </c>
      <c r="F1241" s="295" t="s">
        <v>435</v>
      </c>
      <c r="G1241" s="295" t="s">
        <v>12</v>
      </c>
      <c r="H1241" s="229"/>
      <c r="I1241" s="229"/>
      <c r="J1241" s="228">
        <f t="shared" si="270"/>
        <v>0</v>
      </c>
      <c r="K1241" s="118"/>
      <c r="L1241" s="118"/>
    </row>
    <row r="1242" spans="1:12" ht="52.5" customHeight="1">
      <c r="A1242" s="20" t="s">
        <v>381</v>
      </c>
      <c r="B1242" s="75" t="s">
        <v>404</v>
      </c>
      <c r="C1242" s="295" t="s">
        <v>138</v>
      </c>
      <c r="D1242" s="295" t="s">
        <v>146</v>
      </c>
      <c r="E1242" s="45" t="s">
        <v>750</v>
      </c>
      <c r="F1242" s="295"/>
      <c r="G1242" s="295"/>
      <c r="H1242" s="296">
        <f>H1243</f>
        <v>2380.1999999999998</v>
      </c>
      <c r="I1242" s="296">
        <f>I1243</f>
        <v>0</v>
      </c>
      <c r="J1242" s="228">
        <f t="shared" si="270"/>
        <v>2380.1999999999998</v>
      </c>
      <c r="K1242" s="296">
        <f>K1243</f>
        <v>2380.1999999999998</v>
      </c>
      <c r="L1242" s="296">
        <f>L1243</f>
        <v>2380.1999999999998</v>
      </c>
    </row>
    <row r="1243" spans="1:12" ht="23.25" customHeight="1">
      <c r="A1243" s="20" t="s">
        <v>123</v>
      </c>
      <c r="B1243" s="75" t="s">
        <v>404</v>
      </c>
      <c r="C1243" s="295" t="s">
        <v>138</v>
      </c>
      <c r="D1243" s="295" t="s">
        <v>146</v>
      </c>
      <c r="E1243" s="45" t="s">
        <v>750</v>
      </c>
      <c r="F1243" s="295" t="s">
        <v>124</v>
      </c>
      <c r="G1243" s="295"/>
      <c r="H1243" s="296">
        <f>H1244+H1246</f>
        <v>2380.1999999999998</v>
      </c>
      <c r="I1243" s="296">
        <f>I1244+I1246</f>
        <v>0</v>
      </c>
      <c r="J1243" s="228">
        <f t="shared" si="270"/>
        <v>2380.1999999999998</v>
      </c>
      <c r="K1243" s="296">
        <f>K1244+K1246</f>
        <v>2380.1999999999998</v>
      </c>
      <c r="L1243" s="296">
        <f>L1244+L1246</f>
        <v>2380.1999999999998</v>
      </c>
    </row>
    <row r="1244" spans="1:12" ht="38.25">
      <c r="A1244" s="20" t="s">
        <v>127</v>
      </c>
      <c r="B1244" s="75" t="s">
        <v>404</v>
      </c>
      <c r="C1244" s="295" t="s">
        <v>138</v>
      </c>
      <c r="D1244" s="295" t="s">
        <v>146</v>
      </c>
      <c r="E1244" s="45" t="s">
        <v>750</v>
      </c>
      <c r="F1244" s="295" t="s">
        <v>126</v>
      </c>
      <c r="G1244" s="295"/>
      <c r="H1244" s="296">
        <f>H1245</f>
        <v>998.5</v>
      </c>
      <c r="I1244" s="296">
        <f>I1245</f>
        <v>-298.5</v>
      </c>
      <c r="J1244" s="228">
        <f t="shared" si="270"/>
        <v>700</v>
      </c>
      <c r="K1244" s="296">
        <f>K1245</f>
        <v>1680.2</v>
      </c>
      <c r="L1244" s="296">
        <f>L1245</f>
        <v>1680.2</v>
      </c>
    </row>
    <row r="1245" spans="1:12">
      <c r="A1245" s="20" t="s">
        <v>11</v>
      </c>
      <c r="B1245" s="75" t="s">
        <v>404</v>
      </c>
      <c r="C1245" s="295" t="s">
        <v>138</v>
      </c>
      <c r="D1245" s="295" t="s">
        <v>146</v>
      </c>
      <c r="E1245" s="45" t="s">
        <v>750</v>
      </c>
      <c r="F1245" s="295" t="s">
        <v>126</v>
      </c>
      <c r="G1245" s="295" t="s">
        <v>12</v>
      </c>
      <c r="H1245" s="229">
        <v>998.5</v>
      </c>
      <c r="I1245" s="229">
        <v>-298.5</v>
      </c>
      <c r="J1245" s="228">
        <f t="shared" si="270"/>
        <v>700</v>
      </c>
      <c r="K1245" s="229">
        <v>1680.2</v>
      </c>
      <c r="L1245" s="229">
        <v>1680.2</v>
      </c>
    </row>
    <row r="1246" spans="1:12" ht="25.5">
      <c r="A1246" s="20" t="s">
        <v>434</v>
      </c>
      <c r="B1246" s="75" t="s">
        <v>404</v>
      </c>
      <c r="C1246" s="295" t="s">
        <v>138</v>
      </c>
      <c r="D1246" s="295" t="s">
        <v>146</v>
      </c>
      <c r="E1246" s="45" t="s">
        <v>750</v>
      </c>
      <c r="F1246" s="295" t="s">
        <v>435</v>
      </c>
      <c r="G1246" s="295"/>
      <c r="H1246" s="296">
        <f>H1247</f>
        <v>1381.7</v>
      </c>
      <c r="I1246" s="296">
        <f>I1247</f>
        <v>298.5</v>
      </c>
      <c r="J1246" s="228">
        <f t="shared" si="270"/>
        <v>1680.2</v>
      </c>
      <c r="K1246" s="296">
        <f>K1247</f>
        <v>700</v>
      </c>
      <c r="L1246" s="296">
        <f>L1247</f>
        <v>700</v>
      </c>
    </row>
    <row r="1247" spans="1:12">
      <c r="A1247" s="20" t="s">
        <v>11</v>
      </c>
      <c r="B1247" s="75" t="s">
        <v>404</v>
      </c>
      <c r="C1247" s="295" t="s">
        <v>138</v>
      </c>
      <c r="D1247" s="295" t="s">
        <v>146</v>
      </c>
      <c r="E1247" s="45" t="s">
        <v>750</v>
      </c>
      <c r="F1247" s="295" t="s">
        <v>435</v>
      </c>
      <c r="G1247" s="295" t="s">
        <v>12</v>
      </c>
      <c r="H1247" s="229">
        <v>1381.7</v>
      </c>
      <c r="I1247" s="229">
        <v>298.5</v>
      </c>
      <c r="J1247" s="228">
        <f t="shared" si="270"/>
        <v>1680.2</v>
      </c>
      <c r="K1247" s="229">
        <v>700</v>
      </c>
      <c r="L1247" s="229">
        <v>700</v>
      </c>
    </row>
    <row r="1248" spans="1:12" ht="114" hidden="1" customHeight="1">
      <c r="A1248" s="245" t="s">
        <v>630</v>
      </c>
      <c r="B1248" s="75" t="s">
        <v>404</v>
      </c>
      <c r="C1248" s="295" t="s">
        <v>138</v>
      </c>
      <c r="D1248" s="295" t="s">
        <v>146</v>
      </c>
      <c r="E1248" s="46" t="s">
        <v>751</v>
      </c>
      <c r="F1248" s="39"/>
      <c r="G1248" s="39"/>
      <c r="H1248" s="296">
        <f t="shared" ref="H1248:L1250" si="272">H1249</f>
        <v>0</v>
      </c>
      <c r="I1248" s="296">
        <f t="shared" si="272"/>
        <v>0</v>
      </c>
      <c r="J1248" s="228">
        <f t="shared" si="270"/>
        <v>0</v>
      </c>
      <c r="K1248" s="296">
        <f t="shared" si="272"/>
        <v>0</v>
      </c>
      <c r="L1248" s="296">
        <f t="shared" si="272"/>
        <v>0</v>
      </c>
    </row>
    <row r="1249" spans="1:12" ht="25.5" hidden="1" customHeight="1">
      <c r="A1249" s="20" t="s">
        <v>123</v>
      </c>
      <c r="B1249" s="75" t="s">
        <v>404</v>
      </c>
      <c r="C1249" s="295" t="s">
        <v>138</v>
      </c>
      <c r="D1249" s="295" t="s">
        <v>146</v>
      </c>
      <c r="E1249" s="46" t="s">
        <v>751</v>
      </c>
      <c r="F1249" s="295" t="s">
        <v>124</v>
      </c>
      <c r="G1249" s="295"/>
      <c r="H1249" s="296">
        <f t="shared" si="272"/>
        <v>0</v>
      </c>
      <c r="I1249" s="296">
        <f t="shared" si="272"/>
        <v>0</v>
      </c>
      <c r="J1249" s="228">
        <f t="shared" si="270"/>
        <v>0</v>
      </c>
      <c r="K1249" s="296">
        <f t="shared" si="272"/>
        <v>0</v>
      </c>
      <c r="L1249" s="296">
        <f t="shared" si="272"/>
        <v>0</v>
      </c>
    </row>
    <row r="1250" spans="1:12" ht="34.5" hidden="1" customHeight="1">
      <c r="A1250" s="20" t="s">
        <v>127</v>
      </c>
      <c r="B1250" s="75" t="s">
        <v>404</v>
      </c>
      <c r="C1250" s="295" t="s">
        <v>138</v>
      </c>
      <c r="D1250" s="295" t="s">
        <v>146</v>
      </c>
      <c r="E1250" s="46" t="s">
        <v>751</v>
      </c>
      <c r="F1250" s="295" t="s">
        <v>126</v>
      </c>
      <c r="G1250" s="295"/>
      <c r="H1250" s="296">
        <f t="shared" si="272"/>
        <v>0</v>
      </c>
      <c r="I1250" s="296">
        <f t="shared" si="272"/>
        <v>0</v>
      </c>
      <c r="J1250" s="228">
        <f t="shared" si="270"/>
        <v>0</v>
      </c>
      <c r="K1250" s="296">
        <f t="shared" si="272"/>
        <v>0</v>
      </c>
      <c r="L1250" s="296">
        <f t="shared" si="272"/>
        <v>0</v>
      </c>
    </row>
    <row r="1251" spans="1:12" ht="12.75" hidden="1" customHeight="1">
      <c r="A1251" s="20" t="s">
        <v>11</v>
      </c>
      <c r="B1251" s="75" t="s">
        <v>404</v>
      </c>
      <c r="C1251" s="295" t="s">
        <v>138</v>
      </c>
      <c r="D1251" s="295" t="s">
        <v>146</v>
      </c>
      <c r="E1251" s="46" t="s">
        <v>751</v>
      </c>
      <c r="F1251" s="295" t="s">
        <v>126</v>
      </c>
      <c r="G1251" s="295" t="s">
        <v>12</v>
      </c>
      <c r="H1251" s="229"/>
      <c r="I1251" s="229"/>
      <c r="J1251" s="228">
        <f t="shared" si="270"/>
        <v>0</v>
      </c>
      <c r="K1251" s="120"/>
      <c r="L1251" s="118"/>
    </row>
    <row r="1252" spans="1:12" ht="60" customHeight="1">
      <c r="A1252" s="20" t="s">
        <v>383</v>
      </c>
      <c r="B1252" s="75" t="s">
        <v>404</v>
      </c>
      <c r="C1252" s="295" t="s">
        <v>138</v>
      </c>
      <c r="D1252" s="295" t="s">
        <v>146</v>
      </c>
      <c r="E1252" s="45" t="s">
        <v>752</v>
      </c>
      <c r="F1252" s="39"/>
      <c r="G1252" s="39"/>
      <c r="H1252" s="296">
        <f t="shared" ref="H1252:I1254" si="273">H1253</f>
        <v>559.4</v>
      </c>
      <c r="I1252" s="296">
        <f t="shared" si="273"/>
        <v>0</v>
      </c>
      <c r="J1252" s="228">
        <f t="shared" si="270"/>
        <v>559.4</v>
      </c>
      <c r="K1252" s="296">
        <f t="shared" ref="K1252:L1254" si="274">K1253</f>
        <v>559.4</v>
      </c>
      <c r="L1252" s="296">
        <f t="shared" si="274"/>
        <v>559.4</v>
      </c>
    </row>
    <row r="1253" spans="1:12" ht="23.25" customHeight="1">
      <c r="A1253" s="20" t="s">
        <v>123</v>
      </c>
      <c r="B1253" s="75" t="s">
        <v>404</v>
      </c>
      <c r="C1253" s="295" t="s">
        <v>138</v>
      </c>
      <c r="D1253" s="295" t="s">
        <v>146</v>
      </c>
      <c r="E1253" s="45" t="s">
        <v>752</v>
      </c>
      <c r="F1253" s="295" t="s">
        <v>124</v>
      </c>
      <c r="G1253" s="295"/>
      <c r="H1253" s="296">
        <f t="shared" si="273"/>
        <v>559.4</v>
      </c>
      <c r="I1253" s="296">
        <f t="shared" si="273"/>
        <v>0</v>
      </c>
      <c r="J1253" s="228">
        <f t="shared" si="270"/>
        <v>559.4</v>
      </c>
      <c r="K1253" s="296">
        <f t="shared" si="274"/>
        <v>559.4</v>
      </c>
      <c r="L1253" s="296">
        <f t="shared" si="274"/>
        <v>559.4</v>
      </c>
    </row>
    <row r="1254" spans="1:12" ht="38.25">
      <c r="A1254" s="20" t="s">
        <v>127</v>
      </c>
      <c r="B1254" s="75" t="s">
        <v>404</v>
      </c>
      <c r="C1254" s="295" t="s">
        <v>138</v>
      </c>
      <c r="D1254" s="295" t="s">
        <v>146</v>
      </c>
      <c r="E1254" s="45" t="s">
        <v>752</v>
      </c>
      <c r="F1254" s="295" t="s">
        <v>126</v>
      </c>
      <c r="G1254" s="295"/>
      <c r="H1254" s="296">
        <f t="shared" si="273"/>
        <v>559.4</v>
      </c>
      <c r="I1254" s="296">
        <f t="shared" si="273"/>
        <v>0</v>
      </c>
      <c r="J1254" s="228">
        <f t="shared" si="270"/>
        <v>559.4</v>
      </c>
      <c r="K1254" s="296">
        <f t="shared" si="274"/>
        <v>559.4</v>
      </c>
      <c r="L1254" s="296">
        <f t="shared" si="274"/>
        <v>559.4</v>
      </c>
    </row>
    <row r="1255" spans="1:12">
      <c r="A1255" s="20" t="s">
        <v>11</v>
      </c>
      <c r="B1255" s="75" t="s">
        <v>404</v>
      </c>
      <c r="C1255" s="295" t="s">
        <v>138</v>
      </c>
      <c r="D1255" s="295" t="s">
        <v>146</v>
      </c>
      <c r="E1255" s="45" t="s">
        <v>752</v>
      </c>
      <c r="F1255" s="295" t="s">
        <v>126</v>
      </c>
      <c r="G1255" s="295" t="s">
        <v>12</v>
      </c>
      <c r="H1255" s="229">
        <v>559.4</v>
      </c>
      <c r="I1255" s="229"/>
      <c r="J1255" s="228">
        <f t="shared" si="270"/>
        <v>559.4</v>
      </c>
      <c r="K1255" s="229">
        <v>559.4</v>
      </c>
      <c r="L1255" s="229">
        <v>559.4</v>
      </c>
    </row>
    <row r="1256" spans="1:12" ht="24" customHeight="1">
      <c r="A1256" s="48" t="s">
        <v>151</v>
      </c>
      <c r="B1256" s="84" t="s">
        <v>404</v>
      </c>
      <c r="C1256" s="178" t="s">
        <v>138</v>
      </c>
      <c r="D1256" s="178" t="s">
        <v>152</v>
      </c>
      <c r="E1256" s="49"/>
      <c r="F1256" s="178"/>
      <c r="G1256" s="178"/>
      <c r="H1256" s="226">
        <f>H1258+H1265</f>
        <v>1184.5</v>
      </c>
      <c r="I1256" s="226">
        <f>I1258+I1265</f>
        <v>459.5</v>
      </c>
      <c r="J1256" s="228">
        <f t="shared" si="270"/>
        <v>1644</v>
      </c>
      <c r="K1256" s="226">
        <f>K1258+K1265</f>
        <v>1184.5</v>
      </c>
      <c r="L1256" s="226">
        <f>L1258+L1265</f>
        <v>1184.5</v>
      </c>
    </row>
    <row r="1257" spans="1:12" ht="25.5" customHeight="1">
      <c r="A1257" s="48" t="s">
        <v>16</v>
      </c>
      <c r="B1257" s="84" t="s">
        <v>404</v>
      </c>
      <c r="C1257" s="178" t="s">
        <v>138</v>
      </c>
      <c r="D1257" s="178" t="s">
        <v>152</v>
      </c>
      <c r="E1257" s="49" t="s">
        <v>203</v>
      </c>
      <c r="F1257" s="178"/>
      <c r="G1257" s="178"/>
      <c r="H1257" s="226">
        <f>H1258</f>
        <v>0</v>
      </c>
      <c r="I1257" s="226">
        <f>I1258</f>
        <v>0</v>
      </c>
      <c r="J1257" s="228">
        <f t="shared" si="270"/>
        <v>0</v>
      </c>
      <c r="K1257" s="118"/>
      <c r="L1257" s="118"/>
    </row>
    <row r="1258" spans="1:12" ht="38.25" customHeight="1">
      <c r="A1258" s="121" t="s">
        <v>153</v>
      </c>
      <c r="B1258" s="122" t="s">
        <v>404</v>
      </c>
      <c r="C1258" s="178" t="s">
        <v>138</v>
      </c>
      <c r="D1258" s="178" t="s">
        <v>152</v>
      </c>
      <c r="E1258" s="49" t="s">
        <v>257</v>
      </c>
      <c r="F1258" s="178"/>
      <c r="G1258" s="178"/>
      <c r="H1258" s="226">
        <f>H1261+H1264</f>
        <v>0</v>
      </c>
      <c r="I1258" s="226">
        <f>I1261+I1264</f>
        <v>0</v>
      </c>
      <c r="J1258" s="228">
        <f t="shared" si="270"/>
        <v>0</v>
      </c>
      <c r="K1258" s="118"/>
      <c r="L1258" s="118"/>
    </row>
    <row r="1259" spans="1:12" ht="73.5" customHeight="1">
      <c r="A1259" s="224" t="s">
        <v>18</v>
      </c>
      <c r="B1259" s="110" t="s">
        <v>404</v>
      </c>
      <c r="C1259" s="295" t="s">
        <v>138</v>
      </c>
      <c r="D1259" s="295" t="s">
        <v>152</v>
      </c>
      <c r="E1259" s="45" t="s">
        <v>257</v>
      </c>
      <c r="F1259" s="295" t="s">
        <v>19</v>
      </c>
      <c r="G1259" s="295"/>
      <c r="H1259" s="296">
        <f>H1260</f>
        <v>0</v>
      </c>
      <c r="I1259" s="296">
        <f>I1260</f>
        <v>0</v>
      </c>
      <c r="J1259" s="228">
        <f t="shared" si="270"/>
        <v>0</v>
      </c>
      <c r="K1259" s="118"/>
      <c r="L1259" s="118"/>
    </row>
    <row r="1260" spans="1:12" ht="25.5" customHeight="1">
      <c r="A1260" s="224" t="s">
        <v>20</v>
      </c>
      <c r="B1260" s="110" t="s">
        <v>404</v>
      </c>
      <c r="C1260" s="295" t="s">
        <v>138</v>
      </c>
      <c r="D1260" s="295" t="s">
        <v>152</v>
      </c>
      <c r="E1260" s="45" t="s">
        <v>257</v>
      </c>
      <c r="F1260" s="295" t="s">
        <v>21</v>
      </c>
      <c r="G1260" s="295"/>
      <c r="H1260" s="296">
        <f>H1261</f>
        <v>0</v>
      </c>
      <c r="I1260" s="296">
        <f>I1261</f>
        <v>0</v>
      </c>
      <c r="J1260" s="228">
        <f t="shared" si="270"/>
        <v>0</v>
      </c>
      <c r="K1260" s="118"/>
      <c r="L1260" s="118"/>
    </row>
    <row r="1261" spans="1:12" ht="12.75" customHeight="1">
      <c r="A1261" s="224" t="s">
        <v>57</v>
      </c>
      <c r="B1261" s="110" t="s">
        <v>404</v>
      </c>
      <c r="C1261" s="295" t="s">
        <v>138</v>
      </c>
      <c r="D1261" s="295" t="s">
        <v>152</v>
      </c>
      <c r="E1261" s="45" t="s">
        <v>257</v>
      </c>
      <c r="F1261" s="295" t="s">
        <v>21</v>
      </c>
      <c r="G1261" s="295" t="s">
        <v>12</v>
      </c>
      <c r="H1261" s="229"/>
      <c r="I1261" s="229"/>
      <c r="J1261" s="228">
        <f t="shared" si="270"/>
        <v>0</v>
      </c>
      <c r="K1261" s="118"/>
      <c r="L1261" s="118"/>
    </row>
    <row r="1262" spans="1:12" ht="25.5" customHeight="1">
      <c r="A1262" s="224" t="s">
        <v>35</v>
      </c>
      <c r="B1262" s="110" t="s">
        <v>404</v>
      </c>
      <c r="C1262" s="295" t="s">
        <v>138</v>
      </c>
      <c r="D1262" s="295" t="s">
        <v>152</v>
      </c>
      <c r="E1262" s="45" t="s">
        <v>257</v>
      </c>
      <c r="F1262" s="295" t="s">
        <v>27</v>
      </c>
      <c r="G1262" s="295"/>
      <c r="H1262" s="296">
        <f>H1263</f>
        <v>0</v>
      </c>
      <c r="I1262" s="296">
        <f>I1263</f>
        <v>0</v>
      </c>
      <c r="J1262" s="228">
        <f t="shared" si="270"/>
        <v>0</v>
      </c>
      <c r="K1262" s="118"/>
      <c r="L1262" s="118"/>
    </row>
    <row r="1263" spans="1:12" ht="38.25" customHeight="1">
      <c r="A1263" s="224" t="s">
        <v>28</v>
      </c>
      <c r="B1263" s="110" t="s">
        <v>404</v>
      </c>
      <c r="C1263" s="295" t="s">
        <v>138</v>
      </c>
      <c r="D1263" s="295" t="s">
        <v>152</v>
      </c>
      <c r="E1263" s="45" t="s">
        <v>257</v>
      </c>
      <c r="F1263" s="295" t="s">
        <v>29</v>
      </c>
      <c r="G1263" s="295"/>
      <c r="H1263" s="296">
        <f>H1264</f>
        <v>0</v>
      </c>
      <c r="I1263" s="296">
        <f>I1264</f>
        <v>0</v>
      </c>
      <c r="J1263" s="228">
        <f t="shared" si="270"/>
        <v>0</v>
      </c>
      <c r="K1263" s="118"/>
      <c r="L1263" s="118"/>
    </row>
    <row r="1264" spans="1:12" ht="12.75" customHeight="1">
      <c r="A1264" s="224" t="s">
        <v>57</v>
      </c>
      <c r="B1264" s="110" t="s">
        <v>404</v>
      </c>
      <c r="C1264" s="295" t="s">
        <v>138</v>
      </c>
      <c r="D1264" s="295" t="s">
        <v>152</v>
      </c>
      <c r="E1264" s="45" t="s">
        <v>257</v>
      </c>
      <c r="F1264" s="295" t="s">
        <v>29</v>
      </c>
      <c r="G1264" s="295" t="s">
        <v>12</v>
      </c>
      <c r="H1264" s="229"/>
      <c r="I1264" s="229"/>
      <c r="J1264" s="228">
        <f t="shared" si="270"/>
        <v>0</v>
      </c>
      <c r="K1264" s="118"/>
      <c r="L1264" s="118"/>
    </row>
    <row r="1265" spans="1:12" ht="24" customHeight="1">
      <c r="A1265" s="48" t="s">
        <v>16</v>
      </c>
      <c r="B1265" s="84" t="s">
        <v>404</v>
      </c>
      <c r="C1265" s="178" t="s">
        <v>138</v>
      </c>
      <c r="D1265" s="178" t="s">
        <v>152</v>
      </c>
      <c r="E1265" s="49" t="s">
        <v>651</v>
      </c>
      <c r="F1265" s="178"/>
      <c r="G1265" s="178"/>
      <c r="H1265" s="296">
        <f>H1274+H1266+H1270</f>
        <v>1184.5</v>
      </c>
      <c r="I1265" s="296">
        <f>I1274+I1266+I1270</f>
        <v>459.5</v>
      </c>
      <c r="J1265" s="228">
        <f t="shared" si="270"/>
        <v>1644</v>
      </c>
      <c r="K1265" s="296">
        <f>K1274+K1266+K1270</f>
        <v>1184.5</v>
      </c>
      <c r="L1265" s="296">
        <f>L1274+L1266+L1270</f>
        <v>1184.5</v>
      </c>
    </row>
    <row r="1266" spans="1:12" ht="38.25">
      <c r="A1266" s="224" t="s">
        <v>871</v>
      </c>
      <c r="B1266" s="110" t="s">
        <v>404</v>
      </c>
      <c r="C1266" s="295" t="s">
        <v>138</v>
      </c>
      <c r="D1266" s="295" t="s">
        <v>152</v>
      </c>
      <c r="E1266" s="295" t="s">
        <v>868</v>
      </c>
      <c r="F1266" s="295"/>
      <c r="G1266" s="295"/>
      <c r="H1266" s="296">
        <f t="shared" ref="H1266:I1272" si="275">H1267</f>
        <v>0</v>
      </c>
      <c r="I1266" s="296">
        <f t="shared" si="275"/>
        <v>0</v>
      </c>
      <c r="J1266" s="228">
        <f t="shared" si="270"/>
        <v>0</v>
      </c>
      <c r="K1266" s="296">
        <f t="shared" ref="K1266:L1268" si="276">K1267</f>
        <v>0</v>
      </c>
      <c r="L1266" s="296">
        <f t="shared" si="276"/>
        <v>0</v>
      </c>
    </row>
    <row r="1267" spans="1:12" ht="24" customHeight="1">
      <c r="A1267" s="224" t="s">
        <v>18</v>
      </c>
      <c r="B1267" s="110" t="s">
        <v>404</v>
      </c>
      <c r="C1267" s="295" t="s">
        <v>138</v>
      </c>
      <c r="D1267" s="295" t="s">
        <v>152</v>
      </c>
      <c r="E1267" s="295" t="s">
        <v>868</v>
      </c>
      <c r="F1267" s="295" t="s">
        <v>19</v>
      </c>
      <c r="G1267" s="295"/>
      <c r="H1267" s="296">
        <f t="shared" si="275"/>
        <v>0</v>
      </c>
      <c r="I1267" s="296">
        <f t="shared" si="275"/>
        <v>0</v>
      </c>
      <c r="J1267" s="228">
        <f t="shared" si="270"/>
        <v>0</v>
      </c>
      <c r="K1267" s="296">
        <f t="shared" si="276"/>
        <v>0</v>
      </c>
      <c r="L1267" s="296">
        <f t="shared" si="276"/>
        <v>0</v>
      </c>
    </row>
    <row r="1268" spans="1:12" ht="31.5" customHeight="1">
      <c r="A1268" s="224" t="s">
        <v>20</v>
      </c>
      <c r="B1268" s="110" t="s">
        <v>404</v>
      </c>
      <c r="C1268" s="295" t="s">
        <v>138</v>
      </c>
      <c r="D1268" s="295" t="s">
        <v>152</v>
      </c>
      <c r="E1268" s="295" t="s">
        <v>868</v>
      </c>
      <c r="F1268" s="295" t="s">
        <v>21</v>
      </c>
      <c r="G1268" s="295"/>
      <c r="H1268" s="296">
        <f t="shared" si="275"/>
        <v>0</v>
      </c>
      <c r="I1268" s="296">
        <f t="shared" si="275"/>
        <v>0</v>
      </c>
      <c r="J1268" s="228">
        <f t="shared" si="270"/>
        <v>0</v>
      </c>
      <c r="K1268" s="296">
        <f t="shared" si="276"/>
        <v>0</v>
      </c>
      <c r="L1268" s="296">
        <f t="shared" si="276"/>
        <v>0</v>
      </c>
    </row>
    <row r="1269" spans="1:12" ht="15" customHeight="1">
      <c r="A1269" s="224" t="s">
        <v>869</v>
      </c>
      <c r="B1269" s="110" t="s">
        <v>404</v>
      </c>
      <c r="C1269" s="295" t="s">
        <v>138</v>
      </c>
      <c r="D1269" s="295" t="s">
        <v>152</v>
      </c>
      <c r="E1269" s="295" t="s">
        <v>868</v>
      </c>
      <c r="F1269" s="295" t="s">
        <v>21</v>
      </c>
      <c r="G1269" s="295" t="s">
        <v>197</v>
      </c>
      <c r="H1269" s="296"/>
      <c r="I1269" s="296"/>
      <c r="J1269" s="228">
        <f t="shared" si="270"/>
        <v>0</v>
      </c>
      <c r="K1269" s="296"/>
      <c r="L1269" s="118"/>
    </row>
    <row r="1270" spans="1:12" ht="51" customHeight="1">
      <c r="A1270" s="329" t="s">
        <v>1066</v>
      </c>
      <c r="B1270" s="110" t="s">
        <v>404</v>
      </c>
      <c r="C1270" s="295" t="s">
        <v>138</v>
      </c>
      <c r="D1270" s="295" t="s">
        <v>152</v>
      </c>
      <c r="E1270" s="295" t="s">
        <v>934</v>
      </c>
      <c r="F1270" s="295"/>
      <c r="G1270" s="295"/>
      <c r="H1270" s="296">
        <f t="shared" si="275"/>
        <v>0</v>
      </c>
      <c r="I1270" s="296">
        <f t="shared" si="275"/>
        <v>459.5</v>
      </c>
      <c r="J1270" s="228">
        <f t="shared" si="270"/>
        <v>459.5</v>
      </c>
      <c r="K1270" s="296"/>
      <c r="L1270" s="118"/>
    </row>
    <row r="1271" spans="1:12" ht="51" customHeight="1">
      <c r="A1271" s="330" t="s">
        <v>190</v>
      </c>
      <c r="B1271" s="110" t="s">
        <v>404</v>
      </c>
      <c r="C1271" s="295" t="s">
        <v>138</v>
      </c>
      <c r="D1271" s="295" t="s">
        <v>152</v>
      </c>
      <c r="E1271" s="295" t="s">
        <v>934</v>
      </c>
      <c r="F1271" s="295" t="s">
        <v>99</v>
      </c>
      <c r="G1271" s="295"/>
      <c r="H1271" s="296">
        <f t="shared" si="275"/>
        <v>0</v>
      </c>
      <c r="I1271" s="296">
        <f t="shared" si="275"/>
        <v>459.5</v>
      </c>
      <c r="J1271" s="228">
        <f t="shared" si="270"/>
        <v>459.5</v>
      </c>
      <c r="K1271" s="296"/>
      <c r="L1271" s="118"/>
    </row>
    <row r="1272" spans="1:12" ht="18" customHeight="1">
      <c r="A1272" s="330" t="s">
        <v>100</v>
      </c>
      <c r="B1272" s="110" t="s">
        <v>404</v>
      </c>
      <c r="C1272" s="295" t="s">
        <v>138</v>
      </c>
      <c r="D1272" s="295" t="s">
        <v>152</v>
      </c>
      <c r="E1272" s="295" t="s">
        <v>934</v>
      </c>
      <c r="F1272" s="295" t="s">
        <v>101</v>
      </c>
      <c r="G1272" s="295"/>
      <c r="H1272" s="296">
        <f t="shared" si="275"/>
        <v>0</v>
      </c>
      <c r="I1272" s="296">
        <f t="shared" si="275"/>
        <v>459.5</v>
      </c>
      <c r="J1272" s="228">
        <f t="shared" si="270"/>
        <v>459.5</v>
      </c>
      <c r="K1272" s="296"/>
      <c r="L1272" s="118"/>
    </row>
    <row r="1273" spans="1:12" ht="20.25" customHeight="1">
      <c r="A1273" s="328" t="s">
        <v>11</v>
      </c>
      <c r="B1273" s="110" t="s">
        <v>404</v>
      </c>
      <c r="C1273" s="295" t="s">
        <v>138</v>
      </c>
      <c r="D1273" s="295" t="s">
        <v>152</v>
      </c>
      <c r="E1273" s="295" t="s">
        <v>934</v>
      </c>
      <c r="F1273" s="295" t="s">
        <v>101</v>
      </c>
      <c r="G1273" s="295" t="s">
        <v>12</v>
      </c>
      <c r="H1273" s="296"/>
      <c r="I1273" s="338">
        <v>459.5</v>
      </c>
      <c r="J1273" s="228">
        <f t="shared" si="270"/>
        <v>459.5</v>
      </c>
      <c r="K1273" s="296"/>
      <c r="L1273" s="118"/>
    </row>
    <row r="1274" spans="1:12" ht="35.25" customHeight="1">
      <c r="A1274" s="121" t="s">
        <v>153</v>
      </c>
      <c r="B1274" s="122" t="s">
        <v>404</v>
      </c>
      <c r="C1274" s="178" t="s">
        <v>138</v>
      </c>
      <c r="D1274" s="178" t="s">
        <v>152</v>
      </c>
      <c r="E1274" s="49" t="s">
        <v>851</v>
      </c>
      <c r="F1274" s="178"/>
      <c r="G1274" s="178"/>
      <c r="H1274" s="296">
        <f>H1275</f>
        <v>1184.5</v>
      </c>
      <c r="I1274" s="296">
        <f>I1275</f>
        <v>0</v>
      </c>
      <c r="J1274" s="228">
        <f t="shared" si="270"/>
        <v>1184.5</v>
      </c>
      <c r="K1274" s="296">
        <f>K1275</f>
        <v>1184.5</v>
      </c>
      <c r="L1274" s="296">
        <f>L1275</f>
        <v>1184.5</v>
      </c>
    </row>
    <row r="1275" spans="1:12" ht="67.5" customHeight="1">
      <c r="A1275" s="224" t="s">
        <v>18</v>
      </c>
      <c r="B1275" s="110" t="s">
        <v>404</v>
      </c>
      <c r="C1275" s="295" t="s">
        <v>138</v>
      </c>
      <c r="D1275" s="295" t="s">
        <v>152</v>
      </c>
      <c r="E1275" s="45" t="s">
        <v>851</v>
      </c>
      <c r="F1275" s="295" t="s">
        <v>19</v>
      </c>
      <c r="G1275" s="295"/>
      <c r="H1275" s="296">
        <f>H1276+H1278</f>
        <v>1184.5</v>
      </c>
      <c r="I1275" s="296">
        <f>I1276+I1278</f>
        <v>0</v>
      </c>
      <c r="J1275" s="228">
        <f t="shared" si="270"/>
        <v>1184.5</v>
      </c>
      <c r="K1275" s="296">
        <f>K1276+K1278</f>
        <v>1184.5</v>
      </c>
      <c r="L1275" s="296">
        <f>L1276+L1278</f>
        <v>1184.5</v>
      </c>
    </row>
    <row r="1276" spans="1:12" ht="38.25">
      <c r="A1276" s="224" t="s">
        <v>20</v>
      </c>
      <c r="B1276" s="110" t="s">
        <v>404</v>
      </c>
      <c r="C1276" s="295" t="s">
        <v>138</v>
      </c>
      <c r="D1276" s="295" t="s">
        <v>152</v>
      </c>
      <c r="E1276" s="45" t="s">
        <v>851</v>
      </c>
      <c r="F1276" s="295" t="s">
        <v>21</v>
      </c>
      <c r="G1276" s="295"/>
      <c r="H1276" s="296">
        <f>H1277</f>
        <v>1091</v>
      </c>
      <c r="I1276" s="296">
        <f>I1277</f>
        <v>0</v>
      </c>
      <c r="J1276" s="228">
        <f t="shared" si="270"/>
        <v>1091</v>
      </c>
      <c r="K1276" s="296">
        <f>K1277</f>
        <v>1091</v>
      </c>
      <c r="L1276" s="296">
        <f>L1277</f>
        <v>1091</v>
      </c>
    </row>
    <row r="1277" spans="1:12">
      <c r="A1277" s="224" t="s">
        <v>57</v>
      </c>
      <c r="B1277" s="110" t="s">
        <v>404</v>
      </c>
      <c r="C1277" s="295" t="s">
        <v>138</v>
      </c>
      <c r="D1277" s="295" t="s">
        <v>152</v>
      </c>
      <c r="E1277" s="45" t="s">
        <v>851</v>
      </c>
      <c r="F1277" s="295" t="s">
        <v>21</v>
      </c>
      <c r="G1277" s="295" t="s">
        <v>12</v>
      </c>
      <c r="H1277" s="229">
        <v>1091</v>
      </c>
      <c r="I1277" s="229"/>
      <c r="J1277" s="228">
        <f t="shared" si="270"/>
        <v>1091</v>
      </c>
      <c r="K1277" s="229">
        <v>1091</v>
      </c>
      <c r="L1277" s="229">
        <v>1091</v>
      </c>
    </row>
    <row r="1278" spans="1:12" ht="30.75" customHeight="1">
      <c r="A1278" s="224" t="s">
        <v>35</v>
      </c>
      <c r="B1278" s="110" t="s">
        <v>404</v>
      </c>
      <c r="C1278" s="295" t="s">
        <v>138</v>
      </c>
      <c r="D1278" s="295" t="s">
        <v>152</v>
      </c>
      <c r="E1278" s="45" t="s">
        <v>851</v>
      </c>
      <c r="F1278" s="295" t="s">
        <v>27</v>
      </c>
      <c r="G1278" s="295"/>
      <c r="H1278" s="296">
        <f t="shared" ref="H1278:L1279" si="277">H1279</f>
        <v>93.5</v>
      </c>
      <c r="I1278" s="296">
        <f t="shared" si="277"/>
        <v>0</v>
      </c>
      <c r="J1278" s="228">
        <f t="shared" si="270"/>
        <v>93.5</v>
      </c>
      <c r="K1278" s="296">
        <f t="shared" si="277"/>
        <v>93.5</v>
      </c>
      <c r="L1278" s="296">
        <f t="shared" si="277"/>
        <v>93.5</v>
      </c>
    </row>
    <row r="1279" spans="1:12" ht="42.75" customHeight="1">
      <c r="A1279" s="224" t="s">
        <v>28</v>
      </c>
      <c r="B1279" s="110" t="s">
        <v>404</v>
      </c>
      <c r="C1279" s="295" t="s">
        <v>138</v>
      </c>
      <c r="D1279" s="295" t="s">
        <v>152</v>
      </c>
      <c r="E1279" s="45" t="s">
        <v>851</v>
      </c>
      <c r="F1279" s="295" t="s">
        <v>29</v>
      </c>
      <c r="G1279" s="295"/>
      <c r="H1279" s="296">
        <f t="shared" si="277"/>
        <v>93.5</v>
      </c>
      <c r="I1279" s="296">
        <f t="shared" si="277"/>
        <v>0</v>
      </c>
      <c r="J1279" s="228">
        <f t="shared" si="270"/>
        <v>93.5</v>
      </c>
      <c r="K1279" s="296">
        <f t="shared" si="277"/>
        <v>93.5</v>
      </c>
      <c r="L1279" s="296">
        <f t="shared" si="277"/>
        <v>93.5</v>
      </c>
    </row>
    <row r="1280" spans="1:12">
      <c r="A1280" s="224" t="s">
        <v>57</v>
      </c>
      <c r="B1280" s="110" t="s">
        <v>404</v>
      </c>
      <c r="C1280" s="295" t="s">
        <v>138</v>
      </c>
      <c r="D1280" s="295" t="s">
        <v>152</v>
      </c>
      <c r="E1280" s="45" t="s">
        <v>851</v>
      </c>
      <c r="F1280" s="295" t="s">
        <v>29</v>
      </c>
      <c r="G1280" s="295" t="s">
        <v>12</v>
      </c>
      <c r="H1280" s="229">
        <v>93.5</v>
      </c>
      <c r="I1280" s="229"/>
      <c r="J1280" s="228">
        <f t="shared" si="270"/>
        <v>93.5</v>
      </c>
      <c r="K1280" s="229">
        <v>93.5</v>
      </c>
      <c r="L1280" s="229">
        <v>93.5</v>
      </c>
    </row>
    <row r="1281" spans="1:13" ht="209.25" customHeight="1">
      <c r="A1281" s="275" t="s">
        <v>940</v>
      </c>
      <c r="B1281" s="110" t="s">
        <v>404</v>
      </c>
      <c r="C1281" s="295" t="s">
        <v>138</v>
      </c>
      <c r="D1281" s="295" t="s">
        <v>152</v>
      </c>
      <c r="E1281" s="45" t="s">
        <v>923</v>
      </c>
      <c r="F1281" s="295"/>
      <c r="G1281" s="295"/>
      <c r="H1281" s="229">
        <f t="shared" ref="H1281:I1283" si="278">H1282</f>
        <v>0</v>
      </c>
      <c r="I1281" s="229">
        <f t="shared" si="278"/>
        <v>0</v>
      </c>
      <c r="J1281" s="228">
        <f t="shared" si="270"/>
        <v>0</v>
      </c>
      <c r="K1281" s="120"/>
      <c r="L1281" s="120"/>
    </row>
    <row r="1282" spans="1:13" ht="38.25">
      <c r="A1282" s="224" t="s">
        <v>35</v>
      </c>
      <c r="B1282" s="110" t="s">
        <v>404</v>
      </c>
      <c r="C1282" s="295" t="s">
        <v>138</v>
      </c>
      <c r="D1282" s="295" t="s">
        <v>152</v>
      </c>
      <c r="E1282" s="45" t="s">
        <v>923</v>
      </c>
      <c r="F1282" s="295" t="s">
        <v>27</v>
      </c>
      <c r="G1282" s="295"/>
      <c r="H1282" s="229">
        <f t="shared" si="278"/>
        <v>0</v>
      </c>
      <c r="I1282" s="229">
        <f t="shared" si="278"/>
        <v>0</v>
      </c>
      <c r="J1282" s="228">
        <f t="shared" si="270"/>
        <v>0</v>
      </c>
      <c r="K1282" s="120"/>
      <c r="L1282" s="120"/>
    </row>
    <row r="1283" spans="1:13" ht="38.25">
      <c r="A1283" s="224" t="s">
        <v>28</v>
      </c>
      <c r="B1283" s="110" t="s">
        <v>404</v>
      </c>
      <c r="C1283" s="295" t="s">
        <v>138</v>
      </c>
      <c r="D1283" s="295" t="s">
        <v>152</v>
      </c>
      <c r="E1283" s="45" t="s">
        <v>923</v>
      </c>
      <c r="F1283" s="295" t="s">
        <v>29</v>
      </c>
      <c r="G1283" s="295"/>
      <c r="H1283" s="229">
        <f t="shared" si="278"/>
        <v>0</v>
      </c>
      <c r="I1283" s="229">
        <f t="shared" si="278"/>
        <v>0</v>
      </c>
      <c r="J1283" s="228">
        <f t="shared" si="270"/>
        <v>0</v>
      </c>
      <c r="K1283" s="120"/>
      <c r="L1283" s="120"/>
    </row>
    <row r="1284" spans="1:13">
      <c r="A1284" s="224" t="s">
        <v>57</v>
      </c>
      <c r="B1284" s="110" t="s">
        <v>404</v>
      </c>
      <c r="C1284" s="295" t="s">
        <v>138</v>
      </c>
      <c r="D1284" s="295" t="s">
        <v>152</v>
      </c>
      <c r="E1284" s="45" t="s">
        <v>923</v>
      </c>
      <c r="F1284" s="295" t="s">
        <v>29</v>
      </c>
      <c r="G1284" s="295" t="s">
        <v>12</v>
      </c>
      <c r="H1284" s="229"/>
      <c r="I1284" s="229"/>
      <c r="J1284" s="228">
        <f t="shared" si="270"/>
        <v>0</v>
      </c>
      <c r="K1284" s="120"/>
      <c r="L1284" s="120"/>
    </row>
    <row r="1285" spans="1:13" ht="12" customHeight="1">
      <c r="A1285" s="21" t="s">
        <v>402</v>
      </c>
      <c r="B1285" s="111" t="s">
        <v>404</v>
      </c>
      <c r="C1285" s="178" t="s">
        <v>154</v>
      </c>
      <c r="D1285" s="295"/>
      <c r="E1285" s="49"/>
      <c r="F1285" s="178"/>
      <c r="G1285" s="178"/>
      <c r="H1285" s="226">
        <f t="shared" ref="H1285:L1291" si="279">H1286</f>
        <v>150</v>
      </c>
      <c r="I1285" s="226">
        <f t="shared" si="279"/>
        <v>0</v>
      </c>
      <c r="J1285" s="228">
        <f t="shared" si="270"/>
        <v>150</v>
      </c>
      <c r="K1285" s="226">
        <f t="shared" si="279"/>
        <v>150</v>
      </c>
      <c r="L1285" s="226">
        <f t="shared" si="279"/>
        <v>0</v>
      </c>
    </row>
    <row r="1286" spans="1:13">
      <c r="A1286" s="36" t="s">
        <v>155</v>
      </c>
      <c r="B1286" s="111" t="s">
        <v>404</v>
      </c>
      <c r="C1286" s="178" t="s">
        <v>154</v>
      </c>
      <c r="D1286" s="178" t="s">
        <v>156</v>
      </c>
      <c r="E1286" s="49"/>
      <c r="F1286" s="178"/>
      <c r="G1286" s="178"/>
      <c r="H1286" s="226">
        <f t="shared" si="279"/>
        <v>150</v>
      </c>
      <c r="I1286" s="226">
        <f t="shared" si="279"/>
        <v>0</v>
      </c>
      <c r="J1286" s="228">
        <f t="shared" si="270"/>
        <v>150</v>
      </c>
      <c r="K1286" s="226">
        <f t="shared" si="279"/>
        <v>150</v>
      </c>
      <c r="L1286" s="226">
        <f t="shared" si="279"/>
        <v>0</v>
      </c>
    </row>
    <row r="1287" spans="1:13" ht="38.25" customHeight="1">
      <c r="A1287" s="50" t="s">
        <v>953</v>
      </c>
      <c r="B1287" s="110" t="s">
        <v>404</v>
      </c>
      <c r="C1287" s="295" t="s">
        <v>154</v>
      </c>
      <c r="D1287" s="295" t="s">
        <v>156</v>
      </c>
      <c r="E1287" s="45" t="s">
        <v>753</v>
      </c>
      <c r="F1287" s="295"/>
      <c r="G1287" s="295"/>
      <c r="H1287" s="296">
        <f t="shared" si="279"/>
        <v>150</v>
      </c>
      <c r="I1287" s="296">
        <f t="shared" si="279"/>
        <v>0</v>
      </c>
      <c r="J1287" s="228">
        <f t="shared" si="270"/>
        <v>150</v>
      </c>
      <c r="K1287" s="296">
        <f t="shared" si="279"/>
        <v>150</v>
      </c>
      <c r="L1287" s="296">
        <f t="shared" si="279"/>
        <v>0</v>
      </c>
    </row>
    <row r="1288" spans="1:13" ht="50.25" customHeight="1">
      <c r="A1288" s="50" t="s">
        <v>952</v>
      </c>
      <c r="B1288" s="110" t="s">
        <v>404</v>
      </c>
      <c r="C1288" s="295" t="s">
        <v>154</v>
      </c>
      <c r="D1288" s="295" t="s">
        <v>156</v>
      </c>
      <c r="E1288" s="45" t="s">
        <v>754</v>
      </c>
      <c r="F1288" s="295"/>
      <c r="G1288" s="295"/>
      <c r="H1288" s="296">
        <f t="shared" si="279"/>
        <v>150</v>
      </c>
      <c r="I1288" s="296">
        <f t="shared" si="279"/>
        <v>0</v>
      </c>
      <c r="J1288" s="228">
        <f t="shared" ref="J1288:J1351" si="280">H1288+I1288</f>
        <v>150</v>
      </c>
      <c r="K1288" s="296">
        <f t="shared" si="279"/>
        <v>150</v>
      </c>
      <c r="L1288" s="296">
        <f t="shared" si="279"/>
        <v>0</v>
      </c>
    </row>
    <row r="1289" spans="1:13">
      <c r="A1289" s="50" t="s">
        <v>590</v>
      </c>
      <c r="B1289" s="110" t="s">
        <v>404</v>
      </c>
      <c r="C1289" s="295" t="s">
        <v>154</v>
      </c>
      <c r="D1289" s="295" t="s">
        <v>156</v>
      </c>
      <c r="E1289" s="45" t="s">
        <v>754</v>
      </c>
      <c r="F1289" s="295"/>
      <c r="G1289" s="295"/>
      <c r="H1289" s="296">
        <f t="shared" si="279"/>
        <v>150</v>
      </c>
      <c r="I1289" s="296">
        <f t="shared" si="279"/>
        <v>0</v>
      </c>
      <c r="J1289" s="228">
        <f t="shared" si="280"/>
        <v>150</v>
      </c>
      <c r="K1289" s="296">
        <f t="shared" si="279"/>
        <v>150</v>
      </c>
      <c r="L1289" s="296">
        <f t="shared" si="279"/>
        <v>0</v>
      </c>
    </row>
    <row r="1290" spans="1:13" ht="27.75" customHeight="1">
      <c r="A1290" s="224" t="s">
        <v>35</v>
      </c>
      <c r="B1290" s="110" t="s">
        <v>404</v>
      </c>
      <c r="C1290" s="295" t="s">
        <v>154</v>
      </c>
      <c r="D1290" s="295" t="s">
        <v>156</v>
      </c>
      <c r="E1290" s="45" t="s">
        <v>754</v>
      </c>
      <c r="F1290" s="295" t="s">
        <v>27</v>
      </c>
      <c r="G1290" s="295"/>
      <c r="H1290" s="296">
        <f t="shared" si="279"/>
        <v>150</v>
      </c>
      <c r="I1290" s="296">
        <f t="shared" si="279"/>
        <v>0</v>
      </c>
      <c r="J1290" s="228">
        <f t="shared" si="280"/>
        <v>150</v>
      </c>
      <c r="K1290" s="296">
        <f t="shared" si="279"/>
        <v>150</v>
      </c>
      <c r="L1290" s="296">
        <f t="shared" si="279"/>
        <v>0</v>
      </c>
    </row>
    <row r="1291" spans="1:13" ht="39" customHeight="1">
      <c r="A1291" s="224" t="s">
        <v>28</v>
      </c>
      <c r="B1291" s="110" t="s">
        <v>404</v>
      </c>
      <c r="C1291" s="295" t="s">
        <v>154</v>
      </c>
      <c r="D1291" s="295" t="s">
        <v>156</v>
      </c>
      <c r="E1291" s="45" t="s">
        <v>754</v>
      </c>
      <c r="F1291" s="295" t="s">
        <v>29</v>
      </c>
      <c r="G1291" s="295"/>
      <c r="H1291" s="296">
        <f t="shared" si="279"/>
        <v>150</v>
      </c>
      <c r="I1291" s="296">
        <f t="shared" si="279"/>
        <v>0</v>
      </c>
      <c r="J1291" s="228">
        <f t="shared" si="280"/>
        <v>150</v>
      </c>
      <c r="K1291" s="296">
        <f t="shared" si="279"/>
        <v>150</v>
      </c>
      <c r="L1291" s="296">
        <f t="shared" si="279"/>
        <v>0</v>
      </c>
    </row>
    <row r="1292" spans="1:13">
      <c r="A1292" s="224" t="s">
        <v>9</v>
      </c>
      <c r="B1292" s="110" t="s">
        <v>404</v>
      </c>
      <c r="C1292" s="295" t="s">
        <v>154</v>
      </c>
      <c r="D1292" s="295" t="s">
        <v>156</v>
      </c>
      <c r="E1292" s="45" t="s">
        <v>754</v>
      </c>
      <c r="F1292" s="295" t="s">
        <v>29</v>
      </c>
      <c r="G1292" s="295" t="s">
        <v>10</v>
      </c>
      <c r="H1292" s="296">
        <v>150</v>
      </c>
      <c r="I1292" s="296"/>
      <c r="J1292" s="228">
        <f t="shared" si="280"/>
        <v>150</v>
      </c>
      <c r="K1292" s="120">
        <v>150</v>
      </c>
      <c r="L1292" s="120"/>
    </row>
    <row r="1293" spans="1:13" ht="38.25">
      <c r="A1293" s="72" t="s">
        <v>410</v>
      </c>
      <c r="B1293" s="111" t="s">
        <v>91</v>
      </c>
      <c r="C1293" s="178"/>
      <c r="D1293" s="178"/>
      <c r="E1293" s="22"/>
      <c r="F1293" s="178"/>
      <c r="G1293" s="178"/>
      <c r="H1293" s="226">
        <f>H1294+H1295+H1296</f>
        <v>15642.529999999999</v>
      </c>
      <c r="I1293" s="226">
        <f>I1294+I1295+I1296</f>
        <v>620</v>
      </c>
      <c r="J1293" s="228">
        <f t="shared" si="280"/>
        <v>16262.529999999999</v>
      </c>
      <c r="K1293" s="226">
        <f>K1294+K1295+K1296</f>
        <v>15673.33</v>
      </c>
      <c r="L1293" s="226">
        <f>L1294+L1295+L1296</f>
        <v>13656.83</v>
      </c>
      <c r="M1293" s="264">
        <f>H1299+H1329+H1357+H1503+H1513</f>
        <v>15642.53</v>
      </c>
    </row>
    <row r="1294" spans="1:13">
      <c r="A1294" s="36" t="s">
        <v>128</v>
      </c>
      <c r="B1294" s="111" t="s">
        <v>91</v>
      </c>
      <c r="C1294" s="178"/>
      <c r="D1294" s="178"/>
      <c r="E1294" s="22"/>
      <c r="F1294" s="178"/>
      <c r="G1294" s="178" t="s">
        <v>10</v>
      </c>
      <c r="H1294" s="226">
        <f>H1319+H1322+H1325+H1336+H1376+H1392+H1403+H1512+H1520+H1497+H1428+H1327+H1419+H1397+H1346+H1340+H1518+H1355+H1440+H1481+H1502</f>
        <v>15642.529999999999</v>
      </c>
      <c r="I1294" s="226">
        <f>I1319+I1322+I1325+I1336+I1376+I1392+I1403+I1512+I1520+I1497+I1428+I1327+I1419+I1397+I1346+I1340+I1518+I1355+I1440+I1481+I1502</f>
        <v>20</v>
      </c>
      <c r="J1294" s="228">
        <f t="shared" si="280"/>
        <v>15662.529999999999</v>
      </c>
      <c r="K1294" s="226">
        <f>K1319+K1322+K1325+K1336+K1376+K1392+K1403+K1512+K1520+K1497+K1428+K1327+K1419+K1397+K1346+K1340+K1518+K1355+K1440+K1481+K1502</f>
        <v>15673.33</v>
      </c>
      <c r="L1294" s="226">
        <f>L1319+L1322+L1325+L1336+L1376+L1392+L1403+L1512+L1520+L1497+L1428+L1327+L1419+L1397+L1346+L1340+L1518+L1355+L1440+L1481+L1502</f>
        <v>13656.83</v>
      </c>
    </row>
    <row r="1295" spans="1:13">
      <c r="A1295" s="36" t="s">
        <v>11</v>
      </c>
      <c r="B1295" s="111" t="s">
        <v>91</v>
      </c>
      <c r="C1295" s="178"/>
      <c r="D1295" s="178"/>
      <c r="E1295" s="22"/>
      <c r="F1295" s="178"/>
      <c r="G1295" s="178" t="s">
        <v>12</v>
      </c>
      <c r="H1295" s="226">
        <f>H1393+H1384+H1350+H1380+H1429+H1398+H1424+H1341+H1436</f>
        <v>0</v>
      </c>
      <c r="I1295" s="226">
        <f>I1393+I1384+I1350+I1380+I1429+I1398+I1424+I1341+I1436</f>
        <v>600</v>
      </c>
      <c r="J1295" s="228">
        <f t="shared" si="280"/>
        <v>600</v>
      </c>
      <c r="K1295" s="226">
        <f>K1393+K1384+K1350+K1380+K1429+K1398+K1424+K1341+K1436</f>
        <v>0</v>
      </c>
      <c r="L1295" s="226">
        <f>L1393+L1384+L1350+L1380+L1429+L1398+L1424+L1341+L1436</f>
        <v>0</v>
      </c>
    </row>
    <row r="1296" spans="1:13" ht="14.25" customHeight="1">
      <c r="A1296" s="36" t="s">
        <v>628</v>
      </c>
      <c r="B1296" s="111" t="s">
        <v>91</v>
      </c>
      <c r="C1296" s="178"/>
      <c r="D1296" s="178"/>
      <c r="E1296" s="22"/>
      <c r="F1296" s="178"/>
      <c r="G1296" s="178" t="s">
        <v>197</v>
      </c>
      <c r="H1296" s="226">
        <f>H1430+H1342+H1315+H1508</f>
        <v>0</v>
      </c>
      <c r="I1296" s="226">
        <f>I1430+I1342+I1315+I1508</f>
        <v>0</v>
      </c>
      <c r="J1296" s="228">
        <f t="shared" si="280"/>
        <v>0</v>
      </c>
      <c r="K1296" s="226">
        <f>K1430+K1342+K1315+K1508</f>
        <v>0</v>
      </c>
      <c r="L1296" s="226">
        <f>L1430+L1342+L1315+L1508</f>
        <v>0</v>
      </c>
    </row>
    <row r="1297" spans="1:12" ht="14.25" customHeight="1">
      <c r="A1297" s="36" t="s">
        <v>472</v>
      </c>
      <c r="B1297" s="111" t="s">
        <v>91</v>
      </c>
      <c r="C1297" s="178"/>
      <c r="D1297" s="178"/>
      <c r="E1297" s="22"/>
      <c r="F1297" s="178"/>
      <c r="G1297" s="178" t="s">
        <v>198</v>
      </c>
      <c r="H1297" s="226">
        <f>H1420</f>
        <v>0</v>
      </c>
      <c r="I1297" s="226">
        <f>I1420</f>
        <v>0</v>
      </c>
      <c r="J1297" s="228">
        <f t="shared" si="280"/>
        <v>0</v>
      </c>
      <c r="K1297" s="226">
        <f>K1420</f>
        <v>0</v>
      </c>
      <c r="L1297" s="226">
        <f>L1420</f>
        <v>0</v>
      </c>
    </row>
    <row r="1298" spans="1:12">
      <c r="A1298" s="36" t="s">
        <v>411</v>
      </c>
      <c r="B1298" s="111" t="s">
        <v>91</v>
      </c>
      <c r="C1298" s="178" t="s">
        <v>13</v>
      </c>
      <c r="D1298" s="295"/>
      <c r="E1298" s="22"/>
      <c r="F1298" s="178"/>
      <c r="G1298" s="178"/>
      <c r="H1298" s="226">
        <f>H1299</f>
        <v>1256.53</v>
      </c>
      <c r="I1298" s="226">
        <f>I1299</f>
        <v>20</v>
      </c>
      <c r="J1298" s="228">
        <f t="shared" si="280"/>
        <v>1276.53</v>
      </c>
      <c r="K1298" s="226">
        <f>K1299</f>
        <v>1252.53</v>
      </c>
      <c r="L1298" s="226">
        <f>L1299</f>
        <v>1252.53</v>
      </c>
    </row>
    <row r="1299" spans="1:12">
      <c r="A1299" s="36" t="s">
        <v>50</v>
      </c>
      <c r="B1299" s="111" t="s">
        <v>91</v>
      </c>
      <c r="C1299" s="178" t="s">
        <v>13</v>
      </c>
      <c r="D1299" s="178" t="s">
        <v>51</v>
      </c>
      <c r="E1299" s="22"/>
      <c r="F1299" s="178"/>
      <c r="G1299" s="178"/>
      <c r="H1299" s="226">
        <f>H1301+H1311</f>
        <v>1256.53</v>
      </c>
      <c r="I1299" s="226">
        <f>I1301+I1311</f>
        <v>20</v>
      </c>
      <c r="J1299" s="228">
        <f t="shared" si="280"/>
        <v>1276.53</v>
      </c>
      <c r="K1299" s="226">
        <f>K1301+K1311</f>
        <v>1252.53</v>
      </c>
      <c r="L1299" s="226">
        <f>L1301+L1311</f>
        <v>1252.53</v>
      </c>
    </row>
    <row r="1300" spans="1:12" ht="15.75" hidden="1" customHeight="1">
      <c r="A1300" s="36" t="s">
        <v>16</v>
      </c>
      <c r="B1300" s="111" t="s">
        <v>91</v>
      </c>
      <c r="C1300" s="178" t="s">
        <v>13</v>
      </c>
      <c r="D1300" s="178" t="s">
        <v>51</v>
      </c>
      <c r="E1300" s="22" t="s">
        <v>203</v>
      </c>
      <c r="F1300" s="178"/>
      <c r="G1300" s="178"/>
      <c r="H1300" s="226">
        <f>H1301</f>
        <v>0</v>
      </c>
      <c r="I1300" s="226">
        <f>I1301</f>
        <v>0</v>
      </c>
      <c r="J1300" s="228">
        <f t="shared" si="280"/>
        <v>0</v>
      </c>
      <c r="K1300" s="118"/>
      <c r="L1300" s="118"/>
    </row>
    <row r="1301" spans="1:12" ht="52.5" hidden="1" customHeight="1">
      <c r="A1301" s="92" t="s">
        <v>253</v>
      </c>
      <c r="B1301" s="123" t="s">
        <v>91</v>
      </c>
      <c r="C1301" s="39" t="s">
        <v>13</v>
      </c>
      <c r="D1301" s="39" t="s">
        <v>51</v>
      </c>
      <c r="E1301" s="60" t="s">
        <v>247</v>
      </c>
      <c r="F1301" s="39"/>
      <c r="G1301" s="39"/>
      <c r="H1301" s="202">
        <f>H1302+H1305+H1310</f>
        <v>0</v>
      </c>
      <c r="I1301" s="202">
        <f>I1302+I1305+I1310</f>
        <v>0</v>
      </c>
      <c r="J1301" s="228">
        <f t="shared" si="280"/>
        <v>0</v>
      </c>
      <c r="K1301" s="118"/>
      <c r="L1301" s="118"/>
    </row>
    <row r="1302" spans="1:12" ht="67.5" hidden="1" customHeight="1">
      <c r="A1302" s="224" t="s">
        <v>18</v>
      </c>
      <c r="B1302" s="110" t="s">
        <v>91</v>
      </c>
      <c r="C1302" s="295" t="s">
        <v>13</v>
      </c>
      <c r="D1302" s="295" t="s">
        <v>51</v>
      </c>
      <c r="E1302" s="60" t="s">
        <v>247</v>
      </c>
      <c r="F1302" s="295" t="s">
        <v>19</v>
      </c>
      <c r="G1302" s="295"/>
      <c r="H1302" s="296">
        <f>H1303</f>
        <v>0</v>
      </c>
      <c r="I1302" s="296">
        <f>I1303</f>
        <v>0</v>
      </c>
      <c r="J1302" s="228">
        <f t="shared" si="280"/>
        <v>0</v>
      </c>
      <c r="K1302" s="118"/>
      <c r="L1302" s="118"/>
    </row>
    <row r="1303" spans="1:12" ht="27" hidden="1" customHeight="1">
      <c r="A1303" s="224" t="s">
        <v>20</v>
      </c>
      <c r="B1303" s="110" t="s">
        <v>91</v>
      </c>
      <c r="C1303" s="295" t="s">
        <v>13</v>
      </c>
      <c r="D1303" s="295" t="s">
        <v>51</v>
      </c>
      <c r="E1303" s="60" t="s">
        <v>247</v>
      </c>
      <c r="F1303" s="295" t="s">
        <v>21</v>
      </c>
      <c r="G1303" s="295"/>
      <c r="H1303" s="296">
        <f>H1304</f>
        <v>0</v>
      </c>
      <c r="I1303" s="296">
        <f>I1304</f>
        <v>0</v>
      </c>
      <c r="J1303" s="228">
        <f t="shared" si="280"/>
        <v>0</v>
      </c>
      <c r="K1303" s="118"/>
      <c r="L1303" s="118"/>
    </row>
    <row r="1304" spans="1:12" ht="12.75" hidden="1" customHeight="1">
      <c r="A1304" s="224" t="s">
        <v>9</v>
      </c>
      <c r="B1304" s="110" t="s">
        <v>91</v>
      </c>
      <c r="C1304" s="295" t="s">
        <v>13</v>
      </c>
      <c r="D1304" s="295" t="s">
        <v>51</v>
      </c>
      <c r="E1304" s="60" t="s">
        <v>247</v>
      </c>
      <c r="F1304" s="295" t="s">
        <v>21</v>
      </c>
      <c r="G1304" s="295" t="s">
        <v>10</v>
      </c>
      <c r="H1304" s="229"/>
      <c r="I1304" s="229"/>
      <c r="J1304" s="228">
        <f t="shared" si="280"/>
        <v>0</v>
      </c>
      <c r="K1304" s="118"/>
      <c r="L1304" s="118"/>
    </row>
    <row r="1305" spans="1:12" ht="30.75" hidden="1" customHeight="1">
      <c r="A1305" s="224" t="s">
        <v>35</v>
      </c>
      <c r="B1305" s="110" t="s">
        <v>91</v>
      </c>
      <c r="C1305" s="295" t="s">
        <v>13</v>
      </c>
      <c r="D1305" s="295" t="s">
        <v>51</v>
      </c>
      <c r="E1305" s="60" t="s">
        <v>247</v>
      </c>
      <c r="F1305" s="295" t="s">
        <v>27</v>
      </c>
      <c r="G1305" s="295"/>
      <c r="H1305" s="296">
        <f>H1306</f>
        <v>0</v>
      </c>
      <c r="I1305" s="296">
        <f>I1306</f>
        <v>0</v>
      </c>
      <c r="J1305" s="228">
        <f t="shared" si="280"/>
        <v>0</v>
      </c>
      <c r="K1305" s="118"/>
      <c r="L1305" s="118"/>
    </row>
    <row r="1306" spans="1:12" ht="39" hidden="1" customHeight="1">
      <c r="A1306" s="224" t="s">
        <v>28</v>
      </c>
      <c r="B1306" s="110" t="s">
        <v>91</v>
      </c>
      <c r="C1306" s="295" t="s">
        <v>13</v>
      </c>
      <c r="D1306" s="295" t="s">
        <v>51</v>
      </c>
      <c r="E1306" s="60" t="s">
        <v>247</v>
      </c>
      <c r="F1306" s="295" t="s">
        <v>29</v>
      </c>
      <c r="G1306" s="295"/>
      <c r="H1306" s="296">
        <f>H1307</f>
        <v>0</v>
      </c>
      <c r="I1306" s="296">
        <f>I1307</f>
        <v>0</v>
      </c>
      <c r="J1306" s="228">
        <f t="shared" si="280"/>
        <v>0</v>
      </c>
      <c r="K1306" s="118"/>
      <c r="L1306" s="118"/>
    </row>
    <row r="1307" spans="1:12" ht="12.75" hidden="1" customHeight="1">
      <c r="A1307" s="224" t="s">
        <v>9</v>
      </c>
      <c r="B1307" s="110" t="s">
        <v>91</v>
      </c>
      <c r="C1307" s="295" t="s">
        <v>13</v>
      </c>
      <c r="D1307" s="295" t="s">
        <v>51</v>
      </c>
      <c r="E1307" s="60" t="s">
        <v>247</v>
      </c>
      <c r="F1307" s="295" t="s">
        <v>29</v>
      </c>
      <c r="G1307" s="295" t="s">
        <v>10</v>
      </c>
      <c r="H1307" s="229"/>
      <c r="I1307" s="229"/>
      <c r="J1307" s="228">
        <f t="shared" si="280"/>
        <v>0</v>
      </c>
      <c r="K1307" s="118"/>
      <c r="L1307" s="118"/>
    </row>
    <row r="1308" spans="1:12" ht="12.75" hidden="1" customHeight="1">
      <c r="A1308" s="224" t="s">
        <v>30</v>
      </c>
      <c r="B1308" s="110" t="s">
        <v>91</v>
      </c>
      <c r="C1308" s="295" t="s">
        <v>13</v>
      </c>
      <c r="D1308" s="295" t="s">
        <v>51</v>
      </c>
      <c r="E1308" s="60" t="s">
        <v>247</v>
      </c>
      <c r="F1308" s="295" t="s">
        <v>31</v>
      </c>
      <c r="G1308" s="295"/>
      <c r="H1308" s="296">
        <f>H1309</f>
        <v>0</v>
      </c>
      <c r="I1308" s="296">
        <f>I1309</f>
        <v>0</v>
      </c>
      <c r="J1308" s="228">
        <f t="shared" si="280"/>
        <v>0</v>
      </c>
      <c r="K1308" s="118"/>
      <c r="L1308" s="118"/>
    </row>
    <row r="1309" spans="1:12" ht="14.25" hidden="1" customHeight="1">
      <c r="A1309" s="224" t="s">
        <v>32</v>
      </c>
      <c r="B1309" s="110" t="s">
        <v>91</v>
      </c>
      <c r="C1309" s="295" t="s">
        <v>13</v>
      </c>
      <c r="D1309" s="295" t="s">
        <v>51</v>
      </c>
      <c r="E1309" s="60" t="s">
        <v>247</v>
      </c>
      <c r="F1309" s="295" t="s">
        <v>33</v>
      </c>
      <c r="G1309" s="295"/>
      <c r="H1309" s="296">
        <f>H1310</f>
        <v>0</v>
      </c>
      <c r="I1309" s="296">
        <f>I1310</f>
        <v>0</v>
      </c>
      <c r="J1309" s="228">
        <f t="shared" si="280"/>
        <v>0</v>
      </c>
      <c r="K1309" s="118"/>
      <c r="L1309" s="118"/>
    </row>
    <row r="1310" spans="1:12" ht="12.75" hidden="1" customHeight="1">
      <c r="A1310" s="224" t="s">
        <v>94</v>
      </c>
      <c r="B1310" s="110" t="s">
        <v>91</v>
      </c>
      <c r="C1310" s="295" t="s">
        <v>13</v>
      </c>
      <c r="D1310" s="295" t="s">
        <v>51</v>
      </c>
      <c r="E1310" s="60" t="s">
        <v>247</v>
      </c>
      <c r="F1310" s="295" t="s">
        <v>33</v>
      </c>
      <c r="G1310" s="295" t="s">
        <v>10</v>
      </c>
      <c r="H1310" s="229"/>
      <c r="I1310" s="229"/>
      <c r="J1310" s="228">
        <f t="shared" si="280"/>
        <v>0</v>
      </c>
      <c r="K1310" s="118"/>
      <c r="L1310" s="118"/>
    </row>
    <row r="1311" spans="1:12" ht="25.5" hidden="1">
      <c r="A1311" s="36" t="s">
        <v>16</v>
      </c>
      <c r="B1311" s="111" t="s">
        <v>91</v>
      </c>
      <c r="C1311" s="178" t="s">
        <v>13</v>
      </c>
      <c r="D1311" s="178" t="s">
        <v>51</v>
      </c>
      <c r="E1311" s="22" t="s">
        <v>651</v>
      </c>
      <c r="F1311" s="178"/>
      <c r="G1311" s="178"/>
      <c r="H1311" s="296">
        <f>H1316+H1312</f>
        <v>1256.53</v>
      </c>
      <c r="I1311" s="296">
        <f>I1316+I1312</f>
        <v>20</v>
      </c>
      <c r="J1311" s="228">
        <f t="shared" si="280"/>
        <v>1276.53</v>
      </c>
      <c r="K1311" s="296">
        <f>K1316+K1312</f>
        <v>1252.53</v>
      </c>
      <c r="L1311" s="296">
        <f>L1316+L1312</f>
        <v>1252.53</v>
      </c>
    </row>
    <row r="1312" spans="1:12" ht="38.25" hidden="1">
      <c r="A1312" s="224" t="s">
        <v>871</v>
      </c>
      <c r="B1312" s="111" t="s">
        <v>91</v>
      </c>
      <c r="C1312" s="178" t="s">
        <v>13</v>
      </c>
      <c r="D1312" s="178" t="s">
        <v>51</v>
      </c>
      <c r="E1312" s="295" t="s">
        <v>868</v>
      </c>
      <c r="F1312" s="295"/>
      <c r="G1312" s="295"/>
      <c r="H1312" s="296">
        <f t="shared" ref="H1312:I1314" si="281">H1313</f>
        <v>0</v>
      </c>
      <c r="I1312" s="296">
        <f t="shared" si="281"/>
        <v>0</v>
      </c>
      <c r="J1312" s="228">
        <f t="shared" si="280"/>
        <v>0</v>
      </c>
      <c r="K1312" s="296">
        <f t="shared" ref="K1312:L1314" si="282">K1313</f>
        <v>0</v>
      </c>
      <c r="L1312" s="296">
        <f t="shared" si="282"/>
        <v>0</v>
      </c>
    </row>
    <row r="1313" spans="1:12" ht="89.25" hidden="1">
      <c r="A1313" s="224" t="s">
        <v>18</v>
      </c>
      <c r="B1313" s="111" t="s">
        <v>91</v>
      </c>
      <c r="C1313" s="178" t="s">
        <v>13</v>
      </c>
      <c r="D1313" s="178" t="s">
        <v>51</v>
      </c>
      <c r="E1313" s="295" t="s">
        <v>868</v>
      </c>
      <c r="F1313" s="295" t="s">
        <v>19</v>
      </c>
      <c r="G1313" s="295"/>
      <c r="H1313" s="296">
        <f t="shared" si="281"/>
        <v>0</v>
      </c>
      <c r="I1313" s="296">
        <f t="shared" si="281"/>
        <v>0</v>
      </c>
      <c r="J1313" s="228">
        <f t="shared" si="280"/>
        <v>0</v>
      </c>
      <c r="K1313" s="296">
        <f t="shared" si="282"/>
        <v>0</v>
      </c>
      <c r="L1313" s="296">
        <f t="shared" si="282"/>
        <v>0</v>
      </c>
    </row>
    <row r="1314" spans="1:12" ht="38.25" hidden="1">
      <c r="A1314" s="224" t="s">
        <v>20</v>
      </c>
      <c r="B1314" s="111" t="s">
        <v>91</v>
      </c>
      <c r="C1314" s="178" t="s">
        <v>13</v>
      </c>
      <c r="D1314" s="178" t="s">
        <v>51</v>
      </c>
      <c r="E1314" s="295" t="s">
        <v>868</v>
      </c>
      <c r="F1314" s="295" t="s">
        <v>21</v>
      </c>
      <c r="G1314" s="295"/>
      <c r="H1314" s="296">
        <f t="shared" si="281"/>
        <v>0</v>
      </c>
      <c r="I1314" s="296">
        <f t="shared" si="281"/>
        <v>0</v>
      </c>
      <c r="J1314" s="228">
        <f t="shared" si="280"/>
        <v>0</v>
      </c>
      <c r="K1314" s="296">
        <f t="shared" si="282"/>
        <v>0</v>
      </c>
      <c r="L1314" s="296">
        <f t="shared" si="282"/>
        <v>0</v>
      </c>
    </row>
    <row r="1315" spans="1:12" hidden="1">
      <c r="A1315" s="224" t="s">
        <v>869</v>
      </c>
      <c r="B1315" s="111" t="s">
        <v>91</v>
      </c>
      <c r="C1315" s="178" t="s">
        <v>13</v>
      </c>
      <c r="D1315" s="178" t="s">
        <v>51</v>
      </c>
      <c r="E1315" s="295" t="s">
        <v>868</v>
      </c>
      <c r="F1315" s="295" t="s">
        <v>21</v>
      </c>
      <c r="G1315" s="295" t="s">
        <v>197</v>
      </c>
      <c r="H1315" s="296"/>
      <c r="I1315" s="296"/>
      <c r="J1315" s="228">
        <f t="shared" si="280"/>
        <v>0</v>
      </c>
      <c r="K1315" s="296"/>
      <c r="L1315" s="118"/>
    </row>
    <row r="1316" spans="1:12" ht="76.5">
      <c r="A1316" s="92" t="s">
        <v>253</v>
      </c>
      <c r="B1316" s="123" t="s">
        <v>91</v>
      </c>
      <c r="C1316" s="39" t="s">
        <v>13</v>
      </c>
      <c r="D1316" s="39" t="s">
        <v>51</v>
      </c>
      <c r="E1316" s="60" t="s">
        <v>755</v>
      </c>
      <c r="F1316" s="39"/>
      <c r="G1316" s="39"/>
      <c r="H1316" s="296">
        <f>H1317+H1320+H1323</f>
        <v>1256.53</v>
      </c>
      <c r="I1316" s="296">
        <f>I1317+I1320+I1323</f>
        <v>20</v>
      </c>
      <c r="J1316" s="228">
        <f t="shared" si="280"/>
        <v>1276.53</v>
      </c>
      <c r="K1316" s="296">
        <f>K1317+K1320+K1323</f>
        <v>1252.53</v>
      </c>
      <c r="L1316" s="296">
        <f>L1317+L1320+L1323</f>
        <v>1252.53</v>
      </c>
    </row>
    <row r="1317" spans="1:12" ht="66.75" customHeight="1">
      <c r="A1317" s="224" t="s">
        <v>18</v>
      </c>
      <c r="B1317" s="110" t="s">
        <v>91</v>
      </c>
      <c r="C1317" s="295" t="s">
        <v>13</v>
      </c>
      <c r="D1317" s="295" t="s">
        <v>51</v>
      </c>
      <c r="E1317" s="60" t="s">
        <v>755</v>
      </c>
      <c r="F1317" s="295" t="s">
        <v>19</v>
      </c>
      <c r="G1317" s="295"/>
      <c r="H1317" s="296">
        <f t="shared" ref="H1317:L1318" si="283">H1318</f>
        <v>786.23</v>
      </c>
      <c r="I1317" s="296">
        <f t="shared" si="283"/>
        <v>0</v>
      </c>
      <c r="J1317" s="228">
        <f t="shared" si="280"/>
        <v>786.23</v>
      </c>
      <c r="K1317" s="296">
        <f t="shared" si="283"/>
        <v>886.23</v>
      </c>
      <c r="L1317" s="296">
        <f t="shared" si="283"/>
        <v>886.23</v>
      </c>
    </row>
    <row r="1318" spans="1:12" ht="40.5" customHeight="1">
      <c r="A1318" s="224" t="s">
        <v>20</v>
      </c>
      <c r="B1318" s="110" t="s">
        <v>91</v>
      </c>
      <c r="C1318" s="295" t="s">
        <v>13</v>
      </c>
      <c r="D1318" s="295" t="s">
        <v>51</v>
      </c>
      <c r="E1318" s="60" t="s">
        <v>755</v>
      </c>
      <c r="F1318" s="295" t="s">
        <v>21</v>
      </c>
      <c r="G1318" s="295"/>
      <c r="H1318" s="296">
        <f t="shared" si="283"/>
        <v>786.23</v>
      </c>
      <c r="I1318" s="296">
        <f t="shared" si="283"/>
        <v>0</v>
      </c>
      <c r="J1318" s="228">
        <f t="shared" si="280"/>
        <v>786.23</v>
      </c>
      <c r="K1318" s="296">
        <f t="shared" si="283"/>
        <v>886.23</v>
      </c>
      <c r="L1318" s="296">
        <f t="shared" si="283"/>
        <v>886.23</v>
      </c>
    </row>
    <row r="1319" spans="1:12" ht="15.75" customHeight="1">
      <c r="A1319" s="224" t="s">
        <v>9</v>
      </c>
      <c r="B1319" s="110" t="s">
        <v>91</v>
      </c>
      <c r="C1319" s="295" t="s">
        <v>13</v>
      </c>
      <c r="D1319" s="295" t="s">
        <v>51</v>
      </c>
      <c r="E1319" s="60" t="s">
        <v>755</v>
      </c>
      <c r="F1319" s="295" t="s">
        <v>21</v>
      </c>
      <c r="G1319" s="295" t="s">
        <v>10</v>
      </c>
      <c r="H1319" s="229">
        <v>786.23</v>
      </c>
      <c r="I1319" s="229"/>
      <c r="J1319" s="228">
        <f t="shared" si="280"/>
        <v>786.23</v>
      </c>
      <c r="K1319" s="229">
        <v>886.23</v>
      </c>
      <c r="L1319" s="229">
        <v>886.23</v>
      </c>
    </row>
    <row r="1320" spans="1:12" ht="30.75" customHeight="1">
      <c r="A1320" s="224" t="s">
        <v>35</v>
      </c>
      <c r="B1320" s="110" t="s">
        <v>91</v>
      </c>
      <c r="C1320" s="295" t="s">
        <v>13</v>
      </c>
      <c r="D1320" s="295" t="s">
        <v>51</v>
      </c>
      <c r="E1320" s="60" t="s">
        <v>755</v>
      </c>
      <c r="F1320" s="295" t="s">
        <v>27</v>
      </c>
      <c r="G1320" s="295"/>
      <c r="H1320" s="296">
        <f t="shared" ref="H1320:L1321" si="284">H1321</f>
        <v>460.3</v>
      </c>
      <c r="I1320" s="296">
        <f t="shared" si="284"/>
        <v>20</v>
      </c>
      <c r="J1320" s="228">
        <f t="shared" si="280"/>
        <v>480.3</v>
      </c>
      <c r="K1320" s="296">
        <f t="shared" si="284"/>
        <v>356.3</v>
      </c>
      <c r="L1320" s="296">
        <f t="shared" si="284"/>
        <v>356.3</v>
      </c>
    </row>
    <row r="1321" spans="1:12" ht="42.75" customHeight="1">
      <c r="A1321" s="224" t="s">
        <v>28</v>
      </c>
      <c r="B1321" s="110" t="s">
        <v>91</v>
      </c>
      <c r="C1321" s="295" t="s">
        <v>13</v>
      </c>
      <c r="D1321" s="295" t="s">
        <v>51</v>
      </c>
      <c r="E1321" s="60" t="s">
        <v>755</v>
      </c>
      <c r="F1321" s="295" t="s">
        <v>29</v>
      </c>
      <c r="G1321" s="295"/>
      <c r="H1321" s="296">
        <f t="shared" si="284"/>
        <v>460.3</v>
      </c>
      <c r="I1321" s="296">
        <f t="shared" si="284"/>
        <v>20</v>
      </c>
      <c r="J1321" s="228">
        <f t="shared" si="280"/>
        <v>480.3</v>
      </c>
      <c r="K1321" s="296">
        <f t="shared" si="284"/>
        <v>356.3</v>
      </c>
      <c r="L1321" s="296">
        <f t="shared" si="284"/>
        <v>356.3</v>
      </c>
    </row>
    <row r="1322" spans="1:12" ht="14.25" customHeight="1">
      <c r="A1322" s="224" t="s">
        <v>9</v>
      </c>
      <c r="B1322" s="110" t="s">
        <v>91</v>
      </c>
      <c r="C1322" s="295" t="s">
        <v>13</v>
      </c>
      <c r="D1322" s="295" t="s">
        <v>51</v>
      </c>
      <c r="E1322" s="60" t="s">
        <v>755</v>
      </c>
      <c r="F1322" s="295" t="s">
        <v>29</v>
      </c>
      <c r="G1322" s="295" t="s">
        <v>10</v>
      </c>
      <c r="H1322" s="229">
        <v>460.3</v>
      </c>
      <c r="I1322" s="229">
        <v>20</v>
      </c>
      <c r="J1322" s="228">
        <f t="shared" si="280"/>
        <v>480.3</v>
      </c>
      <c r="K1322" s="120">
        <v>356.3</v>
      </c>
      <c r="L1322" s="120">
        <v>356.3</v>
      </c>
    </row>
    <row r="1323" spans="1:12">
      <c r="A1323" s="224" t="s">
        <v>30</v>
      </c>
      <c r="B1323" s="110" t="s">
        <v>91</v>
      </c>
      <c r="C1323" s="295" t="s">
        <v>13</v>
      </c>
      <c r="D1323" s="295" t="s">
        <v>51</v>
      </c>
      <c r="E1323" s="60" t="s">
        <v>755</v>
      </c>
      <c r="F1323" s="295" t="s">
        <v>31</v>
      </c>
      <c r="G1323" s="295"/>
      <c r="H1323" s="296">
        <f t="shared" ref="H1323:L1324" si="285">H1324</f>
        <v>10</v>
      </c>
      <c r="I1323" s="296">
        <f t="shared" si="285"/>
        <v>0</v>
      </c>
      <c r="J1323" s="228">
        <f t="shared" si="280"/>
        <v>10</v>
      </c>
      <c r="K1323" s="296">
        <f t="shared" si="285"/>
        <v>10</v>
      </c>
      <c r="L1323" s="296">
        <f t="shared" si="285"/>
        <v>10</v>
      </c>
    </row>
    <row r="1324" spans="1:12" ht="17.25" customHeight="1">
      <c r="A1324" s="224" t="s">
        <v>32</v>
      </c>
      <c r="B1324" s="110" t="s">
        <v>91</v>
      </c>
      <c r="C1324" s="295" t="s">
        <v>13</v>
      </c>
      <c r="D1324" s="295" t="s">
        <v>51</v>
      </c>
      <c r="E1324" s="60" t="s">
        <v>755</v>
      </c>
      <c r="F1324" s="295" t="s">
        <v>33</v>
      </c>
      <c r="G1324" s="295"/>
      <c r="H1324" s="296">
        <f t="shared" si="285"/>
        <v>10</v>
      </c>
      <c r="I1324" s="296">
        <f t="shared" si="285"/>
        <v>0</v>
      </c>
      <c r="J1324" s="228">
        <f t="shared" si="280"/>
        <v>10</v>
      </c>
      <c r="K1324" s="296">
        <f t="shared" si="285"/>
        <v>10</v>
      </c>
      <c r="L1324" s="296">
        <f t="shared" si="285"/>
        <v>10</v>
      </c>
    </row>
    <row r="1325" spans="1:12">
      <c r="A1325" s="224" t="s">
        <v>94</v>
      </c>
      <c r="B1325" s="110" t="s">
        <v>91</v>
      </c>
      <c r="C1325" s="295" t="s">
        <v>13</v>
      </c>
      <c r="D1325" s="295" t="s">
        <v>51</v>
      </c>
      <c r="E1325" s="60" t="s">
        <v>755</v>
      </c>
      <c r="F1325" s="295" t="s">
        <v>33</v>
      </c>
      <c r="G1325" s="295" t="s">
        <v>10</v>
      </c>
      <c r="H1325" s="229">
        <v>10</v>
      </c>
      <c r="I1325" s="229"/>
      <c r="J1325" s="228">
        <f t="shared" si="280"/>
        <v>10</v>
      </c>
      <c r="K1325" s="120">
        <v>10</v>
      </c>
      <c r="L1325" s="120">
        <v>10</v>
      </c>
    </row>
    <row r="1326" spans="1:12" ht="12.75" customHeight="1">
      <c r="A1326" s="224" t="s">
        <v>822</v>
      </c>
      <c r="B1326" s="110" t="s">
        <v>91</v>
      </c>
      <c r="C1326" s="295" t="s">
        <v>13</v>
      </c>
      <c r="D1326" s="295" t="s">
        <v>51</v>
      </c>
      <c r="E1326" s="60" t="s">
        <v>755</v>
      </c>
      <c r="F1326" s="295" t="s">
        <v>33</v>
      </c>
      <c r="G1326" s="295"/>
      <c r="H1326" s="229"/>
      <c r="I1326" s="229"/>
      <c r="J1326" s="228">
        <f t="shared" si="280"/>
        <v>0</v>
      </c>
      <c r="K1326" s="118"/>
      <c r="L1326" s="118"/>
    </row>
    <row r="1327" spans="1:12" ht="12.75" customHeight="1">
      <c r="A1327" s="224" t="s">
        <v>94</v>
      </c>
      <c r="B1327" s="110" t="s">
        <v>91</v>
      </c>
      <c r="C1327" s="295" t="s">
        <v>13</v>
      </c>
      <c r="D1327" s="295" t="s">
        <v>51</v>
      </c>
      <c r="E1327" s="60" t="s">
        <v>755</v>
      </c>
      <c r="F1327" s="295" t="s">
        <v>33</v>
      </c>
      <c r="G1327" s="295" t="s">
        <v>10</v>
      </c>
      <c r="H1327" s="229"/>
      <c r="I1327" s="229"/>
      <c r="J1327" s="228">
        <f t="shared" si="280"/>
        <v>0</v>
      </c>
      <c r="K1327" s="118"/>
      <c r="L1327" s="118"/>
    </row>
    <row r="1328" spans="1:12" ht="13.5">
      <c r="A1328" s="36" t="s">
        <v>408</v>
      </c>
      <c r="B1328" s="111" t="s">
        <v>91</v>
      </c>
      <c r="C1328" s="178" t="s">
        <v>95</v>
      </c>
      <c r="D1328" s="295"/>
      <c r="E1328" s="61"/>
      <c r="F1328" s="178"/>
      <c r="G1328" s="178"/>
      <c r="H1328" s="226">
        <f>H1329</f>
        <v>6000</v>
      </c>
      <c r="I1328" s="226">
        <f>I1329</f>
        <v>0</v>
      </c>
      <c r="J1328" s="228">
        <f t="shared" si="280"/>
        <v>6000</v>
      </c>
      <c r="K1328" s="226">
        <f>K1329</f>
        <v>6000</v>
      </c>
      <c r="L1328" s="226">
        <f>L1329</f>
        <v>5000</v>
      </c>
    </row>
    <row r="1329" spans="1:12" ht="12.75" customHeight="1">
      <c r="A1329" s="21" t="s">
        <v>528</v>
      </c>
      <c r="B1329" s="111" t="s">
        <v>91</v>
      </c>
      <c r="C1329" s="178" t="s">
        <v>95</v>
      </c>
      <c r="D1329" s="178" t="s">
        <v>529</v>
      </c>
      <c r="E1329" s="61"/>
      <c r="F1329" s="178"/>
      <c r="G1329" s="178"/>
      <c r="H1329" s="226">
        <f>H1330+H1351</f>
        <v>6000</v>
      </c>
      <c r="I1329" s="226">
        <f>I1330+I1351</f>
        <v>0</v>
      </c>
      <c r="J1329" s="228">
        <f t="shared" si="280"/>
        <v>6000</v>
      </c>
      <c r="K1329" s="226">
        <f>K1330+K1351</f>
        <v>6000</v>
      </c>
      <c r="L1329" s="226">
        <f>L1330+L1351</f>
        <v>5000</v>
      </c>
    </row>
    <row r="1330" spans="1:12" ht="76.5" customHeight="1">
      <c r="A1330" s="21" t="s">
        <v>1043</v>
      </c>
      <c r="B1330" s="76" t="s">
        <v>91</v>
      </c>
      <c r="C1330" s="178" t="s">
        <v>95</v>
      </c>
      <c r="D1330" s="178" t="s">
        <v>529</v>
      </c>
      <c r="E1330" s="22" t="s">
        <v>699</v>
      </c>
      <c r="F1330" s="178"/>
      <c r="G1330" s="178"/>
      <c r="H1330" s="226">
        <f t="shared" ref="H1330:L1331" si="286">H1331</f>
        <v>6000</v>
      </c>
      <c r="I1330" s="226">
        <f t="shared" si="286"/>
        <v>0</v>
      </c>
      <c r="J1330" s="228">
        <f t="shared" si="280"/>
        <v>6000</v>
      </c>
      <c r="K1330" s="226">
        <f t="shared" si="286"/>
        <v>6000</v>
      </c>
      <c r="L1330" s="226">
        <f t="shared" si="286"/>
        <v>5000</v>
      </c>
    </row>
    <row r="1331" spans="1:12" ht="51.75" customHeight="1">
      <c r="A1331" s="106" t="s">
        <v>756</v>
      </c>
      <c r="B1331" s="107" t="s">
        <v>91</v>
      </c>
      <c r="C1331" s="39" t="s">
        <v>95</v>
      </c>
      <c r="D1331" s="39" t="s">
        <v>529</v>
      </c>
      <c r="E1331" s="60" t="s">
        <v>764</v>
      </c>
      <c r="F1331" s="39"/>
      <c r="G1331" s="39"/>
      <c r="H1331" s="296">
        <f t="shared" si="286"/>
        <v>6000</v>
      </c>
      <c r="I1331" s="296">
        <f t="shared" si="286"/>
        <v>0</v>
      </c>
      <c r="J1331" s="228">
        <f t="shared" si="280"/>
        <v>6000</v>
      </c>
      <c r="K1331" s="296">
        <f t="shared" si="286"/>
        <v>6000</v>
      </c>
      <c r="L1331" s="296">
        <f t="shared" si="286"/>
        <v>5000</v>
      </c>
    </row>
    <row r="1332" spans="1:12" ht="39" customHeight="1">
      <c r="A1332" s="106" t="s">
        <v>757</v>
      </c>
      <c r="B1332" s="107" t="s">
        <v>91</v>
      </c>
      <c r="C1332" s="39" t="s">
        <v>95</v>
      </c>
      <c r="D1332" s="39" t="s">
        <v>529</v>
      </c>
      <c r="E1332" s="60" t="s">
        <v>765</v>
      </c>
      <c r="F1332" s="39"/>
      <c r="G1332" s="39"/>
      <c r="H1332" s="296">
        <f>H1333+H1347+H1343+H1337</f>
        <v>6000</v>
      </c>
      <c r="I1332" s="296">
        <f>I1333+I1347+I1343+I1337</f>
        <v>0</v>
      </c>
      <c r="J1332" s="228">
        <f t="shared" si="280"/>
        <v>6000</v>
      </c>
      <c r="K1332" s="296">
        <f>K1333+K1347+K1343+K1337</f>
        <v>6000</v>
      </c>
      <c r="L1332" s="296">
        <f>L1333+L1347+L1343+L1337</f>
        <v>5000</v>
      </c>
    </row>
    <row r="1333" spans="1:12" ht="22.5" customHeight="1">
      <c r="A1333" s="225" t="s">
        <v>324</v>
      </c>
      <c r="B1333" s="227" t="s">
        <v>91</v>
      </c>
      <c r="C1333" s="295" t="s">
        <v>95</v>
      </c>
      <c r="D1333" s="295" t="s">
        <v>529</v>
      </c>
      <c r="E1333" s="223" t="s">
        <v>766</v>
      </c>
      <c r="F1333" s="295"/>
      <c r="G1333" s="295"/>
      <c r="H1333" s="296">
        <f t="shared" ref="H1333:I1335" si="287">H1334</f>
        <v>6000</v>
      </c>
      <c r="I1333" s="296">
        <f t="shared" si="287"/>
        <v>0</v>
      </c>
      <c r="J1333" s="228">
        <f t="shared" si="280"/>
        <v>6000</v>
      </c>
      <c r="K1333" s="296">
        <f t="shared" ref="K1333:L1335" si="288">K1334</f>
        <v>6000</v>
      </c>
      <c r="L1333" s="296">
        <f t="shared" si="288"/>
        <v>5000</v>
      </c>
    </row>
    <row r="1334" spans="1:12" ht="36" customHeight="1">
      <c r="A1334" s="225" t="s">
        <v>907</v>
      </c>
      <c r="B1334" s="227" t="s">
        <v>91</v>
      </c>
      <c r="C1334" s="295" t="s">
        <v>95</v>
      </c>
      <c r="D1334" s="295" t="s">
        <v>529</v>
      </c>
      <c r="E1334" s="223" t="s">
        <v>766</v>
      </c>
      <c r="F1334" s="295" t="s">
        <v>99</v>
      </c>
      <c r="G1334" s="295"/>
      <c r="H1334" s="296">
        <f t="shared" si="287"/>
        <v>6000</v>
      </c>
      <c r="I1334" s="296">
        <f t="shared" si="287"/>
        <v>0</v>
      </c>
      <c r="J1334" s="228">
        <f t="shared" si="280"/>
        <v>6000</v>
      </c>
      <c r="K1334" s="296">
        <f t="shared" si="288"/>
        <v>6000</v>
      </c>
      <c r="L1334" s="296">
        <f t="shared" si="288"/>
        <v>5000</v>
      </c>
    </row>
    <row r="1335" spans="1:12" ht="11.25" customHeight="1">
      <c r="A1335" s="225" t="s">
        <v>100</v>
      </c>
      <c r="B1335" s="227" t="s">
        <v>91</v>
      </c>
      <c r="C1335" s="295" t="s">
        <v>95</v>
      </c>
      <c r="D1335" s="295" t="s">
        <v>529</v>
      </c>
      <c r="E1335" s="223" t="s">
        <v>766</v>
      </c>
      <c r="F1335" s="295" t="s">
        <v>101</v>
      </c>
      <c r="G1335" s="295"/>
      <c r="H1335" s="296">
        <f t="shared" si="287"/>
        <v>6000</v>
      </c>
      <c r="I1335" s="296">
        <f t="shared" si="287"/>
        <v>0</v>
      </c>
      <c r="J1335" s="228">
        <f t="shared" si="280"/>
        <v>6000</v>
      </c>
      <c r="K1335" s="296">
        <f t="shared" si="288"/>
        <v>6000</v>
      </c>
      <c r="L1335" s="296">
        <f t="shared" si="288"/>
        <v>5000</v>
      </c>
    </row>
    <row r="1336" spans="1:12">
      <c r="A1336" s="225" t="s">
        <v>9</v>
      </c>
      <c r="B1336" s="227" t="s">
        <v>91</v>
      </c>
      <c r="C1336" s="295" t="s">
        <v>95</v>
      </c>
      <c r="D1336" s="295" t="s">
        <v>529</v>
      </c>
      <c r="E1336" s="223" t="s">
        <v>766</v>
      </c>
      <c r="F1336" s="295" t="s">
        <v>101</v>
      </c>
      <c r="G1336" s="295" t="s">
        <v>10</v>
      </c>
      <c r="H1336" s="229">
        <v>6000</v>
      </c>
      <c r="I1336" s="229"/>
      <c r="J1336" s="228">
        <f t="shared" si="280"/>
        <v>6000</v>
      </c>
      <c r="K1336" s="120">
        <v>6000</v>
      </c>
      <c r="L1336" s="120">
        <v>5000</v>
      </c>
    </row>
    <row r="1337" spans="1:12" ht="63.75" hidden="1" customHeight="1">
      <c r="A1337" s="225" t="s">
        <v>941</v>
      </c>
      <c r="B1337" s="227" t="s">
        <v>91</v>
      </c>
      <c r="C1337" s="295" t="s">
        <v>95</v>
      </c>
      <c r="D1337" s="295" t="s">
        <v>529</v>
      </c>
      <c r="E1337" s="223" t="s">
        <v>867</v>
      </c>
      <c r="F1337" s="295"/>
      <c r="G1337" s="295"/>
      <c r="H1337" s="120">
        <f t="shared" ref="H1337:L1338" si="289">H1338</f>
        <v>0</v>
      </c>
      <c r="I1337" s="120">
        <f t="shared" si="289"/>
        <v>0</v>
      </c>
      <c r="J1337" s="228">
        <f t="shared" si="280"/>
        <v>0</v>
      </c>
      <c r="K1337" s="120">
        <f t="shared" si="289"/>
        <v>0</v>
      </c>
      <c r="L1337" s="120">
        <f t="shared" si="289"/>
        <v>0</v>
      </c>
    </row>
    <row r="1338" spans="1:12" ht="38.25" hidden="1" customHeight="1">
      <c r="A1338" s="225" t="s">
        <v>907</v>
      </c>
      <c r="B1338" s="227" t="s">
        <v>91</v>
      </c>
      <c r="C1338" s="295" t="s">
        <v>95</v>
      </c>
      <c r="D1338" s="295" t="s">
        <v>529</v>
      </c>
      <c r="E1338" s="223" t="s">
        <v>867</v>
      </c>
      <c r="F1338" s="295" t="s">
        <v>99</v>
      </c>
      <c r="G1338" s="295"/>
      <c r="H1338" s="120">
        <f t="shared" si="289"/>
        <v>0</v>
      </c>
      <c r="I1338" s="120">
        <f t="shared" si="289"/>
        <v>0</v>
      </c>
      <c r="J1338" s="228">
        <f t="shared" si="280"/>
        <v>0</v>
      </c>
      <c r="K1338" s="120">
        <f t="shared" si="289"/>
        <v>0</v>
      </c>
      <c r="L1338" s="120">
        <f t="shared" si="289"/>
        <v>0</v>
      </c>
    </row>
    <row r="1339" spans="1:12" ht="12.75" hidden="1" customHeight="1">
      <c r="A1339" s="225" t="s">
        <v>100</v>
      </c>
      <c r="B1339" s="227" t="s">
        <v>91</v>
      </c>
      <c r="C1339" s="295" t="s">
        <v>95</v>
      </c>
      <c r="D1339" s="295" t="s">
        <v>529</v>
      </c>
      <c r="E1339" s="223" t="s">
        <v>867</v>
      </c>
      <c r="F1339" s="295" t="s">
        <v>101</v>
      </c>
      <c r="G1339" s="295"/>
      <c r="H1339" s="120">
        <f>H1340+H1341+H1342</f>
        <v>0</v>
      </c>
      <c r="I1339" s="120">
        <f>I1340+I1341+I1342</f>
        <v>0</v>
      </c>
      <c r="J1339" s="228">
        <f t="shared" si="280"/>
        <v>0</v>
      </c>
      <c r="K1339" s="120">
        <f>K1340+K1341+K1342</f>
        <v>0</v>
      </c>
      <c r="L1339" s="120">
        <f>L1340+L1341+L1342</f>
        <v>0</v>
      </c>
    </row>
    <row r="1340" spans="1:12" ht="12.75" hidden="1" customHeight="1">
      <c r="A1340" s="225" t="s">
        <v>9</v>
      </c>
      <c r="B1340" s="227" t="s">
        <v>91</v>
      </c>
      <c r="C1340" s="295" t="s">
        <v>95</v>
      </c>
      <c r="D1340" s="295" t="s">
        <v>529</v>
      </c>
      <c r="E1340" s="223" t="s">
        <v>867</v>
      </c>
      <c r="F1340" s="295" t="s">
        <v>101</v>
      </c>
      <c r="G1340" s="295" t="s">
        <v>10</v>
      </c>
      <c r="H1340" s="229"/>
      <c r="I1340" s="229"/>
      <c r="J1340" s="228">
        <f t="shared" si="280"/>
        <v>0</v>
      </c>
      <c r="K1340" s="120"/>
      <c r="L1340" s="118"/>
    </row>
    <row r="1341" spans="1:12" ht="12.75" hidden="1" customHeight="1">
      <c r="A1341" s="225" t="s">
        <v>11</v>
      </c>
      <c r="B1341" s="227" t="s">
        <v>91</v>
      </c>
      <c r="C1341" s="295" t="s">
        <v>95</v>
      </c>
      <c r="D1341" s="295" t="s">
        <v>529</v>
      </c>
      <c r="E1341" s="223" t="s">
        <v>867</v>
      </c>
      <c r="F1341" s="295" t="s">
        <v>101</v>
      </c>
      <c r="G1341" s="295" t="s">
        <v>12</v>
      </c>
      <c r="H1341" s="229"/>
      <c r="I1341" s="229"/>
      <c r="J1341" s="228">
        <f t="shared" si="280"/>
        <v>0</v>
      </c>
      <c r="K1341" s="120"/>
      <c r="L1341" s="118"/>
    </row>
    <row r="1342" spans="1:12" ht="12.75" hidden="1" customHeight="1">
      <c r="A1342" s="225" t="s">
        <v>628</v>
      </c>
      <c r="B1342" s="227" t="s">
        <v>91</v>
      </c>
      <c r="C1342" s="295" t="s">
        <v>95</v>
      </c>
      <c r="D1342" s="295" t="s">
        <v>529</v>
      </c>
      <c r="E1342" s="223" t="s">
        <v>867</v>
      </c>
      <c r="F1342" s="295" t="s">
        <v>101</v>
      </c>
      <c r="G1342" s="295" t="s">
        <v>197</v>
      </c>
      <c r="H1342" s="229"/>
      <c r="I1342" s="229"/>
      <c r="J1342" s="228">
        <f t="shared" si="280"/>
        <v>0</v>
      </c>
      <c r="K1342" s="120"/>
      <c r="L1342" s="118"/>
    </row>
    <row r="1343" spans="1:12" ht="51" hidden="1" customHeight="1">
      <c r="A1343" s="225" t="s">
        <v>835</v>
      </c>
      <c r="B1343" s="227" t="s">
        <v>91</v>
      </c>
      <c r="C1343" s="295" t="s">
        <v>95</v>
      </c>
      <c r="D1343" s="295" t="s">
        <v>529</v>
      </c>
      <c r="E1343" s="223" t="s">
        <v>834</v>
      </c>
      <c r="F1343" s="295"/>
      <c r="G1343" s="295"/>
      <c r="H1343" s="296">
        <f t="shared" ref="H1343:K1345" si="290">H1344</f>
        <v>0</v>
      </c>
      <c r="I1343" s="296">
        <f t="shared" si="290"/>
        <v>0</v>
      </c>
      <c r="J1343" s="228">
        <f t="shared" si="280"/>
        <v>0</v>
      </c>
      <c r="K1343" s="296">
        <f t="shared" si="290"/>
        <v>0</v>
      </c>
      <c r="L1343" s="118"/>
    </row>
    <row r="1344" spans="1:12" ht="38.25" hidden="1" customHeight="1">
      <c r="A1344" s="225" t="s">
        <v>907</v>
      </c>
      <c r="B1344" s="227" t="s">
        <v>91</v>
      </c>
      <c r="C1344" s="295" t="s">
        <v>95</v>
      </c>
      <c r="D1344" s="295" t="s">
        <v>529</v>
      </c>
      <c r="E1344" s="223" t="s">
        <v>834</v>
      </c>
      <c r="F1344" s="295" t="s">
        <v>99</v>
      </c>
      <c r="G1344" s="295"/>
      <c r="H1344" s="296">
        <f t="shared" si="290"/>
        <v>0</v>
      </c>
      <c r="I1344" s="296">
        <f t="shared" si="290"/>
        <v>0</v>
      </c>
      <c r="J1344" s="228">
        <f t="shared" si="280"/>
        <v>0</v>
      </c>
      <c r="K1344" s="296">
        <f t="shared" si="290"/>
        <v>0</v>
      </c>
      <c r="L1344" s="118"/>
    </row>
    <row r="1345" spans="1:12" ht="13.5" hidden="1" customHeight="1">
      <c r="A1345" s="225" t="s">
        <v>100</v>
      </c>
      <c r="B1345" s="227" t="s">
        <v>91</v>
      </c>
      <c r="C1345" s="295" t="s">
        <v>95</v>
      </c>
      <c r="D1345" s="295" t="s">
        <v>529</v>
      </c>
      <c r="E1345" s="223" t="s">
        <v>834</v>
      </c>
      <c r="F1345" s="295" t="s">
        <v>101</v>
      </c>
      <c r="G1345" s="295"/>
      <c r="H1345" s="296">
        <f t="shared" si="290"/>
        <v>0</v>
      </c>
      <c r="I1345" s="296">
        <f t="shared" si="290"/>
        <v>0</v>
      </c>
      <c r="J1345" s="228">
        <f t="shared" si="280"/>
        <v>0</v>
      </c>
      <c r="K1345" s="296">
        <f t="shared" si="290"/>
        <v>0</v>
      </c>
      <c r="L1345" s="118"/>
    </row>
    <row r="1346" spans="1:12" ht="12.75" hidden="1" customHeight="1">
      <c r="A1346" s="225" t="s">
        <v>9</v>
      </c>
      <c r="B1346" s="227" t="s">
        <v>91</v>
      </c>
      <c r="C1346" s="295" t="s">
        <v>95</v>
      </c>
      <c r="D1346" s="295" t="s">
        <v>529</v>
      </c>
      <c r="E1346" s="223" t="s">
        <v>834</v>
      </c>
      <c r="F1346" s="295" t="s">
        <v>101</v>
      </c>
      <c r="G1346" s="295" t="s">
        <v>10</v>
      </c>
      <c r="H1346" s="229"/>
      <c r="I1346" s="229"/>
      <c r="J1346" s="228">
        <f t="shared" si="280"/>
        <v>0</v>
      </c>
      <c r="K1346" s="118"/>
      <c r="L1346" s="118"/>
    </row>
    <row r="1347" spans="1:12" ht="39.75" hidden="1" customHeight="1">
      <c r="A1347" s="249" t="s">
        <v>975</v>
      </c>
      <c r="B1347" s="227" t="s">
        <v>91</v>
      </c>
      <c r="C1347" s="295" t="s">
        <v>95</v>
      </c>
      <c r="D1347" s="295" t="s">
        <v>529</v>
      </c>
      <c r="E1347" s="223" t="s">
        <v>790</v>
      </c>
      <c r="F1347" s="295"/>
      <c r="G1347" s="295"/>
      <c r="H1347" s="296">
        <f t="shared" ref="H1347:I1349" si="291">H1348</f>
        <v>0</v>
      </c>
      <c r="I1347" s="296">
        <f t="shared" si="291"/>
        <v>0</v>
      </c>
      <c r="J1347" s="228">
        <f t="shared" si="280"/>
        <v>0</v>
      </c>
      <c r="K1347" s="296">
        <f t="shared" ref="K1347:L1349" si="292">K1348</f>
        <v>0</v>
      </c>
      <c r="L1347" s="296">
        <f t="shared" si="292"/>
        <v>0</v>
      </c>
    </row>
    <row r="1348" spans="1:12" ht="49.5" hidden="1" customHeight="1">
      <c r="A1348" s="225" t="s">
        <v>111</v>
      </c>
      <c r="B1348" s="227" t="s">
        <v>404</v>
      </c>
      <c r="C1348" s="295" t="s">
        <v>95</v>
      </c>
      <c r="D1348" s="295" t="s">
        <v>529</v>
      </c>
      <c r="E1348" s="223" t="s">
        <v>790</v>
      </c>
      <c r="F1348" s="295" t="s">
        <v>99</v>
      </c>
      <c r="G1348" s="295"/>
      <c r="H1348" s="296">
        <f t="shared" si="291"/>
        <v>0</v>
      </c>
      <c r="I1348" s="296">
        <f t="shared" si="291"/>
        <v>0</v>
      </c>
      <c r="J1348" s="228">
        <f t="shared" si="280"/>
        <v>0</v>
      </c>
      <c r="K1348" s="296">
        <f t="shared" si="292"/>
        <v>0</v>
      </c>
      <c r="L1348" s="296">
        <f t="shared" si="292"/>
        <v>0</v>
      </c>
    </row>
    <row r="1349" spans="1:12" ht="15.75" hidden="1" customHeight="1">
      <c r="A1349" s="225" t="s">
        <v>100</v>
      </c>
      <c r="B1349" s="227" t="s">
        <v>91</v>
      </c>
      <c r="C1349" s="295" t="s">
        <v>95</v>
      </c>
      <c r="D1349" s="295" t="s">
        <v>529</v>
      </c>
      <c r="E1349" s="223" t="s">
        <v>790</v>
      </c>
      <c r="F1349" s="295" t="s">
        <v>101</v>
      </c>
      <c r="G1349" s="295"/>
      <c r="H1349" s="296">
        <f t="shared" si="291"/>
        <v>0</v>
      </c>
      <c r="I1349" s="296">
        <f t="shared" si="291"/>
        <v>0</v>
      </c>
      <c r="J1349" s="228">
        <f t="shared" si="280"/>
        <v>0</v>
      </c>
      <c r="K1349" s="296">
        <f t="shared" si="292"/>
        <v>0</v>
      </c>
      <c r="L1349" s="296">
        <f t="shared" si="292"/>
        <v>0</v>
      </c>
    </row>
    <row r="1350" spans="1:12" ht="12.75" hidden="1" customHeight="1">
      <c r="A1350" s="225" t="s">
        <v>11</v>
      </c>
      <c r="B1350" s="227" t="s">
        <v>91</v>
      </c>
      <c r="C1350" s="295" t="s">
        <v>95</v>
      </c>
      <c r="D1350" s="295" t="s">
        <v>529</v>
      </c>
      <c r="E1350" s="223" t="s">
        <v>790</v>
      </c>
      <c r="F1350" s="295" t="s">
        <v>101</v>
      </c>
      <c r="G1350" s="295" t="s">
        <v>12</v>
      </c>
      <c r="H1350" s="229"/>
      <c r="I1350" s="229"/>
      <c r="J1350" s="228">
        <f t="shared" si="280"/>
        <v>0</v>
      </c>
      <c r="K1350" s="118"/>
      <c r="L1350" s="118"/>
    </row>
    <row r="1351" spans="1:12" ht="27" hidden="1" customHeight="1">
      <c r="A1351" s="225" t="s">
        <v>16</v>
      </c>
      <c r="B1351" s="227" t="s">
        <v>91</v>
      </c>
      <c r="C1351" s="295" t="s">
        <v>95</v>
      </c>
      <c r="D1351" s="295" t="s">
        <v>529</v>
      </c>
      <c r="E1351" s="223" t="s">
        <v>651</v>
      </c>
      <c r="F1351" s="295"/>
      <c r="G1351" s="295"/>
      <c r="H1351" s="229">
        <f t="shared" ref="H1351:I1354" si="293">H1352</f>
        <v>0</v>
      </c>
      <c r="I1351" s="229">
        <f t="shared" si="293"/>
        <v>0</v>
      </c>
      <c r="J1351" s="228">
        <f t="shared" si="280"/>
        <v>0</v>
      </c>
      <c r="K1351" s="229">
        <f t="shared" ref="K1351:L1354" si="294">K1352</f>
        <v>0</v>
      </c>
      <c r="L1351" s="229">
        <f t="shared" si="294"/>
        <v>0</v>
      </c>
    </row>
    <row r="1352" spans="1:12" ht="25.5" hidden="1">
      <c r="A1352" s="225" t="s">
        <v>324</v>
      </c>
      <c r="B1352" s="227" t="s">
        <v>91</v>
      </c>
      <c r="C1352" s="295" t="s">
        <v>95</v>
      </c>
      <c r="D1352" s="295" t="s">
        <v>529</v>
      </c>
      <c r="E1352" s="223" t="s">
        <v>747</v>
      </c>
      <c r="F1352" s="295"/>
      <c r="G1352" s="295"/>
      <c r="H1352" s="229">
        <f t="shared" si="293"/>
        <v>0</v>
      </c>
      <c r="I1352" s="229">
        <f t="shared" si="293"/>
        <v>0</v>
      </c>
      <c r="J1352" s="228">
        <f t="shared" ref="J1352:J1415" si="295">H1352+I1352</f>
        <v>0</v>
      </c>
      <c r="K1352" s="229">
        <f t="shared" si="294"/>
        <v>0</v>
      </c>
      <c r="L1352" s="229">
        <f t="shared" si="294"/>
        <v>0</v>
      </c>
    </row>
    <row r="1353" spans="1:12" ht="38.25" hidden="1">
      <c r="A1353" s="225" t="s">
        <v>907</v>
      </c>
      <c r="B1353" s="227" t="s">
        <v>91</v>
      </c>
      <c r="C1353" s="295" t="s">
        <v>95</v>
      </c>
      <c r="D1353" s="295" t="s">
        <v>529</v>
      </c>
      <c r="E1353" s="223" t="s">
        <v>747</v>
      </c>
      <c r="F1353" s="295" t="s">
        <v>99</v>
      </c>
      <c r="G1353" s="295"/>
      <c r="H1353" s="229">
        <f t="shared" si="293"/>
        <v>0</v>
      </c>
      <c r="I1353" s="229">
        <f t="shared" si="293"/>
        <v>0</v>
      </c>
      <c r="J1353" s="228">
        <f t="shared" si="295"/>
        <v>0</v>
      </c>
      <c r="K1353" s="229">
        <f t="shared" si="294"/>
        <v>0</v>
      </c>
      <c r="L1353" s="229">
        <f t="shared" si="294"/>
        <v>0</v>
      </c>
    </row>
    <row r="1354" spans="1:12" ht="12.75" hidden="1" customHeight="1">
      <c r="A1354" s="225" t="s">
        <v>100</v>
      </c>
      <c r="B1354" s="227" t="s">
        <v>91</v>
      </c>
      <c r="C1354" s="295" t="s">
        <v>95</v>
      </c>
      <c r="D1354" s="295" t="s">
        <v>529</v>
      </c>
      <c r="E1354" s="223" t="s">
        <v>747</v>
      </c>
      <c r="F1354" s="295" t="s">
        <v>101</v>
      </c>
      <c r="G1354" s="295"/>
      <c r="H1354" s="229">
        <f t="shared" si="293"/>
        <v>0</v>
      </c>
      <c r="I1354" s="229">
        <f t="shared" si="293"/>
        <v>0</v>
      </c>
      <c r="J1354" s="228">
        <f t="shared" si="295"/>
        <v>0</v>
      </c>
      <c r="K1354" s="229">
        <f t="shared" si="294"/>
        <v>0</v>
      </c>
      <c r="L1354" s="229">
        <f t="shared" si="294"/>
        <v>0</v>
      </c>
    </row>
    <row r="1355" spans="1:12" ht="12.75" hidden="1" customHeight="1">
      <c r="A1355" s="225" t="s">
        <v>9</v>
      </c>
      <c r="B1355" s="227" t="s">
        <v>91</v>
      </c>
      <c r="C1355" s="295" t="s">
        <v>95</v>
      </c>
      <c r="D1355" s="295" t="s">
        <v>529</v>
      </c>
      <c r="E1355" s="223" t="s">
        <v>747</v>
      </c>
      <c r="F1355" s="295" t="s">
        <v>101</v>
      </c>
      <c r="G1355" s="295" t="s">
        <v>10</v>
      </c>
      <c r="H1355" s="229"/>
      <c r="I1355" s="229"/>
      <c r="J1355" s="228">
        <f t="shared" si="295"/>
        <v>0</v>
      </c>
      <c r="K1355" s="120"/>
      <c r="L1355" s="120"/>
    </row>
    <row r="1356" spans="1:12">
      <c r="A1356" s="36" t="s">
        <v>635</v>
      </c>
      <c r="B1356" s="111" t="s">
        <v>91</v>
      </c>
      <c r="C1356" s="178" t="s">
        <v>132</v>
      </c>
      <c r="D1356" s="178"/>
      <c r="E1356" s="39"/>
      <c r="F1356" s="178"/>
      <c r="G1356" s="178"/>
      <c r="H1356" s="226">
        <f>H1357+H1503</f>
        <v>8342.2999999999993</v>
      </c>
      <c r="I1356" s="226">
        <f>I1357+I1503</f>
        <v>600</v>
      </c>
      <c r="J1356" s="228">
        <f t="shared" si="295"/>
        <v>8942.2999999999993</v>
      </c>
      <c r="K1356" s="226">
        <f>K1357+K1503+K1513</f>
        <v>8420.8000000000011</v>
      </c>
      <c r="L1356" s="226">
        <f>L1357+L1503+L1513</f>
        <v>7404.3</v>
      </c>
    </row>
    <row r="1357" spans="1:12">
      <c r="A1357" s="36" t="s">
        <v>133</v>
      </c>
      <c r="B1357" s="111" t="s">
        <v>91</v>
      </c>
      <c r="C1357" s="178" t="s">
        <v>132</v>
      </c>
      <c r="D1357" s="178" t="s">
        <v>134</v>
      </c>
      <c r="E1357" s="178"/>
      <c r="F1357" s="178"/>
      <c r="G1357" s="178"/>
      <c r="H1357" s="226">
        <f>H1370+H1498+H1493+H1431</f>
        <v>7292.3</v>
      </c>
      <c r="I1357" s="226">
        <f>I1370+I1498+I1493+I1431</f>
        <v>600</v>
      </c>
      <c r="J1357" s="228">
        <f t="shared" si="295"/>
        <v>7892.3</v>
      </c>
      <c r="K1357" s="226">
        <f>K1370+K1498+K1493+K1431</f>
        <v>7227.1</v>
      </c>
      <c r="L1357" s="226">
        <f>L1370+L1498+L1493+L1431</f>
        <v>6210.6</v>
      </c>
    </row>
    <row r="1358" spans="1:12" ht="39" hidden="1" customHeight="1">
      <c r="A1358" s="41" t="s">
        <v>185</v>
      </c>
      <c r="B1358" s="111" t="s">
        <v>91</v>
      </c>
      <c r="C1358" s="178" t="s">
        <v>132</v>
      </c>
      <c r="D1358" s="178" t="s">
        <v>134</v>
      </c>
      <c r="E1358" s="25" t="s">
        <v>223</v>
      </c>
      <c r="F1358" s="178"/>
      <c r="G1358" s="178"/>
      <c r="H1358" s="226">
        <f>H1359</f>
        <v>0</v>
      </c>
      <c r="I1358" s="226">
        <f>I1359</f>
        <v>0</v>
      </c>
      <c r="J1358" s="228">
        <f t="shared" si="295"/>
        <v>0</v>
      </c>
      <c r="K1358" s="118"/>
      <c r="L1358" s="118"/>
    </row>
    <row r="1359" spans="1:12" ht="50.25" hidden="1" customHeight="1">
      <c r="A1359" s="224" t="s">
        <v>942</v>
      </c>
      <c r="B1359" s="110" t="s">
        <v>91</v>
      </c>
      <c r="C1359" s="295" t="s">
        <v>132</v>
      </c>
      <c r="D1359" s="295" t="s">
        <v>134</v>
      </c>
      <c r="E1359" s="11" t="s">
        <v>224</v>
      </c>
      <c r="F1359" s="295"/>
      <c r="G1359" s="295"/>
      <c r="H1359" s="296">
        <f>H1360+H1365</f>
        <v>0</v>
      </c>
      <c r="I1359" s="296">
        <f>I1360+I1365</f>
        <v>0</v>
      </c>
      <c r="J1359" s="228">
        <f t="shared" si="295"/>
        <v>0</v>
      </c>
      <c r="K1359" s="118"/>
      <c r="L1359" s="118"/>
    </row>
    <row r="1360" spans="1:12" ht="28.5" hidden="1" customHeight="1">
      <c r="A1360" s="224" t="s">
        <v>226</v>
      </c>
      <c r="B1360" s="110" t="s">
        <v>91</v>
      </c>
      <c r="C1360" s="295" t="s">
        <v>132</v>
      </c>
      <c r="D1360" s="295" t="s">
        <v>134</v>
      </c>
      <c r="E1360" s="11" t="s">
        <v>227</v>
      </c>
      <c r="F1360" s="295"/>
      <c r="G1360" s="295"/>
      <c r="H1360" s="296">
        <f t="shared" ref="H1360:I1363" si="296">H1361</f>
        <v>0</v>
      </c>
      <c r="I1360" s="296">
        <f t="shared" si="296"/>
        <v>0</v>
      </c>
      <c r="J1360" s="228">
        <f t="shared" si="295"/>
        <v>0</v>
      </c>
      <c r="K1360" s="118"/>
      <c r="L1360" s="118"/>
    </row>
    <row r="1361" spans="1:12" ht="12" hidden="1" customHeight="1">
      <c r="A1361" s="224" t="s">
        <v>214</v>
      </c>
      <c r="B1361" s="110" t="s">
        <v>91</v>
      </c>
      <c r="C1361" s="295" t="s">
        <v>132</v>
      </c>
      <c r="D1361" s="295" t="s">
        <v>134</v>
      </c>
      <c r="E1361" s="11" t="s">
        <v>228</v>
      </c>
      <c r="F1361" s="295"/>
      <c r="G1361" s="295"/>
      <c r="H1361" s="296">
        <f t="shared" si="296"/>
        <v>0</v>
      </c>
      <c r="I1361" s="296">
        <f t="shared" si="296"/>
        <v>0</v>
      </c>
      <c r="J1361" s="228">
        <f t="shared" si="295"/>
        <v>0</v>
      </c>
      <c r="K1361" s="118"/>
      <c r="L1361" s="118"/>
    </row>
    <row r="1362" spans="1:12" ht="28.5" hidden="1" customHeight="1">
      <c r="A1362" s="224" t="s">
        <v>35</v>
      </c>
      <c r="B1362" s="110" t="s">
        <v>91</v>
      </c>
      <c r="C1362" s="295" t="s">
        <v>132</v>
      </c>
      <c r="D1362" s="295" t="s">
        <v>134</v>
      </c>
      <c r="E1362" s="11" t="s">
        <v>228</v>
      </c>
      <c r="F1362" s="295" t="s">
        <v>27</v>
      </c>
      <c r="G1362" s="295"/>
      <c r="H1362" s="296">
        <f t="shared" si="296"/>
        <v>0</v>
      </c>
      <c r="I1362" s="296">
        <f t="shared" si="296"/>
        <v>0</v>
      </c>
      <c r="J1362" s="228">
        <f t="shared" si="295"/>
        <v>0</v>
      </c>
      <c r="K1362" s="118"/>
      <c r="L1362" s="118"/>
    </row>
    <row r="1363" spans="1:12" ht="39.75" hidden="1" customHeight="1">
      <c r="A1363" s="224" t="s">
        <v>28</v>
      </c>
      <c r="B1363" s="110" t="s">
        <v>91</v>
      </c>
      <c r="C1363" s="295" t="s">
        <v>132</v>
      </c>
      <c r="D1363" s="295" t="s">
        <v>134</v>
      </c>
      <c r="E1363" s="11" t="s">
        <v>228</v>
      </c>
      <c r="F1363" s="295" t="s">
        <v>29</v>
      </c>
      <c r="G1363" s="295"/>
      <c r="H1363" s="296">
        <f t="shared" si="296"/>
        <v>0</v>
      </c>
      <c r="I1363" s="296">
        <f t="shared" si="296"/>
        <v>0</v>
      </c>
      <c r="J1363" s="228">
        <f t="shared" si="295"/>
        <v>0</v>
      </c>
      <c r="K1363" s="118"/>
      <c r="L1363" s="118"/>
    </row>
    <row r="1364" spans="1:12" ht="12.75" hidden="1" customHeight="1">
      <c r="A1364" s="224" t="s">
        <v>9</v>
      </c>
      <c r="B1364" s="110" t="s">
        <v>91</v>
      </c>
      <c r="C1364" s="295" t="s">
        <v>132</v>
      </c>
      <c r="D1364" s="295" t="s">
        <v>134</v>
      </c>
      <c r="E1364" s="11" t="s">
        <v>228</v>
      </c>
      <c r="F1364" s="295" t="s">
        <v>29</v>
      </c>
      <c r="G1364" s="295" t="s">
        <v>10</v>
      </c>
      <c r="H1364" s="229"/>
      <c r="I1364" s="229"/>
      <c r="J1364" s="228">
        <f t="shared" si="295"/>
        <v>0</v>
      </c>
      <c r="K1364" s="118"/>
      <c r="L1364" s="118"/>
    </row>
    <row r="1365" spans="1:12" ht="25.5" hidden="1" customHeight="1">
      <c r="A1365" s="224" t="s">
        <v>229</v>
      </c>
      <c r="B1365" s="110" t="s">
        <v>91</v>
      </c>
      <c r="C1365" s="295" t="s">
        <v>132</v>
      </c>
      <c r="D1365" s="295" t="s">
        <v>134</v>
      </c>
      <c r="E1365" s="11" t="s">
        <v>230</v>
      </c>
      <c r="F1365" s="295"/>
      <c r="G1365" s="295"/>
      <c r="H1365" s="296">
        <f t="shared" ref="H1365:I1368" si="297">H1366</f>
        <v>0</v>
      </c>
      <c r="I1365" s="296">
        <f t="shared" si="297"/>
        <v>0</v>
      </c>
      <c r="J1365" s="228">
        <f t="shared" si="295"/>
        <v>0</v>
      </c>
      <c r="K1365" s="118"/>
      <c r="L1365" s="118"/>
    </row>
    <row r="1366" spans="1:12" ht="15" hidden="1" customHeight="1">
      <c r="A1366" s="224" t="s">
        <v>214</v>
      </c>
      <c r="B1366" s="110" t="s">
        <v>91</v>
      </c>
      <c r="C1366" s="295" t="s">
        <v>132</v>
      </c>
      <c r="D1366" s="295" t="s">
        <v>134</v>
      </c>
      <c r="E1366" s="11" t="s">
        <v>231</v>
      </c>
      <c r="F1366" s="295"/>
      <c r="G1366" s="295"/>
      <c r="H1366" s="296">
        <f t="shared" si="297"/>
        <v>0</v>
      </c>
      <c r="I1366" s="296">
        <f t="shared" si="297"/>
        <v>0</v>
      </c>
      <c r="J1366" s="228">
        <f t="shared" si="295"/>
        <v>0</v>
      </c>
      <c r="K1366" s="118"/>
      <c r="L1366" s="118"/>
    </row>
    <row r="1367" spans="1:12" ht="30" hidden="1" customHeight="1">
      <c r="A1367" s="224" t="s">
        <v>35</v>
      </c>
      <c r="B1367" s="110" t="s">
        <v>91</v>
      </c>
      <c r="C1367" s="295" t="s">
        <v>132</v>
      </c>
      <c r="D1367" s="295" t="s">
        <v>134</v>
      </c>
      <c r="E1367" s="11" t="s">
        <v>231</v>
      </c>
      <c r="F1367" s="295" t="s">
        <v>29</v>
      </c>
      <c r="G1367" s="295"/>
      <c r="H1367" s="296">
        <f t="shared" si="297"/>
        <v>0</v>
      </c>
      <c r="I1367" s="296">
        <f t="shared" si="297"/>
        <v>0</v>
      </c>
      <c r="J1367" s="228">
        <f t="shared" si="295"/>
        <v>0</v>
      </c>
      <c r="K1367" s="118"/>
      <c r="L1367" s="118"/>
    </row>
    <row r="1368" spans="1:12" ht="41.25" hidden="1" customHeight="1">
      <c r="A1368" s="224" t="s">
        <v>28</v>
      </c>
      <c r="B1368" s="110" t="s">
        <v>91</v>
      </c>
      <c r="C1368" s="295" t="s">
        <v>132</v>
      </c>
      <c r="D1368" s="295" t="s">
        <v>134</v>
      </c>
      <c r="E1368" s="11" t="s">
        <v>231</v>
      </c>
      <c r="F1368" s="295" t="s">
        <v>29</v>
      </c>
      <c r="G1368" s="295"/>
      <c r="H1368" s="296">
        <f t="shared" si="297"/>
        <v>0</v>
      </c>
      <c r="I1368" s="296">
        <f t="shared" si="297"/>
        <v>0</v>
      </c>
      <c r="J1368" s="228">
        <f t="shared" si="295"/>
        <v>0</v>
      </c>
      <c r="K1368" s="118"/>
      <c r="L1368" s="118"/>
    </row>
    <row r="1369" spans="1:12" ht="12.75" hidden="1" customHeight="1">
      <c r="A1369" s="224" t="s">
        <v>9</v>
      </c>
      <c r="B1369" s="110" t="s">
        <v>91</v>
      </c>
      <c r="C1369" s="295" t="s">
        <v>132</v>
      </c>
      <c r="D1369" s="295" t="s">
        <v>134</v>
      </c>
      <c r="E1369" s="11" t="s">
        <v>231</v>
      </c>
      <c r="F1369" s="295" t="s">
        <v>29</v>
      </c>
      <c r="G1369" s="295" t="s">
        <v>10</v>
      </c>
      <c r="H1369" s="229"/>
      <c r="I1369" s="229"/>
      <c r="J1369" s="228">
        <f t="shared" si="295"/>
        <v>0</v>
      </c>
      <c r="K1369" s="118"/>
      <c r="L1369" s="118"/>
    </row>
    <row r="1370" spans="1:12" ht="79.5" customHeight="1">
      <c r="A1370" s="21" t="s">
        <v>1044</v>
      </c>
      <c r="B1370" s="79" t="s">
        <v>91</v>
      </c>
      <c r="C1370" s="178" t="s">
        <v>132</v>
      </c>
      <c r="D1370" s="178" t="s">
        <v>134</v>
      </c>
      <c r="E1370" s="178" t="s">
        <v>699</v>
      </c>
      <c r="F1370" s="178"/>
      <c r="G1370" s="178"/>
      <c r="H1370" s="226">
        <f>H1371+H1414</f>
        <v>7214.8</v>
      </c>
      <c r="I1370" s="226">
        <f>I1371+I1414</f>
        <v>600</v>
      </c>
      <c r="J1370" s="228">
        <f t="shared" si="295"/>
        <v>7814.8</v>
      </c>
      <c r="K1370" s="226">
        <f>K1371+K1414</f>
        <v>7153</v>
      </c>
      <c r="L1370" s="226">
        <f>L1371+L1414</f>
        <v>6153</v>
      </c>
    </row>
    <row r="1371" spans="1:12" ht="55.5" customHeight="1">
      <c r="A1371" s="37" t="s">
        <v>1045</v>
      </c>
      <c r="B1371" s="79" t="s">
        <v>91</v>
      </c>
      <c r="C1371" s="295" t="s">
        <v>132</v>
      </c>
      <c r="D1371" s="295" t="s">
        <v>134</v>
      </c>
      <c r="E1371" s="295" t="s">
        <v>767</v>
      </c>
      <c r="F1371" s="295"/>
      <c r="G1371" s="295"/>
      <c r="H1371" s="296">
        <f>H1372+H1389+H1400</f>
        <v>7000</v>
      </c>
      <c r="I1371" s="296">
        <f>I1372+I1389+I1400</f>
        <v>600</v>
      </c>
      <c r="J1371" s="228">
        <f t="shared" si="295"/>
        <v>7600</v>
      </c>
      <c r="K1371" s="296">
        <f>K1372+K1389+K1400</f>
        <v>7000</v>
      </c>
      <c r="L1371" s="296">
        <f>L1372+L1389+L1400</f>
        <v>6000</v>
      </c>
    </row>
    <row r="1372" spans="1:12" ht="38.25">
      <c r="A1372" s="224" t="s">
        <v>343</v>
      </c>
      <c r="B1372" s="110" t="s">
        <v>91</v>
      </c>
      <c r="C1372" s="295" t="s">
        <v>132</v>
      </c>
      <c r="D1372" s="295" t="s">
        <v>134</v>
      </c>
      <c r="E1372" s="295" t="s">
        <v>768</v>
      </c>
      <c r="F1372" s="295"/>
      <c r="G1372" s="295"/>
      <c r="H1372" s="296">
        <f>H1373+H1389+H1400+H1381</f>
        <v>7000</v>
      </c>
      <c r="I1372" s="296">
        <f>I1373+I1389+I1400+I1381</f>
        <v>600</v>
      </c>
      <c r="J1372" s="228">
        <f t="shared" si="295"/>
        <v>7600</v>
      </c>
      <c r="K1372" s="296">
        <f>K1373+K1389+K1400+K1381</f>
        <v>7000</v>
      </c>
      <c r="L1372" s="296">
        <f>L1373+L1389+L1400+L1381</f>
        <v>6000</v>
      </c>
    </row>
    <row r="1373" spans="1:12" ht="27" customHeight="1">
      <c r="A1373" s="225" t="s">
        <v>307</v>
      </c>
      <c r="B1373" s="227" t="s">
        <v>91</v>
      </c>
      <c r="C1373" s="295" t="s">
        <v>132</v>
      </c>
      <c r="D1373" s="295" t="s">
        <v>134</v>
      </c>
      <c r="E1373" s="295" t="s">
        <v>769</v>
      </c>
      <c r="F1373" s="295"/>
      <c r="G1373" s="295"/>
      <c r="H1373" s="296">
        <f t="shared" ref="H1373:I1375" si="298">H1374</f>
        <v>7000</v>
      </c>
      <c r="I1373" s="296">
        <f t="shared" si="298"/>
        <v>0</v>
      </c>
      <c r="J1373" s="228">
        <f t="shared" si="295"/>
        <v>7000</v>
      </c>
      <c r="K1373" s="296">
        <f t="shared" ref="K1373:L1375" si="299">K1374</f>
        <v>7000</v>
      </c>
      <c r="L1373" s="296">
        <f t="shared" si="299"/>
        <v>6000</v>
      </c>
    </row>
    <row r="1374" spans="1:12" ht="38.25" customHeight="1">
      <c r="A1374" s="225" t="s">
        <v>190</v>
      </c>
      <c r="B1374" s="227" t="s">
        <v>91</v>
      </c>
      <c r="C1374" s="295" t="s">
        <v>132</v>
      </c>
      <c r="D1374" s="295" t="s">
        <v>134</v>
      </c>
      <c r="E1374" s="295" t="s">
        <v>769</v>
      </c>
      <c r="F1374" s="295" t="s">
        <v>99</v>
      </c>
      <c r="G1374" s="295"/>
      <c r="H1374" s="296">
        <f t="shared" si="298"/>
        <v>7000</v>
      </c>
      <c r="I1374" s="296">
        <f t="shared" si="298"/>
        <v>0</v>
      </c>
      <c r="J1374" s="228">
        <f t="shared" si="295"/>
        <v>7000</v>
      </c>
      <c r="K1374" s="296">
        <f t="shared" si="299"/>
        <v>7000</v>
      </c>
      <c r="L1374" s="296">
        <f t="shared" si="299"/>
        <v>6000</v>
      </c>
    </row>
    <row r="1375" spans="1:12" ht="11.25" customHeight="1">
      <c r="A1375" s="225" t="s">
        <v>100</v>
      </c>
      <c r="B1375" s="227" t="s">
        <v>91</v>
      </c>
      <c r="C1375" s="295" t="s">
        <v>132</v>
      </c>
      <c r="D1375" s="295" t="s">
        <v>134</v>
      </c>
      <c r="E1375" s="295" t="s">
        <v>769</v>
      </c>
      <c r="F1375" s="295" t="s">
        <v>101</v>
      </c>
      <c r="G1375" s="295"/>
      <c r="H1375" s="296">
        <f t="shared" si="298"/>
        <v>7000</v>
      </c>
      <c r="I1375" s="296">
        <f t="shared" si="298"/>
        <v>0</v>
      </c>
      <c r="J1375" s="228">
        <f t="shared" si="295"/>
        <v>7000</v>
      </c>
      <c r="K1375" s="296">
        <f t="shared" si="299"/>
        <v>7000</v>
      </c>
      <c r="L1375" s="296">
        <f t="shared" si="299"/>
        <v>6000</v>
      </c>
    </row>
    <row r="1376" spans="1:12">
      <c r="A1376" s="224" t="s">
        <v>128</v>
      </c>
      <c r="B1376" s="110" t="s">
        <v>91</v>
      </c>
      <c r="C1376" s="295" t="s">
        <v>132</v>
      </c>
      <c r="D1376" s="295" t="s">
        <v>134</v>
      </c>
      <c r="E1376" s="295" t="s">
        <v>769</v>
      </c>
      <c r="F1376" s="295" t="s">
        <v>101</v>
      </c>
      <c r="G1376" s="295" t="s">
        <v>10</v>
      </c>
      <c r="H1376" s="229">
        <v>7000</v>
      </c>
      <c r="I1376" s="229"/>
      <c r="J1376" s="228">
        <f t="shared" si="295"/>
        <v>7000</v>
      </c>
      <c r="K1376" s="120">
        <v>7000</v>
      </c>
      <c r="L1376" s="120">
        <v>6000</v>
      </c>
    </row>
    <row r="1377" spans="1:12" ht="38.25" customHeight="1">
      <c r="A1377" s="38" t="s">
        <v>804</v>
      </c>
      <c r="B1377" s="110" t="s">
        <v>91</v>
      </c>
      <c r="C1377" s="295" t="s">
        <v>132</v>
      </c>
      <c r="D1377" s="295" t="s">
        <v>134</v>
      </c>
      <c r="E1377" s="295" t="s">
        <v>805</v>
      </c>
      <c r="F1377" s="295"/>
      <c r="G1377" s="295"/>
      <c r="H1377" s="229"/>
      <c r="I1377" s="229"/>
      <c r="J1377" s="228">
        <f t="shared" si="295"/>
        <v>0</v>
      </c>
      <c r="K1377" s="118"/>
      <c r="L1377" s="118"/>
    </row>
    <row r="1378" spans="1:12" ht="38.25" customHeight="1">
      <c r="A1378" s="225" t="s">
        <v>190</v>
      </c>
      <c r="B1378" s="110" t="s">
        <v>91</v>
      </c>
      <c r="C1378" s="295" t="s">
        <v>132</v>
      </c>
      <c r="D1378" s="295" t="s">
        <v>134</v>
      </c>
      <c r="E1378" s="295" t="s">
        <v>805</v>
      </c>
      <c r="F1378" s="295" t="s">
        <v>99</v>
      </c>
      <c r="G1378" s="295"/>
      <c r="H1378" s="229"/>
      <c r="I1378" s="229"/>
      <c r="J1378" s="228">
        <f t="shared" si="295"/>
        <v>0</v>
      </c>
      <c r="K1378" s="118"/>
      <c r="L1378" s="118"/>
    </row>
    <row r="1379" spans="1:12" ht="18" customHeight="1">
      <c r="A1379" s="225" t="s">
        <v>100</v>
      </c>
      <c r="B1379" s="110" t="s">
        <v>91</v>
      </c>
      <c r="C1379" s="295" t="s">
        <v>132</v>
      </c>
      <c r="D1379" s="295" t="s">
        <v>134</v>
      </c>
      <c r="E1379" s="295" t="s">
        <v>805</v>
      </c>
      <c r="F1379" s="295" t="s">
        <v>101</v>
      </c>
      <c r="G1379" s="295"/>
      <c r="H1379" s="229"/>
      <c r="I1379" s="229"/>
      <c r="J1379" s="228">
        <f t="shared" si="295"/>
        <v>0</v>
      </c>
      <c r="K1379" s="118"/>
      <c r="L1379" s="118"/>
    </row>
    <row r="1380" spans="1:12" ht="12.75" customHeight="1">
      <c r="A1380" s="224" t="s">
        <v>11</v>
      </c>
      <c r="B1380" s="110" t="s">
        <v>91</v>
      </c>
      <c r="C1380" s="295" t="s">
        <v>132</v>
      </c>
      <c r="D1380" s="295" t="s">
        <v>134</v>
      </c>
      <c r="E1380" s="295" t="s">
        <v>805</v>
      </c>
      <c r="F1380" s="295" t="s">
        <v>101</v>
      </c>
      <c r="G1380" s="295" t="s">
        <v>12</v>
      </c>
      <c r="H1380" s="229"/>
      <c r="I1380" s="229"/>
      <c r="J1380" s="228">
        <f t="shared" si="295"/>
        <v>0</v>
      </c>
      <c r="K1380" s="118"/>
      <c r="L1380" s="118"/>
    </row>
    <row r="1381" spans="1:12" ht="78" customHeight="1">
      <c r="A1381" s="249" t="s">
        <v>586</v>
      </c>
      <c r="B1381" s="227" t="s">
        <v>91</v>
      </c>
      <c r="C1381" s="295" t="s">
        <v>132</v>
      </c>
      <c r="D1381" s="295" t="s">
        <v>134</v>
      </c>
      <c r="E1381" s="223" t="s">
        <v>789</v>
      </c>
      <c r="F1381" s="295"/>
      <c r="G1381" s="295"/>
      <c r="H1381" s="296">
        <f t="shared" ref="H1381:K1383" si="300">H1382</f>
        <v>0</v>
      </c>
      <c r="I1381" s="296">
        <f t="shared" si="300"/>
        <v>600</v>
      </c>
      <c r="J1381" s="228">
        <f t="shared" si="295"/>
        <v>600</v>
      </c>
      <c r="K1381" s="296">
        <f t="shared" si="300"/>
        <v>0</v>
      </c>
      <c r="L1381" s="118"/>
    </row>
    <row r="1382" spans="1:12" ht="51" customHeight="1">
      <c r="A1382" s="225" t="s">
        <v>111</v>
      </c>
      <c r="B1382" s="227" t="s">
        <v>91</v>
      </c>
      <c r="C1382" s="295" t="s">
        <v>132</v>
      </c>
      <c r="D1382" s="295" t="s">
        <v>134</v>
      </c>
      <c r="E1382" s="223" t="s">
        <v>789</v>
      </c>
      <c r="F1382" s="295" t="s">
        <v>99</v>
      </c>
      <c r="G1382" s="295"/>
      <c r="H1382" s="296">
        <f t="shared" si="300"/>
        <v>0</v>
      </c>
      <c r="I1382" s="296">
        <f t="shared" si="300"/>
        <v>600</v>
      </c>
      <c r="J1382" s="228">
        <f t="shared" si="295"/>
        <v>600</v>
      </c>
      <c r="K1382" s="296">
        <f t="shared" si="300"/>
        <v>0</v>
      </c>
      <c r="L1382" s="118"/>
    </row>
    <row r="1383" spans="1:12" ht="16.5" customHeight="1">
      <c r="A1383" s="225" t="s">
        <v>100</v>
      </c>
      <c r="B1383" s="227" t="s">
        <v>91</v>
      </c>
      <c r="C1383" s="295" t="s">
        <v>132</v>
      </c>
      <c r="D1383" s="295" t="s">
        <v>134</v>
      </c>
      <c r="E1383" s="223" t="s">
        <v>789</v>
      </c>
      <c r="F1383" s="295" t="s">
        <v>101</v>
      </c>
      <c r="G1383" s="295"/>
      <c r="H1383" s="296">
        <f t="shared" si="300"/>
        <v>0</v>
      </c>
      <c r="I1383" s="296">
        <f t="shared" si="300"/>
        <v>600</v>
      </c>
      <c r="J1383" s="228">
        <f t="shared" si="295"/>
        <v>600</v>
      </c>
      <c r="K1383" s="296">
        <f t="shared" si="300"/>
        <v>0</v>
      </c>
      <c r="L1383" s="118"/>
    </row>
    <row r="1384" spans="1:12" ht="12.75" customHeight="1">
      <c r="A1384" s="225" t="s">
        <v>11</v>
      </c>
      <c r="B1384" s="227" t="s">
        <v>91</v>
      </c>
      <c r="C1384" s="295" t="s">
        <v>132</v>
      </c>
      <c r="D1384" s="295" t="s">
        <v>134</v>
      </c>
      <c r="E1384" s="223" t="s">
        <v>789</v>
      </c>
      <c r="F1384" s="295" t="s">
        <v>101</v>
      </c>
      <c r="G1384" s="295" t="s">
        <v>12</v>
      </c>
      <c r="H1384" s="229"/>
      <c r="I1384" s="229">
        <v>600</v>
      </c>
      <c r="J1384" s="228">
        <f t="shared" si="295"/>
        <v>600</v>
      </c>
      <c r="K1384" s="118"/>
      <c r="L1384" s="118"/>
    </row>
    <row r="1385" spans="1:12" ht="25.5" customHeight="1">
      <c r="A1385" s="38" t="s">
        <v>483</v>
      </c>
      <c r="B1385" s="110" t="s">
        <v>91</v>
      </c>
      <c r="C1385" s="295" t="s">
        <v>132</v>
      </c>
      <c r="D1385" s="295" t="s">
        <v>134</v>
      </c>
      <c r="E1385" s="295" t="s">
        <v>760</v>
      </c>
      <c r="F1385" s="295"/>
      <c r="G1385" s="295"/>
      <c r="H1385" s="229"/>
      <c r="I1385" s="229"/>
      <c r="J1385" s="228">
        <f t="shared" si="295"/>
        <v>0</v>
      </c>
      <c r="K1385" s="118"/>
      <c r="L1385" s="118"/>
    </row>
    <row r="1386" spans="1:12" ht="12.75" customHeight="1">
      <c r="A1386" s="26" t="s">
        <v>61</v>
      </c>
      <c r="B1386" s="110" t="s">
        <v>91</v>
      </c>
      <c r="C1386" s="295" t="s">
        <v>132</v>
      </c>
      <c r="D1386" s="295" t="s">
        <v>134</v>
      </c>
      <c r="E1386" s="295" t="s">
        <v>760</v>
      </c>
      <c r="F1386" s="295" t="s">
        <v>99</v>
      </c>
      <c r="G1386" s="295"/>
      <c r="H1386" s="229"/>
      <c r="I1386" s="229"/>
      <c r="J1386" s="228">
        <f t="shared" si="295"/>
        <v>0</v>
      </c>
      <c r="K1386" s="118"/>
      <c r="L1386" s="118"/>
    </row>
    <row r="1387" spans="1:12" ht="15" customHeight="1">
      <c r="A1387" s="26" t="s">
        <v>77</v>
      </c>
      <c r="B1387" s="110" t="s">
        <v>91</v>
      </c>
      <c r="C1387" s="295" t="s">
        <v>132</v>
      </c>
      <c r="D1387" s="295" t="s">
        <v>134</v>
      </c>
      <c r="E1387" s="295" t="s">
        <v>760</v>
      </c>
      <c r="F1387" s="295" t="s">
        <v>101</v>
      </c>
      <c r="G1387" s="295"/>
      <c r="H1387" s="229"/>
      <c r="I1387" s="229"/>
      <c r="J1387" s="228">
        <f t="shared" si="295"/>
        <v>0</v>
      </c>
      <c r="K1387" s="118"/>
      <c r="L1387" s="118"/>
    </row>
    <row r="1388" spans="1:12" ht="12.75" customHeight="1">
      <c r="A1388" s="224" t="s">
        <v>11</v>
      </c>
      <c r="B1388" s="110" t="s">
        <v>91</v>
      </c>
      <c r="C1388" s="295" t="s">
        <v>132</v>
      </c>
      <c r="D1388" s="295" t="s">
        <v>134</v>
      </c>
      <c r="E1388" s="295" t="s">
        <v>760</v>
      </c>
      <c r="F1388" s="295" t="s">
        <v>101</v>
      </c>
      <c r="G1388" s="295" t="s">
        <v>12</v>
      </c>
      <c r="H1388" s="229"/>
      <c r="I1388" s="229"/>
      <c r="J1388" s="228">
        <f t="shared" si="295"/>
        <v>0</v>
      </c>
      <c r="K1388" s="118"/>
      <c r="L1388" s="118"/>
    </row>
    <row r="1389" spans="1:12" s="247" customFormat="1" ht="40.5" customHeight="1">
      <c r="A1389" s="253" t="s">
        <v>761</v>
      </c>
      <c r="B1389" s="110" t="s">
        <v>91</v>
      </c>
      <c r="C1389" s="295" t="s">
        <v>132</v>
      </c>
      <c r="D1389" s="295" t="s">
        <v>134</v>
      </c>
      <c r="E1389" s="295" t="s">
        <v>770</v>
      </c>
      <c r="F1389" s="295"/>
      <c r="G1389" s="295"/>
      <c r="H1389" s="296">
        <f>H1390</f>
        <v>0</v>
      </c>
      <c r="I1389" s="296">
        <f>I1390</f>
        <v>0</v>
      </c>
      <c r="J1389" s="228">
        <f t="shared" si="295"/>
        <v>0</v>
      </c>
      <c r="K1389" s="118"/>
      <c r="L1389" s="118"/>
    </row>
    <row r="1390" spans="1:12" ht="38.25" customHeight="1">
      <c r="A1390" s="225" t="s">
        <v>190</v>
      </c>
      <c r="B1390" s="110" t="s">
        <v>91</v>
      </c>
      <c r="C1390" s="295" t="s">
        <v>132</v>
      </c>
      <c r="D1390" s="295" t="s">
        <v>134</v>
      </c>
      <c r="E1390" s="295" t="s">
        <v>787</v>
      </c>
      <c r="F1390" s="295" t="s">
        <v>99</v>
      </c>
      <c r="G1390" s="295"/>
      <c r="H1390" s="296">
        <f>H1391</f>
        <v>0</v>
      </c>
      <c r="I1390" s="296">
        <f>I1391</f>
        <v>0</v>
      </c>
      <c r="J1390" s="228">
        <f t="shared" si="295"/>
        <v>0</v>
      </c>
      <c r="K1390" s="118"/>
      <c r="L1390" s="118"/>
    </row>
    <row r="1391" spans="1:12" ht="15" customHeight="1">
      <c r="A1391" s="225" t="s">
        <v>100</v>
      </c>
      <c r="B1391" s="110" t="s">
        <v>91</v>
      </c>
      <c r="C1391" s="295" t="s">
        <v>132</v>
      </c>
      <c r="D1391" s="295" t="s">
        <v>134</v>
      </c>
      <c r="E1391" s="295" t="s">
        <v>787</v>
      </c>
      <c r="F1391" s="295" t="s">
        <v>101</v>
      </c>
      <c r="G1391" s="295"/>
      <c r="H1391" s="296">
        <f>H1392+H1393</f>
        <v>0</v>
      </c>
      <c r="I1391" s="296">
        <f>I1392+I1393</f>
        <v>0</v>
      </c>
      <c r="J1391" s="228">
        <f t="shared" si="295"/>
        <v>0</v>
      </c>
      <c r="K1391" s="118"/>
      <c r="L1391" s="118"/>
    </row>
    <row r="1392" spans="1:12" ht="12.75" customHeight="1">
      <c r="A1392" s="224" t="s">
        <v>128</v>
      </c>
      <c r="B1392" s="110" t="s">
        <v>91</v>
      </c>
      <c r="C1392" s="295" t="s">
        <v>132</v>
      </c>
      <c r="D1392" s="295" t="s">
        <v>134</v>
      </c>
      <c r="E1392" s="295" t="s">
        <v>787</v>
      </c>
      <c r="F1392" s="295" t="s">
        <v>101</v>
      </c>
      <c r="G1392" s="295" t="s">
        <v>10</v>
      </c>
      <c r="H1392" s="229"/>
      <c r="I1392" s="229"/>
      <c r="J1392" s="228">
        <f t="shared" si="295"/>
        <v>0</v>
      </c>
      <c r="K1392" s="118"/>
      <c r="L1392" s="118"/>
    </row>
    <row r="1393" spans="1:12" ht="12.75" customHeight="1">
      <c r="A1393" s="224" t="s">
        <v>11</v>
      </c>
      <c r="B1393" s="110" t="s">
        <v>91</v>
      </c>
      <c r="C1393" s="295" t="s">
        <v>132</v>
      </c>
      <c r="D1393" s="295" t="s">
        <v>134</v>
      </c>
      <c r="E1393" s="295" t="s">
        <v>787</v>
      </c>
      <c r="F1393" s="295" t="s">
        <v>101</v>
      </c>
      <c r="G1393" s="295" t="s">
        <v>12</v>
      </c>
      <c r="H1393" s="229"/>
      <c r="I1393" s="229"/>
      <c r="J1393" s="228">
        <f t="shared" si="295"/>
        <v>0</v>
      </c>
      <c r="K1393" s="118"/>
      <c r="L1393" s="118"/>
    </row>
    <row r="1394" spans="1:12" ht="42.75" customHeight="1">
      <c r="A1394" s="253" t="s">
        <v>761</v>
      </c>
      <c r="B1394" s="110" t="s">
        <v>91</v>
      </c>
      <c r="C1394" s="295" t="s">
        <v>132</v>
      </c>
      <c r="D1394" s="295" t="s">
        <v>134</v>
      </c>
      <c r="E1394" s="295" t="s">
        <v>825</v>
      </c>
      <c r="F1394" s="295"/>
      <c r="G1394" s="295"/>
      <c r="H1394" s="296">
        <f t="shared" ref="H1394:L1395" si="301">H1395</f>
        <v>0</v>
      </c>
      <c r="I1394" s="296">
        <f t="shared" si="301"/>
        <v>0</v>
      </c>
      <c r="J1394" s="228">
        <f t="shared" si="295"/>
        <v>0</v>
      </c>
      <c r="K1394" s="296">
        <f t="shared" si="301"/>
        <v>0</v>
      </c>
      <c r="L1394" s="296">
        <f t="shared" si="301"/>
        <v>0</v>
      </c>
    </row>
    <row r="1395" spans="1:12" ht="38.25" customHeight="1">
      <c r="A1395" s="225" t="s">
        <v>190</v>
      </c>
      <c r="B1395" s="110" t="s">
        <v>91</v>
      </c>
      <c r="C1395" s="295" t="s">
        <v>132</v>
      </c>
      <c r="D1395" s="295" t="s">
        <v>134</v>
      </c>
      <c r="E1395" s="295" t="s">
        <v>825</v>
      </c>
      <c r="F1395" s="295" t="s">
        <v>99</v>
      </c>
      <c r="G1395" s="295"/>
      <c r="H1395" s="296">
        <f t="shared" si="301"/>
        <v>0</v>
      </c>
      <c r="I1395" s="296">
        <f t="shared" si="301"/>
        <v>0</v>
      </c>
      <c r="J1395" s="228">
        <f t="shared" si="295"/>
        <v>0</v>
      </c>
      <c r="K1395" s="296">
        <f t="shared" si="301"/>
        <v>0</v>
      </c>
      <c r="L1395" s="296">
        <f t="shared" si="301"/>
        <v>0</v>
      </c>
    </row>
    <row r="1396" spans="1:12" ht="14.25" customHeight="1">
      <c r="A1396" s="225" t="s">
        <v>100</v>
      </c>
      <c r="B1396" s="110" t="s">
        <v>91</v>
      </c>
      <c r="C1396" s="295" t="s">
        <v>132</v>
      </c>
      <c r="D1396" s="295" t="s">
        <v>134</v>
      </c>
      <c r="E1396" s="295" t="s">
        <v>825</v>
      </c>
      <c r="F1396" s="295" t="s">
        <v>101</v>
      </c>
      <c r="G1396" s="295"/>
      <c r="H1396" s="296">
        <f>H1397+H1398</f>
        <v>0</v>
      </c>
      <c r="I1396" s="296">
        <f>I1397+I1398</f>
        <v>0</v>
      </c>
      <c r="J1396" s="228">
        <f t="shared" si="295"/>
        <v>0</v>
      </c>
      <c r="K1396" s="296">
        <f>K1397+K1398</f>
        <v>0</v>
      </c>
      <c r="L1396" s="296">
        <f>L1397+L1398</f>
        <v>0</v>
      </c>
    </row>
    <row r="1397" spans="1:12" ht="12.75" customHeight="1">
      <c r="A1397" s="224" t="s">
        <v>128</v>
      </c>
      <c r="B1397" s="110" t="s">
        <v>91</v>
      </c>
      <c r="C1397" s="295" t="s">
        <v>132</v>
      </c>
      <c r="D1397" s="295" t="s">
        <v>134</v>
      </c>
      <c r="E1397" s="295" t="s">
        <v>825</v>
      </c>
      <c r="F1397" s="295" t="s">
        <v>101</v>
      </c>
      <c r="G1397" s="295" t="s">
        <v>10</v>
      </c>
      <c r="H1397" s="229"/>
      <c r="I1397" s="229"/>
      <c r="J1397" s="228">
        <f t="shared" si="295"/>
        <v>0</v>
      </c>
      <c r="K1397" s="118"/>
      <c r="L1397" s="118"/>
    </row>
    <row r="1398" spans="1:12" ht="12.75" customHeight="1">
      <c r="A1398" s="224" t="s">
        <v>11</v>
      </c>
      <c r="B1398" s="110" t="s">
        <v>91</v>
      </c>
      <c r="C1398" s="295" t="s">
        <v>132</v>
      </c>
      <c r="D1398" s="295" t="s">
        <v>134</v>
      </c>
      <c r="E1398" s="295" t="s">
        <v>825</v>
      </c>
      <c r="F1398" s="295" t="s">
        <v>101</v>
      </c>
      <c r="G1398" s="295" t="s">
        <v>12</v>
      </c>
      <c r="H1398" s="229"/>
      <c r="I1398" s="229"/>
      <c r="J1398" s="228">
        <f t="shared" si="295"/>
        <v>0</v>
      </c>
      <c r="K1398" s="118"/>
      <c r="L1398" s="118"/>
    </row>
    <row r="1399" spans="1:12" ht="12.75" customHeight="1">
      <c r="A1399" s="224" t="s">
        <v>628</v>
      </c>
      <c r="B1399" s="110" t="s">
        <v>91</v>
      </c>
      <c r="C1399" s="295" t="s">
        <v>132</v>
      </c>
      <c r="D1399" s="295" t="s">
        <v>134</v>
      </c>
      <c r="E1399" s="295" t="s">
        <v>762</v>
      </c>
      <c r="F1399" s="295" t="s">
        <v>101</v>
      </c>
      <c r="G1399" s="295" t="s">
        <v>197</v>
      </c>
      <c r="H1399" s="229"/>
      <c r="I1399" s="229"/>
      <c r="J1399" s="228">
        <f t="shared" si="295"/>
        <v>0</v>
      </c>
      <c r="K1399" s="118"/>
      <c r="L1399" s="118"/>
    </row>
    <row r="1400" spans="1:12" ht="25.5" customHeight="1">
      <c r="A1400" s="38" t="s">
        <v>483</v>
      </c>
      <c r="B1400" s="110" t="s">
        <v>91</v>
      </c>
      <c r="C1400" s="295" t="s">
        <v>132</v>
      </c>
      <c r="D1400" s="295" t="s">
        <v>134</v>
      </c>
      <c r="E1400" s="295" t="s">
        <v>758</v>
      </c>
      <c r="F1400" s="295"/>
      <c r="G1400" s="295"/>
      <c r="H1400" s="296">
        <f>H1401</f>
        <v>0</v>
      </c>
      <c r="I1400" s="296">
        <f>I1401</f>
        <v>0</v>
      </c>
      <c r="J1400" s="228">
        <f t="shared" si="295"/>
        <v>0</v>
      </c>
      <c r="K1400" s="296">
        <f>K1401</f>
        <v>0</v>
      </c>
      <c r="L1400" s="118"/>
    </row>
    <row r="1401" spans="1:12" ht="38.25" customHeight="1">
      <c r="A1401" s="225" t="s">
        <v>190</v>
      </c>
      <c r="B1401" s="110" t="s">
        <v>91</v>
      </c>
      <c r="C1401" s="295" t="s">
        <v>132</v>
      </c>
      <c r="D1401" s="295" t="s">
        <v>134</v>
      </c>
      <c r="E1401" s="295" t="s">
        <v>758</v>
      </c>
      <c r="F1401" s="295" t="s">
        <v>99</v>
      </c>
      <c r="G1401" s="295"/>
      <c r="H1401" s="296">
        <f>H1402</f>
        <v>0</v>
      </c>
      <c r="I1401" s="296">
        <f>I1402</f>
        <v>0</v>
      </c>
      <c r="J1401" s="228">
        <f t="shared" si="295"/>
        <v>0</v>
      </c>
      <c r="K1401" s="296">
        <f>K1402</f>
        <v>0</v>
      </c>
      <c r="L1401" s="118"/>
    </row>
    <row r="1402" spans="1:12" ht="14.25" customHeight="1">
      <c r="A1402" s="225" t="s">
        <v>100</v>
      </c>
      <c r="B1402" s="110" t="s">
        <v>91</v>
      </c>
      <c r="C1402" s="295" t="s">
        <v>132</v>
      </c>
      <c r="D1402" s="295" t="s">
        <v>134</v>
      </c>
      <c r="E1402" s="295" t="s">
        <v>758</v>
      </c>
      <c r="F1402" s="295" t="s">
        <v>101</v>
      </c>
      <c r="G1402" s="295"/>
      <c r="H1402" s="296">
        <f>H1403+H1404+H1405</f>
        <v>0</v>
      </c>
      <c r="I1402" s="296">
        <f>I1403+I1404+I1405</f>
        <v>0</v>
      </c>
      <c r="J1402" s="228">
        <f t="shared" si="295"/>
        <v>0</v>
      </c>
      <c r="K1402" s="296">
        <f>K1403+K1404+K1405</f>
        <v>0</v>
      </c>
      <c r="L1402" s="118"/>
    </row>
    <row r="1403" spans="1:12" ht="12.75" customHeight="1">
      <c r="A1403" s="224" t="s">
        <v>128</v>
      </c>
      <c r="B1403" s="110" t="s">
        <v>91</v>
      </c>
      <c r="C1403" s="295" t="s">
        <v>132</v>
      </c>
      <c r="D1403" s="295" t="s">
        <v>134</v>
      </c>
      <c r="E1403" s="295" t="s">
        <v>758</v>
      </c>
      <c r="F1403" s="295" t="s">
        <v>101</v>
      </c>
      <c r="G1403" s="295" t="s">
        <v>10</v>
      </c>
      <c r="H1403" s="229"/>
      <c r="I1403" s="229"/>
      <c r="J1403" s="228">
        <f t="shared" si="295"/>
        <v>0</v>
      </c>
      <c r="K1403" s="118"/>
      <c r="L1403" s="118"/>
    </row>
    <row r="1404" spans="1:12" ht="12.75" customHeight="1">
      <c r="A1404" s="224" t="s">
        <v>11</v>
      </c>
      <c r="B1404" s="110" t="s">
        <v>91</v>
      </c>
      <c r="C1404" s="295" t="s">
        <v>132</v>
      </c>
      <c r="D1404" s="295" t="s">
        <v>134</v>
      </c>
      <c r="E1404" s="295" t="s">
        <v>758</v>
      </c>
      <c r="F1404" s="295" t="s">
        <v>101</v>
      </c>
      <c r="G1404" s="295" t="s">
        <v>12</v>
      </c>
      <c r="H1404" s="229"/>
      <c r="I1404" s="229"/>
      <c r="J1404" s="228">
        <f t="shared" si="295"/>
        <v>0</v>
      </c>
      <c r="K1404" s="118"/>
      <c r="L1404" s="118"/>
    </row>
    <row r="1405" spans="1:12" ht="12.75" customHeight="1">
      <c r="A1405" s="224" t="s">
        <v>628</v>
      </c>
      <c r="B1405" s="110" t="s">
        <v>91</v>
      </c>
      <c r="C1405" s="295" t="s">
        <v>132</v>
      </c>
      <c r="D1405" s="295" t="s">
        <v>134</v>
      </c>
      <c r="E1405" s="295" t="s">
        <v>758</v>
      </c>
      <c r="F1405" s="295" t="s">
        <v>101</v>
      </c>
      <c r="G1405" s="295" t="s">
        <v>197</v>
      </c>
      <c r="H1405" s="229"/>
      <c r="I1405" s="229"/>
      <c r="J1405" s="228">
        <f t="shared" si="295"/>
        <v>0</v>
      </c>
      <c r="K1405" s="118"/>
      <c r="L1405" s="118"/>
    </row>
    <row r="1406" spans="1:12" ht="40.5" customHeight="1">
      <c r="A1406" s="36" t="s">
        <v>437</v>
      </c>
      <c r="B1406" s="110" t="s">
        <v>91</v>
      </c>
      <c r="C1406" s="295" t="s">
        <v>132</v>
      </c>
      <c r="D1406" s="295" t="s">
        <v>134</v>
      </c>
      <c r="E1406" s="295" t="s">
        <v>759</v>
      </c>
      <c r="F1406" s="295"/>
      <c r="G1406" s="295"/>
      <c r="H1406" s="229"/>
      <c r="I1406" s="229"/>
      <c r="J1406" s="228">
        <f t="shared" si="295"/>
        <v>0</v>
      </c>
      <c r="K1406" s="118"/>
      <c r="L1406" s="118"/>
    </row>
    <row r="1407" spans="1:12" ht="37.5" customHeight="1">
      <c r="A1407" s="225" t="s">
        <v>190</v>
      </c>
      <c r="B1407" s="227" t="s">
        <v>91</v>
      </c>
      <c r="C1407" s="295" t="s">
        <v>132</v>
      </c>
      <c r="D1407" s="295" t="s">
        <v>134</v>
      </c>
      <c r="E1407" s="295" t="s">
        <v>759</v>
      </c>
      <c r="F1407" s="295" t="s">
        <v>99</v>
      </c>
      <c r="G1407" s="295"/>
      <c r="H1407" s="229"/>
      <c r="I1407" s="229"/>
      <c r="J1407" s="228">
        <f t="shared" si="295"/>
        <v>0</v>
      </c>
      <c r="K1407" s="118"/>
      <c r="L1407" s="118"/>
    </row>
    <row r="1408" spans="1:12" ht="11.25" customHeight="1">
      <c r="A1408" s="225" t="s">
        <v>100</v>
      </c>
      <c r="B1408" s="227" t="s">
        <v>91</v>
      </c>
      <c r="C1408" s="295" t="s">
        <v>132</v>
      </c>
      <c r="D1408" s="295" t="s">
        <v>134</v>
      </c>
      <c r="E1408" s="295" t="s">
        <v>759</v>
      </c>
      <c r="F1408" s="295" t="s">
        <v>101</v>
      </c>
      <c r="G1408" s="295"/>
      <c r="H1408" s="229"/>
      <c r="I1408" s="229"/>
      <c r="J1408" s="228">
        <f t="shared" si="295"/>
        <v>0</v>
      </c>
      <c r="K1408" s="118"/>
      <c r="L1408" s="118"/>
    </row>
    <row r="1409" spans="1:12" ht="12.75" customHeight="1">
      <c r="A1409" s="224" t="s">
        <v>11</v>
      </c>
      <c r="B1409" s="110" t="s">
        <v>91</v>
      </c>
      <c r="C1409" s="295" t="s">
        <v>132</v>
      </c>
      <c r="D1409" s="295" t="s">
        <v>134</v>
      </c>
      <c r="E1409" s="295" t="s">
        <v>759</v>
      </c>
      <c r="F1409" s="295" t="s">
        <v>101</v>
      </c>
      <c r="G1409" s="295" t="s">
        <v>12</v>
      </c>
      <c r="H1409" s="229"/>
      <c r="I1409" s="229"/>
      <c r="J1409" s="228">
        <f t="shared" si="295"/>
        <v>0</v>
      </c>
      <c r="K1409" s="118"/>
      <c r="L1409" s="118"/>
    </row>
    <row r="1410" spans="1:12" ht="25.5" customHeight="1">
      <c r="A1410" s="224" t="s">
        <v>943</v>
      </c>
      <c r="B1410" s="110" t="s">
        <v>91</v>
      </c>
      <c r="C1410" s="295" t="s">
        <v>132</v>
      </c>
      <c r="D1410" s="295" t="s">
        <v>134</v>
      </c>
      <c r="E1410" s="295" t="s">
        <v>760</v>
      </c>
      <c r="F1410" s="295"/>
      <c r="G1410" s="295"/>
      <c r="H1410" s="229"/>
      <c r="I1410" s="229"/>
      <c r="J1410" s="228">
        <f t="shared" si="295"/>
        <v>0</v>
      </c>
      <c r="K1410" s="118"/>
      <c r="L1410" s="118"/>
    </row>
    <row r="1411" spans="1:12" ht="38.25" customHeight="1">
      <c r="A1411" s="38" t="s">
        <v>190</v>
      </c>
      <c r="B1411" s="110" t="s">
        <v>91</v>
      </c>
      <c r="C1411" s="295" t="s">
        <v>132</v>
      </c>
      <c r="D1411" s="295" t="s">
        <v>134</v>
      </c>
      <c r="E1411" s="295" t="s">
        <v>760</v>
      </c>
      <c r="F1411" s="295" t="s">
        <v>99</v>
      </c>
      <c r="G1411" s="295"/>
      <c r="H1411" s="229"/>
      <c r="I1411" s="229"/>
      <c r="J1411" s="228">
        <f t="shared" si="295"/>
        <v>0</v>
      </c>
      <c r="K1411" s="118"/>
      <c r="L1411" s="118"/>
    </row>
    <row r="1412" spans="1:12" ht="12.75" customHeight="1">
      <c r="A1412" s="38" t="s">
        <v>100</v>
      </c>
      <c r="B1412" s="110" t="s">
        <v>91</v>
      </c>
      <c r="C1412" s="295" t="s">
        <v>132</v>
      </c>
      <c r="D1412" s="295" t="s">
        <v>134</v>
      </c>
      <c r="E1412" s="295" t="s">
        <v>760</v>
      </c>
      <c r="F1412" s="295" t="s">
        <v>101</v>
      </c>
      <c r="G1412" s="295"/>
      <c r="H1412" s="229"/>
      <c r="I1412" s="229"/>
      <c r="J1412" s="228">
        <f t="shared" si="295"/>
        <v>0</v>
      </c>
      <c r="K1412" s="118"/>
      <c r="L1412" s="118"/>
    </row>
    <row r="1413" spans="1:12" ht="12.75" customHeight="1">
      <c r="A1413" s="224" t="s">
        <v>11</v>
      </c>
      <c r="B1413" s="110" t="s">
        <v>91</v>
      </c>
      <c r="C1413" s="295" t="s">
        <v>132</v>
      </c>
      <c r="D1413" s="295" t="s">
        <v>134</v>
      </c>
      <c r="E1413" s="295" t="s">
        <v>760</v>
      </c>
      <c r="F1413" s="295" t="s">
        <v>101</v>
      </c>
      <c r="G1413" s="295" t="s">
        <v>10</v>
      </c>
      <c r="H1413" s="229"/>
      <c r="I1413" s="229"/>
      <c r="J1413" s="228">
        <f t="shared" si="295"/>
        <v>0</v>
      </c>
      <c r="K1413" s="118"/>
      <c r="L1413" s="118"/>
    </row>
    <row r="1414" spans="1:12" ht="65.25" customHeight="1">
      <c r="A1414" s="306" t="s">
        <v>1046</v>
      </c>
      <c r="B1414" s="78" t="s">
        <v>91</v>
      </c>
      <c r="C1414" s="295" t="s">
        <v>132</v>
      </c>
      <c r="D1414" s="295" t="s">
        <v>134</v>
      </c>
      <c r="E1414" s="295" t="s">
        <v>706</v>
      </c>
      <c r="F1414" s="295"/>
      <c r="G1414" s="295"/>
      <c r="H1414" s="296">
        <f>H1415</f>
        <v>214.8</v>
      </c>
      <c r="I1414" s="296">
        <f>I1415</f>
        <v>0</v>
      </c>
      <c r="J1414" s="228">
        <f t="shared" si="295"/>
        <v>214.8</v>
      </c>
      <c r="K1414" s="296">
        <f>K1415</f>
        <v>153</v>
      </c>
      <c r="L1414" s="296">
        <f>L1415</f>
        <v>153</v>
      </c>
    </row>
    <row r="1415" spans="1:12" ht="27" customHeight="1">
      <c r="A1415" s="224" t="s">
        <v>700</v>
      </c>
      <c r="B1415" s="110" t="s">
        <v>91</v>
      </c>
      <c r="C1415" s="295" t="s">
        <v>132</v>
      </c>
      <c r="D1415" s="295" t="s">
        <v>134</v>
      </c>
      <c r="E1415" s="295" t="s">
        <v>701</v>
      </c>
      <c r="F1415" s="295"/>
      <c r="G1415" s="295"/>
      <c r="H1415" s="296">
        <f>H1425+H1416+H1421</f>
        <v>214.8</v>
      </c>
      <c r="I1415" s="296">
        <f>I1425+I1416+I1421</f>
        <v>0</v>
      </c>
      <c r="J1415" s="228">
        <f t="shared" si="295"/>
        <v>214.8</v>
      </c>
      <c r="K1415" s="296">
        <f>K1425+K1416+K1421</f>
        <v>153</v>
      </c>
      <c r="L1415" s="296">
        <f>L1425+L1416+L1421</f>
        <v>153</v>
      </c>
    </row>
    <row r="1416" spans="1:12" ht="51">
      <c r="A1416" s="224" t="s">
        <v>702</v>
      </c>
      <c r="B1416" s="110" t="s">
        <v>91</v>
      </c>
      <c r="C1416" s="295" t="s">
        <v>132</v>
      </c>
      <c r="D1416" s="295" t="s">
        <v>134</v>
      </c>
      <c r="E1416" s="295" t="s">
        <v>703</v>
      </c>
      <c r="F1416" s="295"/>
      <c r="G1416" s="295"/>
      <c r="H1416" s="296">
        <f t="shared" ref="H1416:L1417" si="302">H1417</f>
        <v>214.8</v>
      </c>
      <c r="I1416" s="296">
        <f t="shared" si="302"/>
        <v>0</v>
      </c>
      <c r="J1416" s="228">
        <f t="shared" ref="J1416:J1479" si="303">H1416+I1416</f>
        <v>214.8</v>
      </c>
      <c r="K1416" s="296">
        <f t="shared" si="302"/>
        <v>153</v>
      </c>
      <c r="L1416" s="296">
        <f t="shared" si="302"/>
        <v>153</v>
      </c>
    </row>
    <row r="1417" spans="1:12" ht="30.75" customHeight="1">
      <c r="A1417" s="224" t="s">
        <v>35</v>
      </c>
      <c r="B1417" s="110" t="s">
        <v>91</v>
      </c>
      <c r="C1417" s="295" t="s">
        <v>132</v>
      </c>
      <c r="D1417" s="295" t="s">
        <v>134</v>
      </c>
      <c r="E1417" s="295" t="s">
        <v>703</v>
      </c>
      <c r="F1417" s="295" t="s">
        <v>27</v>
      </c>
      <c r="G1417" s="295"/>
      <c r="H1417" s="296">
        <f t="shared" si="302"/>
        <v>214.8</v>
      </c>
      <c r="I1417" s="296">
        <f t="shared" si="302"/>
        <v>0</v>
      </c>
      <c r="J1417" s="228">
        <f t="shared" si="303"/>
        <v>214.8</v>
      </c>
      <c r="K1417" s="296">
        <f t="shared" si="302"/>
        <v>153</v>
      </c>
      <c r="L1417" s="296">
        <f t="shared" si="302"/>
        <v>153</v>
      </c>
    </row>
    <row r="1418" spans="1:12" ht="40.5" customHeight="1">
      <c r="A1418" s="224" t="s">
        <v>137</v>
      </c>
      <c r="B1418" s="110" t="s">
        <v>91</v>
      </c>
      <c r="C1418" s="295" t="s">
        <v>132</v>
      </c>
      <c r="D1418" s="295" t="s">
        <v>134</v>
      </c>
      <c r="E1418" s="295" t="s">
        <v>703</v>
      </c>
      <c r="F1418" s="295" t="s">
        <v>29</v>
      </c>
      <c r="G1418" s="295"/>
      <c r="H1418" s="296">
        <f>H1419+H1420</f>
        <v>214.8</v>
      </c>
      <c r="I1418" s="296">
        <f>I1419+I1420</f>
        <v>0</v>
      </c>
      <c r="J1418" s="228">
        <f t="shared" si="303"/>
        <v>214.8</v>
      </c>
      <c r="K1418" s="296">
        <f>K1419+K1420</f>
        <v>153</v>
      </c>
      <c r="L1418" s="296">
        <f>L1419+L1420</f>
        <v>153</v>
      </c>
    </row>
    <row r="1419" spans="1:12">
      <c r="A1419" s="224" t="s">
        <v>9</v>
      </c>
      <c r="B1419" s="110" t="s">
        <v>91</v>
      </c>
      <c r="C1419" s="295" t="s">
        <v>132</v>
      </c>
      <c r="D1419" s="295" t="s">
        <v>134</v>
      </c>
      <c r="E1419" s="295" t="s">
        <v>703</v>
      </c>
      <c r="F1419" s="295" t="s">
        <v>29</v>
      </c>
      <c r="G1419" s="295" t="s">
        <v>10</v>
      </c>
      <c r="H1419" s="296">
        <f>17.5-2.7+200</f>
        <v>214.8</v>
      </c>
      <c r="I1419" s="296"/>
      <c r="J1419" s="228">
        <f t="shared" si="303"/>
        <v>214.8</v>
      </c>
      <c r="K1419" s="120">
        <v>153</v>
      </c>
      <c r="L1419" s="120">
        <v>153</v>
      </c>
    </row>
    <row r="1420" spans="1:12" ht="12.75" hidden="1" customHeight="1">
      <c r="A1420" s="224" t="s">
        <v>472</v>
      </c>
      <c r="B1420" s="110" t="s">
        <v>91</v>
      </c>
      <c r="C1420" s="295" t="s">
        <v>132</v>
      </c>
      <c r="D1420" s="295" t="s">
        <v>134</v>
      </c>
      <c r="E1420" s="295" t="s">
        <v>703</v>
      </c>
      <c r="F1420" s="295" t="s">
        <v>29</v>
      </c>
      <c r="G1420" s="295" t="s">
        <v>198</v>
      </c>
      <c r="H1420" s="296"/>
      <c r="I1420" s="296"/>
      <c r="J1420" s="228">
        <f t="shared" si="303"/>
        <v>0</v>
      </c>
      <c r="K1420" s="120"/>
      <c r="L1420" s="118"/>
    </row>
    <row r="1421" spans="1:12" s="247" customFormat="1" ht="25.5" hidden="1" customHeight="1">
      <c r="A1421" s="257" t="s">
        <v>831</v>
      </c>
      <c r="B1421" s="110" t="s">
        <v>91</v>
      </c>
      <c r="C1421" s="295" t="s">
        <v>132</v>
      </c>
      <c r="D1421" s="295" t="s">
        <v>134</v>
      </c>
      <c r="E1421" s="295" t="s">
        <v>763</v>
      </c>
      <c r="F1421" s="295"/>
      <c r="G1421" s="295"/>
      <c r="H1421" s="296">
        <f t="shared" ref="H1421:I1423" si="304">H1422</f>
        <v>0</v>
      </c>
      <c r="I1421" s="296">
        <f t="shared" si="304"/>
        <v>0</v>
      </c>
      <c r="J1421" s="228">
        <f t="shared" si="303"/>
        <v>0</v>
      </c>
      <c r="K1421" s="296">
        <f t="shared" ref="K1421:L1423" si="305">K1422</f>
        <v>0</v>
      </c>
      <c r="L1421" s="296">
        <f t="shared" si="305"/>
        <v>0</v>
      </c>
    </row>
    <row r="1422" spans="1:12" ht="25.5" hidden="1" customHeight="1">
      <c r="A1422" s="224" t="s">
        <v>35</v>
      </c>
      <c r="B1422" s="110" t="s">
        <v>91</v>
      </c>
      <c r="C1422" s="295" t="s">
        <v>132</v>
      </c>
      <c r="D1422" s="295" t="s">
        <v>134</v>
      </c>
      <c r="E1422" s="295" t="s">
        <v>763</v>
      </c>
      <c r="F1422" s="295" t="s">
        <v>27</v>
      </c>
      <c r="G1422" s="295"/>
      <c r="H1422" s="296">
        <f t="shared" si="304"/>
        <v>0</v>
      </c>
      <c r="I1422" s="296">
        <f t="shared" si="304"/>
        <v>0</v>
      </c>
      <c r="J1422" s="228">
        <f t="shared" si="303"/>
        <v>0</v>
      </c>
      <c r="K1422" s="296">
        <f t="shared" si="305"/>
        <v>0</v>
      </c>
      <c r="L1422" s="296">
        <f t="shared" si="305"/>
        <v>0</v>
      </c>
    </row>
    <row r="1423" spans="1:12" ht="41.25" hidden="1" customHeight="1">
      <c r="A1423" s="224" t="s">
        <v>137</v>
      </c>
      <c r="B1423" s="110" t="s">
        <v>91</v>
      </c>
      <c r="C1423" s="295" t="s">
        <v>132</v>
      </c>
      <c r="D1423" s="295" t="s">
        <v>134</v>
      </c>
      <c r="E1423" s="295" t="s">
        <v>763</v>
      </c>
      <c r="F1423" s="295" t="s">
        <v>29</v>
      </c>
      <c r="G1423" s="295"/>
      <c r="H1423" s="296">
        <f t="shared" si="304"/>
        <v>0</v>
      </c>
      <c r="I1423" s="296">
        <f t="shared" si="304"/>
        <v>0</v>
      </c>
      <c r="J1423" s="228">
        <f t="shared" si="303"/>
        <v>0</v>
      </c>
      <c r="K1423" s="296">
        <f t="shared" si="305"/>
        <v>0</v>
      </c>
      <c r="L1423" s="296">
        <f t="shared" si="305"/>
        <v>0</v>
      </c>
    </row>
    <row r="1424" spans="1:12" ht="12.75" hidden="1" customHeight="1">
      <c r="A1424" s="224" t="s">
        <v>11</v>
      </c>
      <c r="B1424" s="110" t="s">
        <v>91</v>
      </c>
      <c r="C1424" s="295" t="s">
        <v>132</v>
      </c>
      <c r="D1424" s="295" t="s">
        <v>134</v>
      </c>
      <c r="E1424" s="295" t="s">
        <v>763</v>
      </c>
      <c r="F1424" s="295" t="s">
        <v>29</v>
      </c>
      <c r="G1424" s="295" t="s">
        <v>12</v>
      </c>
      <c r="H1424" s="296"/>
      <c r="I1424" s="296"/>
      <c r="J1424" s="228">
        <f t="shared" si="303"/>
        <v>0</v>
      </c>
      <c r="K1424" s="120"/>
      <c r="L1424" s="118"/>
    </row>
    <row r="1425" spans="1:12" ht="26.25" hidden="1" customHeight="1">
      <c r="A1425" s="224" t="s">
        <v>809</v>
      </c>
      <c r="B1425" s="110" t="s">
        <v>91</v>
      </c>
      <c r="C1425" s="295" t="s">
        <v>132</v>
      </c>
      <c r="D1425" s="295" t="s">
        <v>134</v>
      </c>
      <c r="E1425" s="295" t="s">
        <v>808</v>
      </c>
      <c r="F1425" s="295"/>
      <c r="G1425" s="295"/>
      <c r="H1425" s="296">
        <f t="shared" ref="H1425:L1426" si="306">H1426</f>
        <v>0</v>
      </c>
      <c r="I1425" s="296">
        <f t="shared" si="306"/>
        <v>0</v>
      </c>
      <c r="J1425" s="228">
        <f t="shared" si="303"/>
        <v>0</v>
      </c>
      <c r="K1425" s="296">
        <f t="shared" si="306"/>
        <v>0</v>
      </c>
      <c r="L1425" s="296">
        <f t="shared" si="306"/>
        <v>0</v>
      </c>
    </row>
    <row r="1426" spans="1:12" ht="25.5" hidden="1" customHeight="1">
      <c r="A1426" s="224" t="s">
        <v>35</v>
      </c>
      <c r="B1426" s="110" t="s">
        <v>91</v>
      </c>
      <c r="C1426" s="295" t="s">
        <v>132</v>
      </c>
      <c r="D1426" s="295" t="s">
        <v>134</v>
      </c>
      <c r="E1426" s="295" t="s">
        <v>808</v>
      </c>
      <c r="F1426" s="295" t="s">
        <v>27</v>
      </c>
      <c r="G1426" s="295"/>
      <c r="H1426" s="296">
        <f t="shared" si="306"/>
        <v>0</v>
      </c>
      <c r="I1426" s="296">
        <f t="shared" si="306"/>
        <v>0</v>
      </c>
      <c r="J1426" s="228">
        <f t="shared" si="303"/>
        <v>0</v>
      </c>
      <c r="K1426" s="296">
        <f t="shared" si="306"/>
        <v>0</v>
      </c>
      <c r="L1426" s="296">
        <f t="shared" si="306"/>
        <v>0</v>
      </c>
    </row>
    <row r="1427" spans="1:12" ht="40.5" hidden="1" customHeight="1">
      <c r="A1427" s="224" t="s">
        <v>137</v>
      </c>
      <c r="B1427" s="110" t="s">
        <v>91</v>
      </c>
      <c r="C1427" s="295" t="s">
        <v>132</v>
      </c>
      <c r="D1427" s="295" t="s">
        <v>134</v>
      </c>
      <c r="E1427" s="295" t="s">
        <v>808</v>
      </c>
      <c r="F1427" s="295" t="s">
        <v>29</v>
      </c>
      <c r="G1427" s="295"/>
      <c r="H1427" s="296">
        <f>H1428+H1429+H1430</f>
        <v>0</v>
      </c>
      <c r="I1427" s="296">
        <f>I1428+I1429+I1430</f>
        <v>0</v>
      </c>
      <c r="J1427" s="228">
        <f t="shared" si="303"/>
        <v>0</v>
      </c>
      <c r="K1427" s="296">
        <f>K1428+K1429+K1430</f>
        <v>0</v>
      </c>
      <c r="L1427" s="296">
        <f>L1428+L1429+L1430</f>
        <v>0</v>
      </c>
    </row>
    <row r="1428" spans="1:12" ht="12.75" hidden="1" customHeight="1">
      <c r="A1428" s="224" t="s">
        <v>9</v>
      </c>
      <c r="B1428" s="110" t="s">
        <v>91</v>
      </c>
      <c r="C1428" s="295" t="s">
        <v>132</v>
      </c>
      <c r="D1428" s="295" t="s">
        <v>134</v>
      </c>
      <c r="E1428" s="295" t="s">
        <v>808</v>
      </c>
      <c r="F1428" s="295" t="s">
        <v>29</v>
      </c>
      <c r="G1428" s="295" t="s">
        <v>10</v>
      </c>
      <c r="H1428" s="118"/>
      <c r="I1428" s="118"/>
      <c r="J1428" s="228">
        <f t="shared" si="303"/>
        <v>0</v>
      </c>
      <c r="K1428" s="118"/>
      <c r="L1428" s="118"/>
    </row>
    <row r="1429" spans="1:12" ht="12.75" hidden="1" customHeight="1">
      <c r="A1429" s="224" t="s">
        <v>11</v>
      </c>
      <c r="B1429" s="110" t="s">
        <v>91</v>
      </c>
      <c r="C1429" s="295" t="s">
        <v>132</v>
      </c>
      <c r="D1429" s="295" t="s">
        <v>134</v>
      </c>
      <c r="E1429" s="295" t="s">
        <v>808</v>
      </c>
      <c r="F1429" s="295" t="s">
        <v>29</v>
      </c>
      <c r="G1429" s="295" t="s">
        <v>12</v>
      </c>
      <c r="H1429" s="120"/>
      <c r="I1429" s="120"/>
      <c r="J1429" s="228">
        <f t="shared" si="303"/>
        <v>0</v>
      </c>
      <c r="K1429" s="120"/>
      <c r="L1429" s="120"/>
    </row>
    <row r="1430" spans="1:12" ht="12.75" hidden="1" customHeight="1">
      <c r="A1430" s="224" t="s">
        <v>628</v>
      </c>
      <c r="B1430" s="110" t="s">
        <v>91</v>
      </c>
      <c r="C1430" s="295" t="s">
        <v>132</v>
      </c>
      <c r="D1430" s="295" t="s">
        <v>134</v>
      </c>
      <c r="E1430" s="295" t="s">
        <v>808</v>
      </c>
      <c r="F1430" s="295" t="s">
        <v>29</v>
      </c>
      <c r="G1430" s="295" t="s">
        <v>197</v>
      </c>
      <c r="H1430" s="120"/>
      <c r="I1430" s="120"/>
      <c r="J1430" s="228">
        <f t="shared" si="303"/>
        <v>0</v>
      </c>
      <c r="K1430" s="120"/>
      <c r="L1430" s="120"/>
    </row>
    <row r="1431" spans="1:12" s="254" customFormat="1" ht="27.75" hidden="1" customHeight="1">
      <c r="A1431" s="36" t="s">
        <v>16</v>
      </c>
      <c r="B1431" s="111" t="s">
        <v>91</v>
      </c>
      <c r="C1431" s="178" t="s">
        <v>132</v>
      </c>
      <c r="D1431" s="178" t="s">
        <v>134</v>
      </c>
      <c r="E1431" s="178" t="s">
        <v>651</v>
      </c>
      <c r="F1431" s="178"/>
      <c r="G1431" s="178"/>
      <c r="H1431" s="134">
        <f>H1437+H1478+H1432</f>
        <v>0</v>
      </c>
      <c r="I1431" s="134">
        <f>I1437+I1478+I1432</f>
        <v>0</v>
      </c>
      <c r="J1431" s="228">
        <f t="shared" si="303"/>
        <v>0</v>
      </c>
      <c r="K1431" s="134">
        <f>K1437+K1478+K1432</f>
        <v>0</v>
      </c>
      <c r="L1431" s="134">
        <f>L1437+L1478+L1432</f>
        <v>0</v>
      </c>
    </row>
    <row r="1432" spans="1:12" s="254" customFormat="1" ht="27.75" hidden="1" customHeight="1">
      <c r="A1432" s="253" t="s">
        <v>761</v>
      </c>
      <c r="B1432" s="110" t="s">
        <v>91</v>
      </c>
      <c r="C1432" s="295" t="s">
        <v>132</v>
      </c>
      <c r="D1432" s="295" t="s">
        <v>134</v>
      </c>
      <c r="E1432" s="295" t="s">
        <v>1028</v>
      </c>
      <c r="F1432" s="295"/>
      <c r="G1432" s="295"/>
      <c r="H1432" s="296">
        <f t="shared" ref="H1432:L1433" si="307">H1433</f>
        <v>0</v>
      </c>
      <c r="I1432" s="296">
        <f t="shared" si="307"/>
        <v>0</v>
      </c>
      <c r="J1432" s="228">
        <f t="shared" si="303"/>
        <v>0</v>
      </c>
      <c r="K1432" s="296">
        <f t="shared" si="307"/>
        <v>0</v>
      </c>
      <c r="L1432" s="296">
        <f t="shared" si="307"/>
        <v>0</v>
      </c>
    </row>
    <row r="1433" spans="1:12" s="254" customFormat="1" ht="38.25" hidden="1">
      <c r="A1433" s="225" t="s">
        <v>190</v>
      </c>
      <c r="B1433" s="110" t="s">
        <v>91</v>
      </c>
      <c r="C1433" s="295" t="s">
        <v>132</v>
      </c>
      <c r="D1433" s="295" t="s">
        <v>134</v>
      </c>
      <c r="E1433" s="295" t="s">
        <v>1028</v>
      </c>
      <c r="F1433" s="295" t="s">
        <v>99</v>
      </c>
      <c r="G1433" s="295"/>
      <c r="H1433" s="296">
        <f t="shared" si="307"/>
        <v>0</v>
      </c>
      <c r="I1433" s="296">
        <f t="shared" si="307"/>
        <v>0</v>
      </c>
      <c r="J1433" s="228">
        <f t="shared" si="303"/>
        <v>0</v>
      </c>
      <c r="K1433" s="296">
        <f t="shared" si="307"/>
        <v>0</v>
      </c>
      <c r="L1433" s="296">
        <f t="shared" si="307"/>
        <v>0</v>
      </c>
    </row>
    <row r="1434" spans="1:12" s="254" customFormat="1" ht="15.75" hidden="1" customHeight="1">
      <c r="A1434" s="225" t="s">
        <v>100</v>
      </c>
      <c r="B1434" s="110" t="s">
        <v>91</v>
      </c>
      <c r="C1434" s="295" t="s">
        <v>132</v>
      </c>
      <c r="D1434" s="295" t="s">
        <v>134</v>
      </c>
      <c r="E1434" s="295" t="s">
        <v>1028</v>
      </c>
      <c r="F1434" s="295" t="s">
        <v>101</v>
      </c>
      <c r="G1434" s="295"/>
      <c r="H1434" s="296">
        <f>H1435+H1436</f>
        <v>0</v>
      </c>
      <c r="I1434" s="296">
        <f>I1435+I1436</f>
        <v>0</v>
      </c>
      <c r="J1434" s="228">
        <f t="shared" si="303"/>
        <v>0</v>
      </c>
      <c r="K1434" s="296">
        <f>K1435+K1436</f>
        <v>0</v>
      </c>
      <c r="L1434" s="296">
        <f>L1435+L1436</f>
        <v>0</v>
      </c>
    </row>
    <row r="1435" spans="1:12" s="254" customFormat="1" ht="16.5" hidden="1" customHeight="1">
      <c r="A1435" s="224" t="s">
        <v>128</v>
      </c>
      <c r="B1435" s="110" t="s">
        <v>91</v>
      </c>
      <c r="C1435" s="295" t="s">
        <v>132</v>
      </c>
      <c r="D1435" s="295" t="s">
        <v>134</v>
      </c>
      <c r="E1435" s="295" t="s">
        <v>1028</v>
      </c>
      <c r="F1435" s="295" t="s">
        <v>101</v>
      </c>
      <c r="G1435" s="295" t="s">
        <v>10</v>
      </c>
      <c r="H1435" s="229"/>
      <c r="I1435" s="229"/>
      <c r="J1435" s="228">
        <f t="shared" si="303"/>
        <v>0</v>
      </c>
      <c r="K1435" s="118"/>
      <c r="L1435" s="118"/>
    </row>
    <row r="1436" spans="1:12" s="254" customFormat="1" ht="15.75" hidden="1" customHeight="1">
      <c r="A1436" s="224" t="s">
        <v>11</v>
      </c>
      <c r="B1436" s="110" t="s">
        <v>91</v>
      </c>
      <c r="C1436" s="295" t="s">
        <v>132</v>
      </c>
      <c r="D1436" s="295" t="s">
        <v>134</v>
      </c>
      <c r="E1436" s="295" t="s">
        <v>1028</v>
      </c>
      <c r="F1436" s="295" t="s">
        <v>101</v>
      </c>
      <c r="G1436" s="295" t="s">
        <v>12</v>
      </c>
      <c r="H1436" s="229"/>
      <c r="I1436" s="229"/>
      <c r="J1436" s="228">
        <f t="shared" si="303"/>
        <v>0</v>
      </c>
      <c r="K1436" s="118"/>
      <c r="L1436" s="118"/>
    </row>
    <row r="1437" spans="1:12" ht="25.5" hidden="1">
      <c r="A1437" s="225" t="s">
        <v>307</v>
      </c>
      <c r="B1437" s="227" t="s">
        <v>91</v>
      </c>
      <c r="C1437" s="295" t="s">
        <v>132</v>
      </c>
      <c r="D1437" s="295" t="s">
        <v>134</v>
      </c>
      <c r="E1437" s="295" t="s">
        <v>747</v>
      </c>
      <c r="F1437" s="295"/>
      <c r="G1437" s="295"/>
      <c r="H1437" s="120">
        <f t="shared" ref="H1437:I1439" si="308">H1438</f>
        <v>0</v>
      </c>
      <c r="I1437" s="120">
        <f t="shared" si="308"/>
        <v>0</v>
      </c>
      <c r="J1437" s="228">
        <f t="shared" si="303"/>
        <v>0</v>
      </c>
      <c r="K1437" s="120">
        <f t="shared" ref="K1437:L1439" si="309">K1438</f>
        <v>0</v>
      </c>
      <c r="L1437" s="120">
        <f t="shared" si="309"/>
        <v>0</v>
      </c>
    </row>
    <row r="1438" spans="1:12" ht="38.25" hidden="1">
      <c r="A1438" s="225" t="s">
        <v>190</v>
      </c>
      <c r="B1438" s="227" t="s">
        <v>91</v>
      </c>
      <c r="C1438" s="295" t="s">
        <v>132</v>
      </c>
      <c r="D1438" s="295" t="s">
        <v>134</v>
      </c>
      <c r="E1438" s="295" t="s">
        <v>747</v>
      </c>
      <c r="F1438" s="295" t="s">
        <v>99</v>
      </c>
      <c r="G1438" s="295"/>
      <c r="H1438" s="120">
        <f t="shared" si="308"/>
        <v>0</v>
      </c>
      <c r="I1438" s="120">
        <f t="shared" si="308"/>
        <v>0</v>
      </c>
      <c r="J1438" s="228">
        <f t="shared" si="303"/>
        <v>0</v>
      </c>
      <c r="K1438" s="120">
        <f t="shared" si="309"/>
        <v>0</v>
      </c>
      <c r="L1438" s="120">
        <f t="shared" si="309"/>
        <v>0</v>
      </c>
    </row>
    <row r="1439" spans="1:12" hidden="1">
      <c r="A1439" s="225" t="s">
        <v>100</v>
      </c>
      <c r="B1439" s="227" t="s">
        <v>91</v>
      </c>
      <c r="C1439" s="295" t="s">
        <v>132</v>
      </c>
      <c r="D1439" s="295" t="s">
        <v>134</v>
      </c>
      <c r="E1439" s="295" t="s">
        <v>747</v>
      </c>
      <c r="F1439" s="295" t="s">
        <v>101</v>
      </c>
      <c r="G1439" s="295"/>
      <c r="H1439" s="120">
        <f t="shared" si="308"/>
        <v>0</v>
      </c>
      <c r="I1439" s="120">
        <f t="shared" si="308"/>
        <v>0</v>
      </c>
      <c r="J1439" s="228">
        <f t="shared" si="303"/>
        <v>0</v>
      </c>
      <c r="K1439" s="120">
        <f t="shared" si="309"/>
        <v>0</v>
      </c>
      <c r="L1439" s="120">
        <f t="shared" si="309"/>
        <v>0</v>
      </c>
    </row>
    <row r="1440" spans="1:12" ht="12.75" hidden="1" customHeight="1">
      <c r="A1440" s="224" t="s">
        <v>128</v>
      </c>
      <c r="B1440" s="110" t="s">
        <v>91</v>
      </c>
      <c r="C1440" s="295" t="s">
        <v>132</v>
      </c>
      <c r="D1440" s="295" t="s">
        <v>134</v>
      </c>
      <c r="E1440" s="295" t="s">
        <v>747</v>
      </c>
      <c r="F1440" s="295" t="s">
        <v>101</v>
      </c>
      <c r="G1440" s="295" t="s">
        <v>10</v>
      </c>
      <c r="H1440" s="120"/>
      <c r="I1440" s="120"/>
      <c r="J1440" s="228">
        <f t="shared" si="303"/>
        <v>0</v>
      </c>
      <c r="K1440" s="120"/>
      <c r="L1440" s="120"/>
    </row>
    <row r="1441" spans="1:12" ht="12.75" hidden="1" customHeight="1">
      <c r="A1441" s="38" t="s">
        <v>804</v>
      </c>
      <c r="B1441" s="110" t="s">
        <v>91</v>
      </c>
      <c r="C1441" s="295" t="s">
        <v>132</v>
      </c>
      <c r="D1441" s="295" t="s">
        <v>134</v>
      </c>
      <c r="E1441" s="295" t="s">
        <v>966</v>
      </c>
      <c r="F1441" s="295"/>
      <c r="G1441" s="295"/>
      <c r="H1441" s="120">
        <f t="shared" ref="H1441:L1443" si="310">H1442</f>
        <v>0</v>
      </c>
      <c r="I1441" s="120">
        <f t="shared" si="310"/>
        <v>0</v>
      </c>
      <c r="J1441" s="228">
        <f t="shared" si="303"/>
        <v>0</v>
      </c>
      <c r="K1441" s="120">
        <f t="shared" si="310"/>
        <v>0</v>
      </c>
      <c r="L1441" s="120">
        <f t="shared" si="310"/>
        <v>0</v>
      </c>
    </row>
    <row r="1442" spans="1:12" ht="12.75" hidden="1" customHeight="1">
      <c r="A1442" s="225" t="s">
        <v>190</v>
      </c>
      <c r="B1442" s="110" t="s">
        <v>91</v>
      </c>
      <c r="C1442" s="295" t="s">
        <v>132</v>
      </c>
      <c r="D1442" s="295" t="s">
        <v>134</v>
      </c>
      <c r="E1442" s="295" t="s">
        <v>966</v>
      </c>
      <c r="F1442" s="295" t="s">
        <v>99</v>
      </c>
      <c r="G1442" s="295"/>
      <c r="H1442" s="120">
        <f t="shared" si="310"/>
        <v>0</v>
      </c>
      <c r="I1442" s="120">
        <f t="shared" si="310"/>
        <v>0</v>
      </c>
      <c r="J1442" s="228">
        <f t="shared" si="303"/>
        <v>0</v>
      </c>
      <c r="K1442" s="120">
        <f t="shared" si="310"/>
        <v>0</v>
      </c>
      <c r="L1442" s="120">
        <f t="shared" si="310"/>
        <v>0</v>
      </c>
    </row>
    <row r="1443" spans="1:12" ht="12.75" hidden="1" customHeight="1">
      <c r="A1443" s="225" t="s">
        <v>100</v>
      </c>
      <c r="B1443" s="110" t="s">
        <v>91</v>
      </c>
      <c r="C1443" s="295" t="s">
        <v>132</v>
      </c>
      <c r="D1443" s="295" t="s">
        <v>134</v>
      </c>
      <c r="E1443" s="295" t="s">
        <v>966</v>
      </c>
      <c r="F1443" s="295" t="s">
        <v>101</v>
      </c>
      <c r="G1443" s="295"/>
      <c r="H1443" s="120">
        <f t="shared" si="310"/>
        <v>0</v>
      </c>
      <c r="I1443" s="120">
        <f t="shared" si="310"/>
        <v>0</v>
      </c>
      <c r="J1443" s="228">
        <f t="shared" si="303"/>
        <v>0</v>
      </c>
      <c r="K1443" s="120">
        <f t="shared" si="310"/>
        <v>0</v>
      </c>
      <c r="L1443" s="120">
        <f t="shared" si="310"/>
        <v>0</v>
      </c>
    </row>
    <row r="1444" spans="1:12" ht="12.75" hidden="1" customHeight="1">
      <c r="A1444" s="224" t="s">
        <v>11</v>
      </c>
      <c r="B1444" s="110" t="s">
        <v>91</v>
      </c>
      <c r="C1444" s="295" t="s">
        <v>132</v>
      </c>
      <c r="D1444" s="295" t="s">
        <v>134</v>
      </c>
      <c r="E1444" s="295" t="s">
        <v>966</v>
      </c>
      <c r="F1444" s="295" t="s">
        <v>101</v>
      </c>
      <c r="G1444" s="295" t="s">
        <v>12</v>
      </c>
      <c r="H1444" s="120"/>
      <c r="I1444" s="120"/>
      <c r="J1444" s="228">
        <f t="shared" si="303"/>
        <v>0</v>
      </c>
      <c r="K1444" s="120"/>
      <c r="L1444" s="120"/>
    </row>
    <row r="1445" spans="1:12" ht="12.75" hidden="1" customHeight="1">
      <c r="A1445" s="249" t="s">
        <v>586</v>
      </c>
      <c r="B1445" s="227" t="s">
        <v>91</v>
      </c>
      <c r="C1445" s="295" t="s">
        <v>132</v>
      </c>
      <c r="D1445" s="295" t="s">
        <v>134</v>
      </c>
      <c r="E1445" s="223" t="s">
        <v>789</v>
      </c>
      <c r="F1445" s="295"/>
      <c r="G1445" s="295"/>
      <c r="H1445" s="120"/>
      <c r="I1445" s="120"/>
      <c r="J1445" s="228">
        <f t="shared" si="303"/>
        <v>0</v>
      </c>
      <c r="K1445" s="120"/>
      <c r="L1445" s="120"/>
    </row>
    <row r="1446" spans="1:12" ht="12.75" hidden="1" customHeight="1">
      <c r="A1446" s="225" t="s">
        <v>111</v>
      </c>
      <c r="B1446" s="227" t="s">
        <v>91</v>
      </c>
      <c r="C1446" s="295" t="s">
        <v>132</v>
      </c>
      <c r="D1446" s="295" t="s">
        <v>134</v>
      </c>
      <c r="E1446" s="223" t="s">
        <v>789</v>
      </c>
      <c r="F1446" s="295" t="s">
        <v>99</v>
      </c>
      <c r="G1446" s="295"/>
      <c r="H1446" s="120"/>
      <c r="I1446" s="120"/>
      <c r="J1446" s="228">
        <f t="shared" si="303"/>
        <v>0</v>
      </c>
      <c r="K1446" s="120"/>
      <c r="L1446" s="120"/>
    </row>
    <row r="1447" spans="1:12" ht="12.75" hidden="1" customHeight="1">
      <c r="A1447" s="225" t="s">
        <v>100</v>
      </c>
      <c r="B1447" s="227" t="s">
        <v>91</v>
      </c>
      <c r="C1447" s="295" t="s">
        <v>132</v>
      </c>
      <c r="D1447" s="295" t="s">
        <v>134</v>
      </c>
      <c r="E1447" s="223" t="s">
        <v>789</v>
      </c>
      <c r="F1447" s="295" t="s">
        <v>101</v>
      </c>
      <c r="G1447" s="295"/>
      <c r="H1447" s="120"/>
      <c r="I1447" s="120"/>
      <c r="J1447" s="228">
        <f t="shared" si="303"/>
        <v>0</v>
      </c>
      <c r="K1447" s="120"/>
      <c r="L1447" s="120"/>
    </row>
    <row r="1448" spans="1:12" ht="12.75" hidden="1" customHeight="1">
      <c r="A1448" s="225" t="s">
        <v>11</v>
      </c>
      <c r="B1448" s="227" t="s">
        <v>91</v>
      </c>
      <c r="C1448" s="295" t="s">
        <v>132</v>
      </c>
      <c r="D1448" s="295" t="s">
        <v>134</v>
      </c>
      <c r="E1448" s="223" t="s">
        <v>789</v>
      </c>
      <c r="F1448" s="295" t="s">
        <v>101</v>
      </c>
      <c r="G1448" s="295" t="s">
        <v>12</v>
      </c>
      <c r="H1448" s="120"/>
      <c r="I1448" s="120"/>
      <c r="J1448" s="228">
        <f t="shared" si="303"/>
        <v>0</v>
      </c>
      <c r="K1448" s="120"/>
      <c r="L1448" s="120"/>
    </row>
    <row r="1449" spans="1:12" ht="12.75" hidden="1" customHeight="1">
      <c r="A1449" s="38" t="s">
        <v>483</v>
      </c>
      <c r="B1449" s="110" t="s">
        <v>91</v>
      </c>
      <c r="C1449" s="295" t="s">
        <v>132</v>
      </c>
      <c r="D1449" s="295" t="s">
        <v>134</v>
      </c>
      <c r="E1449" s="295" t="s">
        <v>760</v>
      </c>
      <c r="F1449" s="295"/>
      <c r="G1449" s="295"/>
      <c r="H1449" s="120"/>
      <c r="I1449" s="120"/>
      <c r="J1449" s="228">
        <f t="shared" si="303"/>
        <v>0</v>
      </c>
      <c r="K1449" s="120"/>
      <c r="L1449" s="120"/>
    </row>
    <row r="1450" spans="1:12" ht="12.75" hidden="1" customHeight="1">
      <c r="A1450" s="26" t="s">
        <v>61</v>
      </c>
      <c r="B1450" s="110" t="s">
        <v>91</v>
      </c>
      <c r="C1450" s="295" t="s">
        <v>132</v>
      </c>
      <c r="D1450" s="295" t="s">
        <v>134</v>
      </c>
      <c r="E1450" s="295" t="s">
        <v>760</v>
      </c>
      <c r="F1450" s="295" t="s">
        <v>99</v>
      </c>
      <c r="G1450" s="295"/>
      <c r="H1450" s="120"/>
      <c r="I1450" s="120"/>
      <c r="J1450" s="228">
        <f t="shared" si="303"/>
        <v>0</v>
      </c>
      <c r="K1450" s="120"/>
      <c r="L1450" s="120"/>
    </row>
    <row r="1451" spans="1:12" ht="12.75" hidden="1" customHeight="1">
      <c r="A1451" s="26" t="s">
        <v>77</v>
      </c>
      <c r="B1451" s="110" t="s">
        <v>91</v>
      </c>
      <c r="C1451" s="295" t="s">
        <v>132</v>
      </c>
      <c r="D1451" s="295" t="s">
        <v>134</v>
      </c>
      <c r="E1451" s="295" t="s">
        <v>760</v>
      </c>
      <c r="F1451" s="295" t="s">
        <v>101</v>
      </c>
      <c r="G1451" s="295"/>
      <c r="H1451" s="120"/>
      <c r="I1451" s="120"/>
      <c r="J1451" s="228">
        <f t="shared" si="303"/>
        <v>0</v>
      </c>
      <c r="K1451" s="120"/>
      <c r="L1451" s="120"/>
    </row>
    <row r="1452" spans="1:12" ht="12.75" hidden="1" customHeight="1">
      <c r="A1452" s="224" t="s">
        <v>11</v>
      </c>
      <c r="B1452" s="110" t="s">
        <v>91</v>
      </c>
      <c r="C1452" s="295" t="s">
        <v>132</v>
      </c>
      <c r="D1452" s="295" t="s">
        <v>134</v>
      </c>
      <c r="E1452" s="295" t="s">
        <v>760</v>
      </c>
      <c r="F1452" s="295" t="s">
        <v>101</v>
      </c>
      <c r="G1452" s="295" t="s">
        <v>12</v>
      </c>
      <c r="H1452" s="120"/>
      <c r="I1452" s="120"/>
      <c r="J1452" s="228">
        <f t="shared" si="303"/>
        <v>0</v>
      </c>
      <c r="K1452" s="120"/>
      <c r="L1452" s="120"/>
    </row>
    <row r="1453" spans="1:12" ht="12.75" hidden="1" customHeight="1">
      <c r="A1453" s="253" t="s">
        <v>761</v>
      </c>
      <c r="B1453" s="110" t="s">
        <v>91</v>
      </c>
      <c r="C1453" s="295" t="s">
        <v>132</v>
      </c>
      <c r="D1453" s="295" t="s">
        <v>134</v>
      </c>
      <c r="E1453" s="295" t="s">
        <v>770</v>
      </c>
      <c r="F1453" s="295"/>
      <c r="G1453" s="295"/>
      <c r="H1453" s="120"/>
      <c r="I1453" s="120"/>
      <c r="J1453" s="228">
        <f t="shared" si="303"/>
        <v>0</v>
      </c>
      <c r="K1453" s="120"/>
      <c r="L1453" s="120"/>
    </row>
    <row r="1454" spans="1:12" ht="12.75" hidden="1" customHeight="1">
      <c r="A1454" s="225" t="s">
        <v>190</v>
      </c>
      <c r="B1454" s="110" t="s">
        <v>91</v>
      </c>
      <c r="C1454" s="295" t="s">
        <v>132</v>
      </c>
      <c r="D1454" s="295" t="s">
        <v>134</v>
      </c>
      <c r="E1454" s="295" t="s">
        <v>787</v>
      </c>
      <c r="F1454" s="295" t="s">
        <v>99</v>
      </c>
      <c r="G1454" s="295"/>
      <c r="H1454" s="120"/>
      <c r="I1454" s="120"/>
      <c r="J1454" s="228">
        <f t="shared" si="303"/>
        <v>0</v>
      </c>
      <c r="K1454" s="120"/>
      <c r="L1454" s="120"/>
    </row>
    <row r="1455" spans="1:12" ht="12.75" hidden="1" customHeight="1">
      <c r="A1455" s="225" t="s">
        <v>100</v>
      </c>
      <c r="B1455" s="110" t="s">
        <v>91</v>
      </c>
      <c r="C1455" s="295" t="s">
        <v>132</v>
      </c>
      <c r="D1455" s="295" t="s">
        <v>134</v>
      </c>
      <c r="E1455" s="295" t="s">
        <v>787</v>
      </c>
      <c r="F1455" s="295" t="s">
        <v>101</v>
      </c>
      <c r="G1455" s="295"/>
      <c r="H1455" s="120"/>
      <c r="I1455" s="120"/>
      <c r="J1455" s="228">
        <f t="shared" si="303"/>
        <v>0</v>
      </c>
      <c r="K1455" s="120"/>
      <c r="L1455" s="120"/>
    </row>
    <row r="1456" spans="1:12" ht="12.75" hidden="1" customHeight="1">
      <c r="A1456" s="224" t="s">
        <v>128</v>
      </c>
      <c r="B1456" s="110" t="s">
        <v>91</v>
      </c>
      <c r="C1456" s="295" t="s">
        <v>132</v>
      </c>
      <c r="D1456" s="295" t="s">
        <v>134</v>
      </c>
      <c r="E1456" s="295" t="s">
        <v>787</v>
      </c>
      <c r="F1456" s="295" t="s">
        <v>101</v>
      </c>
      <c r="G1456" s="295" t="s">
        <v>10</v>
      </c>
      <c r="H1456" s="120"/>
      <c r="I1456" s="120"/>
      <c r="J1456" s="228">
        <f t="shared" si="303"/>
        <v>0</v>
      </c>
      <c r="K1456" s="120"/>
      <c r="L1456" s="120"/>
    </row>
    <row r="1457" spans="1:12" ht="12.75" hidden="1" customHeight="1">
      <c r="A1457" s="224" t="s">
        <v>11</v>
      </c>
      <c r="B1457" s="110" t="s">
        <v>91</v>
      </c>
      <c r="C1457" s="295" t="s">
        <v>132</v>
      </c>
      <c r="D1457" s="295" t="s">
        <v>134</v>
      </c>
      <c r="E1457" s="295" t="s">
        <v>787</v>
      </c>
      <c r="F1457" s="295" t="s">
        <v>101</v>
      </c>
      <c r="G1457" s="295" t="s">
        <v>12</v>
      </c>
      <c r="H1457" s="120"/>
      <c r="I1457" s="120"/>
      <c r="J1457" s="228">
        <f t="shared" si="303"/>
        <v>0</v>
      </c>
      <c r="K1457" s="120"/>
      <c r="L1457" s="120"/>
    </row>
    <row r="1458" spans="1:12" ht="12.75" hidden="1" customHeight="1">
      <c r="A1458" s="253" t="s">
        <v>761</v>
      </c>
      <c r="B1458" s="110" t="s">
        <v>91</v>
      </c>
      <c r="C1458" s="295" t="s">
        <v>132</v>
      </c>
      <c r="D1458" s="295" t="s">
        <v>134</v>
      </c>
      <c r="E1458" s="295" t="s">
        <v>825</v>
      </c>
      <c r="F1458" s="295"/>
      <c r="G1458" s="295"/>
      <c r="H1458" s="120"/>
      <c r="I1458" s="120"/>
      <c r="J1458" s="228">
        <f t="shared" si="303"/>
        <v>0</v>
      </c>
      <c r="K1458" s="120"/>
      <c r="L1458" s="120"/>
    </row>
    <row r="1459" spans="1:12" ht="12.75" hidden="1" customHeight="1">
      <c r="A1459" s="225" t="s">
        <v>190</v>
      </c>
      <c r="B1459" s="110" t="s">
        <v>91</v>
      </c>
      <c r="C1459" s="295" t="s">
        <v>132</v>
      </c>
      <c r="D1459" s="295" t="s">
        <v>134</v>
      </c>
      <c r="E1459" s="295" t="s">
        <v>825</v>
      </c>
      <c r="F1459" s="295" t="s">
        <v>99</v>
      </c>
      <c r="G1459" s="295"/>
      <c r="H1459" s="120"/>
      <c r="I1459" s="120"/>
      <c r="J1459" s="228">
        <f t="shared" si="303"/>
        <v>0</v>
      </c>
      <c r="K1459" s="120"/>
      <c r="L1459" s="120"/>
    </row>
    <row r="1460" spans="1:12" ht="12.75" hidden="1" customHeight="1">
      <c r="A1460" s="225" t="s">
        <v>100</v>
      </c>
      <c r="B1460" s="110" t="s">
        <v>91</v>
      </c>
      <c r="C1460" s="295" t="s">
        <v>132</v>
      </c>
      <c r="D1460" s="295" t="s">
        <v>134</v>
      </c>
      <c r="E1460" s="295" t="s">
        <v>825</v>
      </c>
      <c r="F1460" s="295" t="s">
        <v>101</v>
      </c>
      <c r="G1460" s="295"/>
      <c r="H1460" s="120"/>
      <c r="I1460" s="120"/>
      <c r="J1460" s="228">
        <f t="shared" si="303"/>
        <v>0</v>
      </c>
      <c r="K1460" s="120"/>
      <c r="L1460" s="120"/>
    </row>
    <row r="1461" spans="1:12" ht="12.75" hidden="1" customHeight="1">
      <c r="A1461" s="224" t="s">
        <v>128</v>
      </c>
      <c r="B1461" s="110" t="s">
        <v>91</v>
      </c>
      <c r="C1461" s="295" t="s">
        <v>132</v>
      </c>
      <c r="D1461" s="295" t="s">
        <v>134</v>
      </c>
      <c r="E1461" s="295" t="s">
        <v>825</v>
      </c>
      <c r="F1461" s="295" t="s">
        <v>101</v>
      </c>
      <c r="G1461" s="295" t="s">
        <v>10</v>
      </c>
      <c r="H1461" s="120"/>
      <c r="I1461" s="120"/>
      <c r="J1461" s="228">
        <f t="shared" si="303"/>
        <v>0</v>
      </c>
      <c r="K1461" s="120"/>
      <c r="L1461" s="120"/>
    </row>
    <row r="1462" spans="1:12" ht="12.75" hidden="1" customHeight="1">
      <c r="A1462" s="224" t="s">
        <v>11</v>
      </c>
      <c r="B1462" s="110" t="s">
        <v>91</v>
      </c>
      <c r="C1462" s="295" t="s">
        <v>132</v>
      </c>
      <c r="D1462" s="295" t="s">
        <v>134</v>
      </c>
      <c r="E1462" s="295" t="s">
        <v>825</v>
      </c>
      <c r="F1462" s="295" t="s">
        <v>101</v>
      </c>
      <c r="G1462" s="295" t="s">
        <v>12</v>
      </c>
      <c r="H1462" s="120"/>
      <c r="I1462" s="120"/>
      <c r="J1462" s="228">
        <f t="shared" si="303"/>
        <v>0</v>
      </c>
      <c r="K1462" s="120"/>
      <c r="L1462" s="120"/>
    </row>
    <row r="1463" spans="1:12" ht="12.75" hidden="1" customHeight="1">
      <c r="A1463" s="224" t="s">
        <v>628</v>
      </c>
      <c r="B1463" s="110" t="s">
        <v>91</v>
      </c>
      <c r="C1463" s="295" t="s">
        <v>132</v>
      </c>
      <c r="D1463" s="295" t="s">
        <v>134</v>
      </c>
      <c r="E1463" s="295" t="s">
        <v>762</v>
      </c>
      <c r="F1463" s="295" t="s">
        <v>101</v>
      </c>
      <c r="G1463" s="295" t="s">
        <v>197</v>
      </c>
      <c r="H1463" s="120"/>
      <c r="I1463" s="120"/>
      <c r="J1463" s="228">
        <f t="shared" si="303"/>
        <v>0</v>
      </c>
      <c r="K1463" s="120"/>
      <c r="L1463" s="120"/>
    </row>
    <row r="1464" spans="1:12" ht="12.75" hidden="1" customHeight="1">
      <c r="A1464" s="38" t="s">
        <v>483</v>
      </c>
      <c r="B1464" s="110" t="s">
        <v>91</v>
      </c>
      <c r="C1464" s="295" t="s">
        <v>132</v>
      </c>
      <c r="D1464" s="295" t="s">
        <v>134</v>
      </c>
      <c r="E1464" s="295" t="s">
        <v>758</v>
      </c>
      <c r="F1464" s="295"/>
      <c r="G1464" s="295"/>
      <c r="H1464" s="120"/>
      <c r="I1464" s="120"/>
      <c r="J1464" s="228">
        <f t="shared" si="303"/>
        <v>0</v>
      </c>
      <c r="K1464" s="120"/>
      <c r="L1464" s="120"/>
    </row>
    <row r="1465" spans="1:12" ht="12.75" hidden="1" customHeight="1">
      <c r="A1465" s="225" t="s">
        <v>190</v>
      </c>
      <c r="B1465" s="110" t="s">
        <v>91</v>
      </c>
      <c r="C1465" s="295" t="s">
        <v>132</v>
      </c>
      <c r="D1465" s="295" t="s">
        <v>134</v>
      </c>
      <c r="E1465" s="295" t="s">
        <v>758</v>
      </c>
      <c r="F1465" s="295" t="s">
        <v>99</v>
      </c>
      <c r="G1465" s="295"/>
      <c r="H1465" s="120"/>
      <c r="I1465" s="120"/>
      <c r="J1465" s="228">
        <f t="shared" si="303"/>
        <v>0</v>
      </c>
      <c r="K1465" s="120"/>
      <c r="L1465" s="120"/>
    </row>
    <row r="1466" spans="1:12" ht="12.75" hidden="1" customHeight="1">
      <c r="A1466" s="225" t="s">
        <v>100</v>
      </c>
      <c r="B1466" s="110" t="s">
        <v>91</v>
      </c>
      <c r="C1466" s="295" t="s">
        <v>132</v>
      </c>
      <c r="D1466" s="295" t="s">
        <v>134</v>
      </c>
      <c r="E1466" s="295" t="s">
        <v>758</v>
      </c>
      <c r="F1466" s="295" t="s">
        <v>101</v>
      </c>
      <c r="G1466" s="295"/>
      <c r="H1466" s="120"/>
      <c r="I1466" s="120"/>
      <c r="J1466" s="228">
        <f t="shared" si="303"/>
        <v>0</v>
      </c>
      <c r="K1466" s="120"/>
      <c r="L1466" s="120"/>
    </row>
    <row r="1467" spans="1:12" ht="12.75" hidden="1" customHeight="1">
      <c r="A1467" s="224" t="s">
        <v>128</v>
      </c>
      <c r="B1467" s="110" t="s">
        <v>91</v>
      </c>
      <c r="C1467" s="295" t="s">
        <v>132</v>
      </c>
      <c r="D1467" s="295" t="s">
        <v>134</v>
      </c>
      <c r="E1467" s="295" t="s">
        <v>758</v>
      </c>
      <c r="F1467" s="295" t="s">
        <v>101</v>
      </c>
      <c r="G1467" s="295" t="s">
        <v>10</v>
      </c>
      <c r="H1467" s="120"/>
      <c r="I1467" s="120"/>
      <c r="J1467" s="228">
        <f t="shared" si="303"/>
        <v>0</v>
      </c>
      <c r="K1467" s="120"/>
      <c r="L1467" s="120"/>
    </row>
    <row r="1468" spans="1:12" ht="12.75" hidden="1" customHeight="1">
      <c r="A1468" s="224" t="s">
        <v>11</v>
      </c>
      <c r="B1468" s="110" t="s">
        <v>91</v>
      </c>
      <c r="C1468" s="295" t="s">
        <v>132</v>
      </c>
      <c r="D1468" s="295" t="s">
        <v>134</v>
      </c>
      <c r="E1468" s="295" t="s">
        <v>758</v>
      </c>
      <c r="F1468" s="295" t="s">
        <v>101</v>
      </c>
      <c r="G1468" s="295" t="s">
        <v>12</v>
      </c>
      <c r="H1468" s="120"/>
      <c r="I1468" s="120"/>
      <c r="J1468" s="228">
        <f t="shared" si="303"/>
        <v>0</v>
      </c>
      <c r="K1468" s="120"/>
      <c r="L1468" s="120"/>
    </row>
    <row r="1469" spans="1:12" ht="12.75" hidden="1" customHeight="1">
      <c r="A1469" s="224" t="s">
        <v>628</v>
      </c>
      <c r="B1469" s="110" t="s">
        <v>91</v>
      </c>
      <c r="C1469" s="295" t="s">
        <v>132</v>
      </c>
      <c r="D1469" s="295" t="s">
        <v>134</v>
      </c>
      <c r="E1469" s="295" t="s">
        <v>758</v>
      </c>
      <c r="F1469" s="295" t="s">
        <v>101</v>
      </c>
      <c r="G1469" s="295" t="s">
        <v>197</v>
      </c>
      <c r="H1469" s="120"/>
      <c r="I1469" s="120"/>
      <c r="J1469" s="228">
        <f t="shared" si="303"/>
        <v>0</v>
      </c>
      <c r="K1469" s="120"/>
      <c r="L1469" s="120"/>
    </row>
    <row r="1470" spans="1:12" ht="12.75" hidden="1" customHeight="1">
      <c r="A1470" s="36" t="s">
        <v>437</v>
      </c>
      <c r="B1470" s="110" t="s">
        <v>91</v>
      </c>
      <c r="C1470" s="295" t="s">
        <v>132</v>
      </c>
      <c r="D1470" s="295" t="s">
        <v>134</v>
      </c>
      <c r="E1470" s="295" t="s">
        <v>759</v>
      </c>
      <c r="F1470" s="295"/>
      <c r="G1470" s="295"/>
      <c r="H1470" s="120"/>
      <c r="I1470" s="120"/>
      <c r="J1470" s="228">
        <f t="shared" si="303"/>
        <v>0</v>
      </c>
      <c r="K1470" s="120"/>
      <c r="L1470" s="120"/>
    </row>
    <row r="1471" spans="1:12" ht="12.75" hidden="1" customHeight="1">
      <c r="A1471" s="225" t="s">
        <v>190</v>
      </c>
      <c r="B1471" s="227" t="s">
        <v>91</v>
      </c>
      <c r="C1471" s="295" t="s">
        <v>132</v>
      </c>
      <c r="D1471" s="295" t="s">
        <v>134</v>
      </c>
      <c r="E1471" s="295" t="s">
        <v>759</v>
      </c>
      <c r="F1471" s="295" t="s">
        <v>99</v>
      </c>
      <c r="G1471" s="295"/>
      <c r="H1471" s="120"/>
      <c r="I1471" s="120"/>
      <c r="J1471" s="228">
        <f t="shared" si="303"/>
        <v>0</v>
      </c>
      <c r="K1471" s="120"/>
      <c r="L1471" s="120"/>
    </row>
    <row r="1472" spans="1:12" ht="12.75" hidden="1" customHeight="1">
      <c r="A1472" s="225" t="s">
        <v>100</v>
      </c>
      <c r="B1472" s="227" t="s">
        <v>91</v>
      </c>
      <c r="C1472" s="295" t="s">
        <v>132</v>
      </c>
      <c r="D1472" s="295" t="s">
        <v>134</v>
      </c>
      <c r="E1472" s="295" t="s">
        <v>759</v>
      </c>
      <c r="F1472" s="295" t="s">
        <v>101</v>
      </c>
      <c r="G1472" s="295"/>
      <c r="H1472" s="120"/>
      <c r="I1472" s="120"/>
      <c r="J1472" s="228">
        <f t="shared" si="303"/>
        <v>0</v>
      </c>
      <c r="K1472" s="120"/>
      <c r="L1472" s="120"/>
    </row>
    <row r="1473" spans="1:12" ht="12.75" hidden="1" customHeight="1">
      <c r="A1473" s="224" t="s">
        <v>11</v>
      </c>
      <c r="B1473" s="110" t="s">
        <v>91</v>
      </c>
      <c r="C1473" s="295" t="s">
        <v>132</v>
      </c>
      <c r="D1473" s="295" t="s">
        <v>134</v>
      </c>
      <c r="E1473" s="295" t="s">
        <v>759</v>
      </c>
      <c r="F1473" s="295" t="s">
        <v>101</v>
      </c>
      <c r="G1473" s="295" t="s">
        <v>12</v>
      </c>
      <c r="H1473" s="120"/>
      <c r="I1473" s="120"/>
      <c r="J1473" s="228">
        <f t="shared" si="303"/>
        <v>0</v>
      </c>
      <c r="K1473" s="120"/>
      <c r="L1473" s="120"/>
    </row>
    <row r="1474" spans="1:12" ht="12.75" hidden="1" customHeight="1">
      <c r="A1474" s="224" t="s">
        <v>943</v>
      </c>
      <c r="B1474" s="110" t="s">
        <v>91</v>
      </c>
      <c r="C1474" s="295" t="s">
        <v>132</v>
      </c>
      <c r="D1474" s="295" t="s">
        <v>134</v>
      </c>
      <c r="E1474" s="295" t="s">
        <v>760</v>
      </c>
      <c r="F1474" s="295"/>
      <c r="G1474" s="295"/>
      <c r="H1474" s="120"/>
      <c r="I1474" s="120"/>
      <c r="J1474" s="228">
        <f t="shared" si="303"/>
        <v>0</v>
      </c>
      <c r="K1474" s="120"/>
      <c r="L1474" s="120"/>
    </row>
    <row r="1475" spans="1:12" ht="12.75" hidden="1" customHeight="1">
      <c r="A1475" s="38" t="s">
        <v>190</v>
      </c>
      <c r="B1475" s="110" t="s">
        <v>91</v>
      </c>
      <c r="C1475" s="295" t="s">
        <v>132</v>
      </c>
      <c r="D1475" s="295" t="s">
        <v>134</v>
      </c>
      <c r="E1475" s="295" t="s">
        <v>760</v>
      </c>
      <c r="F1475" s="295" t="s">
        <v>99</v>
      </c>
      <c r="G1475" s="295"/>
      <c r="H1475" s="120"/>
      <c r="I1475" s="120"/>
      <c r="J1475" s="228">
        <f t="shared" si="303"/>
        <v>0</v>
      </c>
      <c r="K1475" s="120"/>
      <c r="L1475" s="120"/>
    </row>
    <row r="1476" spans="1:12" ht="12.75" hidden="1" customHeight="1">
      <c r="A1476" s="38" t="s">
        <v>100</v>
      </c>
      <c r="B1476" s="110" t="s">
        <v>91</v>
      </c>
      <c r="C1476" s="295" t="s">
        <v>132</v>
      </c>
      <c r="D1476" s="295" t="s">
        <v>134</v>
      </c>
      <c r="E1476" s="295" t="s">
        <v>760</v>
      </c>
      <c r="F1476" s="295" t="s">
        <v>101</v>
      </c>
      <c r="G1476" s="295"/>
      <c r="H1476" s="120"/>
      <c r="I1476" s="120"/>
      <c r="J1476" s="228">
        <f t="shared" si="303"/>
        <v>0</v>
      </c>
      <c r="K1476" s="120"/>
      <c r="L1476" s="120"/>
    </row>
    <row r="1477" spans="1:12" ht="12.75" hidden="1" customHeight="1">
      <c r="A1477" s="224" t="s">
        <v>11</v>
      </c>
      <c r="B1477" s="110" t="s">
        <v>91</v>
      </c>
      <c r="C1477" s="295" t="s">
        <v>132</v>
      </c>
      <c r="D1477" s="295" t="s">
        <v>134</v>
      </c>
      <c r="E1477" s="295" t="s">
        <v>760</v>
      </c>
      <c r="F1477" s="295" t="s">
        <v>101</v>
      </c>
      <c r="G1477" s="295" t="s">
        <v>10</v>
      </c>
      <c r="H1477" s="120"/>
      <c r="I1477" s="120"/>
      <c r="J1477" s="228">
        <f t="shared" si="303"/>
        <v>0</v>
      </c>
      <c r="K1477" s="120"/>
      <c r="L1477" s="120"/>
    </row>
    <row r="1478" spans="1:12" ht="51" hidden="1">
      <c r="A1478" s="224" t="s">
        <v>702</v>
      </c>
      <c r="B1478" s="110" t="s">
        <v>91</v>
      </c>
      <c r="C1478" s="295" t="s">
        <v>132</v>
      </c>
      <c r="D1478" s="295" t="s">
        <v>134</v>
      </c>
      <c r="E1478" s="295" t="s">
        <v>967</v>
      </c>
      <c r="F1478" s="295"/>
      <c r="G1478" s="295"/>
      <c r="H1478" s="120">
        <f t="shared" ref="H1478:L1479" si="311">H1479</f>
        <v>0</v>
      </c>
      <c r="I1478" s="120">
        <f t="shared" si="311"/>
        <v>0</v>
      </c>
      <c r="J1478" s="228">
        <f t="shared" si="303"/>
        <v>0</v>
      </c>
      <c r="K1478" s="120">
        <f t="shared" si="311"/>
        <v>0</v>
      </c>
      <c r="L1478" s="120">
        <f t="shared" si="311"/>
        <v>0</v>
      </c>
    </row>
    <row r="1479" spans="1:12" ht="27" hidden="1" customHeight="1">
      <c r="A1479" s="224" t="s">
        <v>35</v>
      </c>
      <c r="B1479" s="110" t="s">
        <v>91</v>
      </c>
      <c r="C1479" s="295" t="s">
        <v>132</v>
      </c>
      <c r="D1479" s="295" t="s">
        <v>134</v>
      </c>
      <c r="E1479" s="295" t="s">
        <v>967</v>
      </c>
      <c r="F1479" s="295" t="s">
        <v>27</v>
      </c>
      <c r="G1479" s="295"/>
      <c r="H1479" s="120">
        <f t="shared" si="311"/>
        <v>0</v>
      </c>
      <c r="I1479" s="120">
        <f t="shared" si="311"/>
        <v>0</v>
      </c>
      <c r="J1479" s="228">
        <f t="shared" si="303"/>
        <v>0</v>
      </c>
      <c r="K1479" s="120">
        <f t="shared" si="311"/>
        <v>0</v>
      </c>
      <c r="L1479" s="120">
        <f t="shared" si="311"/>
        <v>0</v>
      </c>
    </row>
    <row r="1480" spans="1:12" ht="38.25" hidden="1">
      <c r="A1480" s="224" t="s">
        <v>137</v>
      </c>
      <c r="B1480" s="110" t="s">
        <v>91</v>
      </c>
      <c r="C1480" s="295" t="s">
        <v>132</v>
      </c>
      <c r="D1480" s="295" t="s">
        <v>134</v>
      </c>
      <c r="E1480" s="295" t="s">
        <v>967</v>
      </c>
      <c r="F1480" s="295" t="s">
        <v>29</v>
      </c>
      <c r="G1480" s="295"/>
      <c r="H1480" s="120">
        <f>H1481+H1482</f>
        <v>0</v>
      </c>
      <c r="I1480" s="120">
        <f>I1481+I1482</f>
        <v>0</v>
      </c>
      <c r="J1480" s="228">
        <f t="shared" ref="J1480:J1543" si="312">H1480+I1480</f>
        <v>0</v>
      </c>
      <c r="K1480" s="120">
        <f>K1481+K1482</f>
        <v>0</v>
      </c>
      <c r="L1480" s="120">
        <f>L1481+L1482</f>
        <v>0</v>
      </c>
    </row>
    <row r="1481" spans="1:12" ht="12.75" hidden="1" customHeight="1">
      <c r="A1481" s="224" t="s">
        <v>9</v>
      </c>
      <c r="B1481" s="110" t="s">
        <v>91</v>
      </c>
      <c r="C1481" s="295" t="s">
        <v>132</v>
      </c>
      <c r="D1481" s="295" t="s">
        <v>134</v>
      </c>
      <c r="E1481" s="295" t="s">
        <v>967</v>
      </c>
      <c r="F1481" s="295" t="s">
        <v>29</v>
      </c>
      <c r="G1481" s="295" t="s">
        <v>10</v>
      </c>
      <c r="H1481" s="120"/>
      <c r="I1481" s="120"/>
      <c r="J1481" s="228">
        <f t="shared" si="312"/>
        <v>0</v>
      </c>
      <c r="K1481" s="120"/>
      <c r="L1481" s="120"/>
    </row>
    <row r="1482" spans="1:12" ht="12.75" hidden="1" customHeight="1">
      <c r="A1482" s="224" t="s">
        <v>472</v>
      </c>
      <c r="B1482" s="110" t="s">
        <v>91</v>
      </c>
      <c r="C1482" s="295" t="s">
        <v>132</v>
      </c>
      <c r="D1482" s="295" t="s">
        <v>134</v>
      </c>
      <c r="E1482" s="295" t="s">
        <v>967</v>
      </c>
      <c r="F1482" s="295" t="s">
        <v>29</v>
      </c>
      <c r="G1482" s="295" t="s">
        <v>198</v>
      </c>
      <c r="H1482" s="120"/>
      <c r="I1482" s="120"/>
      <c r="J1482" s="228">
        <f t="shared" si="312"/>
        <v>0</v>
      </c>
      <c r="K1482" s="120"/>
      <c r="L1482" s="120"/>
    </row>
    <row r="1483" spans="1:12" ht="25.5" hidden="1">
      <c r="A1483" s="257" t="s">
        <v>831</v>
      </c>
      <c r="B1483" s="110" t="s">
        <v>91</v>
      </c>
      <c r="C1483" s="295" t="s">
        <v>132</v>
      </c>
      <c r="D1483" s="295" t="s">
        <v>134</v>
      </c>
      <c r="E1483" s="295" t="s">
        <v>763</v>
      </c>
      <c r="F1483" s="295"/>
      <c r="G1483" s="295"/>
      <c r="H1483" s="120"/>
      <c r="I1483" s="120"/>
      <c r="J1483" s="228">
        <f t="shared" si="312"/>
        <v>0</v>
      </c>
      <c r="K1483" s="120"/>
      <c r="L1483" s="120"/>
    </row>
    <row r="1484" spans="1:12" ht="12.75" hidden="1" customHeight="1">
      <c r="A1484" s="224" t="s">
        <v>35</v>
      </c>
      <c r="B1484" s="110" t="s">
        <v>91</v>
      </c>
      <c r="C1484" s="295" t="s">
        <v>132</v>
      </c>
      <c r="D1484" s="295" t="s">
        <v>134</v>
      </c>
      <c r="E1484" s="295" t="s">
        <v>763</v>
      </c>
      <c r="F1484" s="295" t="s">
        <v>27</v>
      </c>
      <c r="G1484" s="295"/>
      <c r="H1484" s="120"/>
      <c r="I1484" s="120"/>
      <c r="J1484" s="228">
        <f t="shared" si="312"/>
        <v>0</v>
      </c>
      <c r="K1484" s="120"/>
      <c r="L1484" s="120"/>
    </row>
    <row r="1485" spans="1:12" ht="12.75" hidden="1" customHeight="1">
      <c r="A1485" s="224" t="s">
        <v>137</v>
      </c>
      <c r="B1485" s="110" t="s">
        <v>91</v>
      </c>
      <c r="C1485" s="295" t="s">
        <v>132</v>
      </c>
      <c r="D1485" s="295" t="s">
        <v>134</v>
      </c>
      <c r="E1485" s="295" t="s">
        <v>763</v>
      </c>
      <c r="F1485" s="295" t="s">
        <v>29</v>
      </c>
      <c r="G1485" s="295"/>
      <c r="H1485" s="120"/>
      <c r="I1485" s="120"/>
      <c r="J1485" s="228">
        <f t="shared" si="312"/>
        <v>0</v>
      </c>
      <c r="K1485" s="120"/>
      <c r="L1485" s="120"/>
    </row>
    <row r="1486" spans="1:12" ht="12.75" hidden="1" customHeight="1">
      <c r="A1486" s="224" t="s">
        <v>11</v>
      </c>
      <c r="B1486" s="110" t="s">
        <v>91</v>
      </c>
      <c r="C1486" s="295" t="s">
        <v>132</v>
      </c>
      <c r="D1486" s="295" t="s">
        <v>134</v>
      </c>
      <c r="E1486" s="295" t="s">
        <v>763</v>
      </c>
      <c r="F1486" s="295" t="s">
        <v>29</v>
      </c>
      <c r="G1486" s="295" t="s">
        <v>12</v>
      </c>
      <c r="H1486" s="120"/>
      <c r="I1486" s="120"/>
      <c r="J1486" s="228">
        <f t="shared" si="312"/>
        <v>0</v>
      </c>
      <c r="K1486" s="120"/>
      <c r="L1486" s="120"/>
    </row>
    <row r="1487" spans="1:12" ht="12.75" hidden="1" customHeight="1">
      <c r="A1487" s="224" t="s">
        <v>809</v>
      </c>
      <c r="B1487" s="110" t="s">
        <v>91</v>
      </c>
      <c r="C1487" s="295" t="s">
        <v>132</v>
      </c>
      <c r="D1487" s="295" t="s">
        <v>134</v>
      </c>
      <c r="E1487" s="295" t="s">
        <v>808</v>
      </c>
      <c r="F1487" s="295"/>
      <c r="G1487" s="295"/>
      <c r="H1487" s="120"/>
      <c r="I1487" s="120"/>
      <c r="J1487" s="228">
        <f t="shared" si="312"/>
        <v>0</v>
      </c>
      <c r="K1487" s="120"/>
      <c r="L1487" s="120"/>
    </row>
    <row r="1488" spans="1:12" ht="12.75" hidden="1" customHeight="1">
      <c r="A1488" s="224" t="s">
        <v>35</v>
      </c>
      <c r="B1488" s="110" t="s">
        <v>91</v>
      </c>
      <c r="C1488" s="295" t="s">
        <v>132</v>
      </c>
      <c r="D1488" s="295" t="s">
        <v>134</v>
      </c>
      <c r="E1488" s="295" t="s">
        <v>808</v>
      </c>
      <c r="F1488" s="295" t="s">
        <v>27</v>
      </c>
      <c r="G1488" s="295"/>
      <c r="H1488" s="120"/>
      <c r="I1488" s="120"/>
      <c r="J1488" s="228">
        <f t="shared" si="312"/>
        <v>0</v>
      </c>
      <c r="K1488" s="120"/>
      <c r="L1488" s="120"/>
    </row>
    <row r="1489" spans="1:12" ht="12.75" hidden="1" customHeight="1">
      <c r="A1489" s="224" t="s">
        <v>137</v>
      </c>
      <c r="B1489" s="110" t="s">
        <v>91</v>
      </c>
      <c r="C1489" s="295" t="s">
        <v>132</v>
      </c>
      <c r="D1489" s="295" t="s">
        <v>134</v>
      </c>
      <c r="E1489" s="295" t="s">
        <v>808</v>
      </c>
      <c r="F1489" s="295" t="s">
        <v>29</v>
      </c>
      <c r="G1489" s="295"/>
      <c r="H1489" s="120"/>
      <c r="I1489" s="120"/>
      <c r="J1489" s="228">
        <f t="shared" si="312"/>
        <v>0</v>
      </c>
      <c r="K1489" s="120"/>
      <c r="L1489" s="120"/>
    </row>
    <row r="1490" spans="1:12" ht="12.75" hidden="1" customHeight="1">
      <c r="A1490" s="224" t="s">
        <v>9</v>
      </c>
      <c r="B1490" s="110" t="s">
        <v>91</v>
      </c>
      <c r="C1490" s="295" t="s">
        <v>132</v>
      </c>
      <c r="D1490" s="295" t="s">
        <v>134</v>
      </c>
      <c r="E1490" s="295" t="s">
        <v>808</v>
      </c>
      <c r="F1490" s="295" t="s">
        <v>29</v>
      </c>
      <c r="G1490" s="295" t="s">
        <v>10</v>
      </c>
      <c r="H1490" s="120"/>
      <c r="I1490" s="120"/>
      <c r="J1490" s="228">
        <f t="shared" si="312"/>
        <v>0</v>
      </c>
      <c r="K1490" s="120"/>
      <c r="L1490" s="120"/>
    </row>
    <row r="1491" spans="1:12" ht="12.75" hidden="1" customHeight="1">
      <c r="A1491" s="224" t="s">
        <v>11</v>
      </c>
      <c r="B1491" s="110" t="s">
        <v>91</v>
      </c>
      <c r="C1491" s="295" t="s">
        <v>132</v>
      </c>
      <c r="D1491" s="295" t="s">
        <v>134</v>
      </c>
      <c r="E1491" s="295" t="s">
        <v>808</v>
      </c>
      <c r="F1491" s="295" t="s">
        <v>29</v>
      </c>
      <c r="G1491" s="295" t="s">
        <v>12</v>
      </c>
      <c r="H1491" s="120"/>
      <c r="I1491" s="120"/>
      <c r="J1491" s="228">
        <f t="shared" si="312"/>
        <v>0</v>
      </c>
      <c r="K1491" s="120"/>
      <c r="L1491" s="120"/>
    </row>
    <row r="1492" spans="1:12" ht="12.75" hidden="1" customHeight="1">
      <c r="A1492" s="224" t="s">
        <v>628</v>
      </c>
      <c r="B1492" s="110" t="s">
        <v>91</v>
      </c>
      <c r="C1492" s="295" t="s">
        <v>132</v>
      </c>
      <c r="D1492" s="295" t="s">
        <v>134</v>
      </c>
      <c r="E1492" s="295" t="s">
        <v>808</v>
      </c>
      <c r="F1492" s="295" t="s">
        <v>29</v>
      </c>
      <c r="G1492" s="295" t="s">
        <v>197</v>
      </c>
      <c r="H1492" s="120"/>
      <c r="I1492" s="120"/>
      <c r="J1492" s="228">
        <f t="shared" si="312"/>
        <v>0</v>
      </c>
      <c r="K1492" s="120"/>
      <c r="L1492" s="120"/>
    </row>
    <row r="1493" spans="1:12" ht="62.25" hidden="1" customHeight="1">
      <c r="A1493" s="92" t="s">
        <v>836</v>
      </c>
      <c r="B1493" s="123" t="s">
        <v>91</v>
      </c>
      <c r="C1493" s="63" t="s">
        <v>132</v>
      </c>
      <c r="D1493" s="63" t="s">
        <v>134</v>
      </c>
      <c r="E1493" s="60" t="s">
        <v>795</v>
      </c>
      <c r="F1493" s="63"/>
      <c r="G1493" s="63"/>
      <c r="H1493" s="296">
        <f t="shared" ref="H1493:L1496" si="313">H1494</f>
        <v>0</v>
      </c>
      <c r="I1493" s="296">
        <f t="shared" si="313"/>
        <v>0</v>
      </c>
      <c r="J1493" s="228">
        <f t="shared" si="312"/>
        <v>0</v>
      </c>
      <c r="K1493" s="296">
        <f t="shared" si="313"/>
        <v>0</v>
      </c>
      <c r="L1493" s="296">
        <f t="shared" si="313"/>
        <v>0</v>
      </c>
    </row>
    <row r="1494" spans="1:12" ht="12.75" hidden="1" customHeight="1">
      <c r="A1494" s="224" t="s">
        <v>214</v>
      </c>
      <c r="B1494" s="110" t="s">
        <v>91</v>
      </c>
      <c r="C1494" s="27" t="s">
        <v>132</v>
      </c>
      <c r="D1494" s="63" t="s">
        <v>134</v>
      </c>
      <c r="E1494" s="60" t="s">
        <v>796</v>
      </c>
      <c r="F1494" s="27"/>
      <c r="G1494" s="27"/>
      <c r="H1494" s="296">
        <f t="shared" si="313"/>
        <v>0</v>
      </c>
      <c r="I1494" s="296">
        <f t="shared" si="313"/>
        <v>0</v>
      </c>
      <c r="J1494" s="228">
        <f t="shared" si="312"/>
        <v>0</v>
      </c>
      <c r="K1494" s="296">
        <f t="shared" si="313"/>
        <v>0</v>
      </c>
      <c r="L1494" s="296">
        <f t="shared" si="313"/>
        <v>0</v>
      </c>
    </row>
    <row r="1495" spans="1:12" ht="38.25" hidden="1" customHeight="1">
      <c r="A1495" s="38" t="s">
        <v>190</v>
      </c>
      <c r="B1495" s="110" t="s">
        <v>91</v>
      </c>
      <c r="C1495" s="63" t="s">
        <v>132</v>
      </c>
      <c r="D1495" s="63" t="s">
        <v>134</v>
      </c>
      <c r="E1495" s="60" t="s">
        <v>796</v>
      </c>
      <c r="F1495" s="27" t="s">
        <v>99</v>
      </c>
      <c r="G1495" s="27"/>
      <c r="H1495" s="296">
        <f t="shared" si="313"/>
        <v>0</v>
      </c>
      <c r="I1495" s="296">
        <f t="shared" si="313"/>
        <v>0</v>
      </c>
      <c r="J1495" s="228">
        <f t="shared" si="312"/>
        <v>0</v>
      </c>
      <c r="K1495" s="296">
        <f t="shared" si="313"/>
        <v>0</v>
      </c>
      <c r="L1495" s="296">
        <f t="shared" si="313"/>
        <v>0</v>
      </c>
    </row>
    <row r="1496" spans="1:12" ht="12.75" hidden="1" customHeight="1">
      <c r="A1496" s="38" t="s">
        <v>100</v>
      </c>
      <c r="B1496" s="110" t="s">
        <v>91</v>
      </c>
      <c r="C1496" s="63" t="s">
        <v>132</v>
      </c>
      <c r="D1496" s="63" t="s">
        <v>134</v>
      </c>
      <c r="E1496" s="60" t="s">
        <v>796</v>
      </c>
      <c r="F1496" s="27" t="s">
        <v>101</v>
      </c>
      <c r="G1496" s="27"/>
      <c r="H1496" s="296">
        <f t="shared" si="313"/>
        <v>0</v>
      </c>
      <c r="I1496" s="296">
        <f t="shared" si="313"/>
        <v>0</v>
      </c>
      <c r="J1496" s="228">
        <f t="shared" si="312"/>
        <v>0</v>
      </c>
      <c r="K1496" s="296">
        <f t="shared" si="313"/>
        <v>0</v>
      </c>
      <c r="L1496" s="296">
        <f t="shared" si="313"/>
        <v>0</v>
      </c>
    </row>
    <row r="1497" spans="1:12" ht="12.75" hidden="1" customHeight="1">
      <c r="A1497" s="224" t="s">
        <v>9</v>
      </c>
      <c r="B1497" s="110" t="s">
        <v>91</v>
      </c>
      <c r="C1497" s="63" t="s">
        <v>132</v>
      </c>
      <c r="D1497" s="63" t="s">
        <v>134</v>
      </c>
      <c r="E1497" s="60" t="s">
        <v>796</v>
      </c>
      <c r="F1497" s="27" t="s">
        <v>101</v>
      </c>
      <c r="G1497" s="27" t="s">
        <v>10</v>
      </c>
      <c r="H1497" s="228"/>
      <c r="I1497" s="228"/>
      <c r="J1497" s="228">
        <f t="shared" si="312"/>
        <v>0</v>
      </c>
      <c r="K1497" s="118"/>
      <c r="L1497" s="118"/>
    </row>
    <row r="1498" spans="1:12" ht="51.75" customHeight="1">
      <c r="A1498" s="37" t="s">
        <v>1047</v>
      </c>
      <c r="B1498" s="79" t="s">
        <v>91</v>
      </c>
      <c r="C1498" s="178" t="s">
        <v>132</v>
      </c>
      <c r="D1498" s="178" t="s">
        <v>134</v>
      </c>
      <c r="E1498" s="22" t="s">
        <v>753</v>
      </c>
      <c r="F1498" s="178"/>
      <c r="G1498" s="178"/>
      <c r="H1498" s="226">
        <f t="shared" ref="H1498:I1501" si="314">H1499</f>
        <v>77.5</v>
      </c>
      <c r="I1498" s="226">
        <f t="shared" si="314"/>
        <v>0</v>
      </c>
      <c r="J1498" s="228">
        <f t="shared" si="312"/>
        <v>77.5</v>
      </c>
      <c r="K1498" s="226">
        <f t="shared" ref="K1498:L1501" si="315">K1499</f>
        <v>74.099999999999994</v>
      </c>
      <c r="L1498" s="226">
        <f t="shared" si="315"/>
        <v>57.6</v>
      </c>
    </row>
    <row r="1499" spans="1:12" ht="36" customHeight="1">
      <c r="A1499" s="38" t="s">
        <v>1068</v>
      </c>
      <c r="B1499" s="78" t="s">
        <v>91</v>
      </c>
      <c r="C1499" s="295" t="s">
        <v>132</v>
      </c>
      <c r="D1499" s="295" t="s">
        <v>134</v>
      </c>
      <c r="E1499" s="223" t="s">
        <v>771</v>
      </c>
      <c r="F1499" s="295"/>
      <c r="G1499" s="295"/>
      <c r="H1499" s="296">
        <f t="shared" si="314"/>
        <v>77.5</v>
      </c>
      <c r="I1499" s="296">
        <f t="shared" si="314"/>
        <v>0</v>
      </c>
      <c r="J1499" s="228">
        <f t="shared" si="312"/>
        <v>77.5</v>
      </c>
      <c r="K1499" s="296">
        <f t="shared" si="315"/>
        <v>74.099999999999994</v>
      </c>
      <c r="L1499" s="296">
        <f t="shared" si="315"/>
        <v>57.6</v>
      </c>
    </row>
    <row r="1500" spans="1:12" ht="27.75" customHeight="1">
      <c r="A1500" s="224" t="s">
        <v>35</v>
      </c>
      <c r="B1500" s="110" t="s">
        <v>91</v>
      </c>
      <c r="C1500" s="295" t="s">
        <v>132</v>
      </c>
      <c r="D1500" s="295" t="s">
        <v>134</v>
      </c>
      <c r="E1500" s="223" t="s">
        <v>771</v>
      </c>
      <c r="F1500" s="295" t="s">
        <v>27</v>
      </c>
      <c r="G1500" s="295"/>
      <c r="H1500" s="296">
        <f t="shared" si="314"/>
        <v>77.5</v>
      </c>
      <c r="I1500" s="296">
        <f t="shared" si="314"/>
        <v>0</v>
      </c>
      <c r="J1500" s="228">
        <f t="shared" si="312"/>
        <v>77.5</v>
      </c>
      <c r="K1500" s="296">
        <f t="shared" si="315"/>
        <v>74.099999999999994</v>
      </c>
      <c r="L1500" s="296">
        <f t="shared" si="315"/>
        <v>57.6</v>
      </c>
    </row>
    <row r="1501" spans="1:12" ht="40.5" customHeight="1">
      <c r="A1501" s="224" t="s">
        <v>137</v>
      </c>
      <c r="B1501" s="110" t="s">
        <v>91</v>
      </c>
      <c r="C1501" s="295" t="s">
        <v>132</v>
      </c>
      <c r="D1501" s="295" t="s">
        <v>134</v>
      </c>
      <c r="E1501" s="223" t="s">
        <v>771</v>
      </c>
      <c r="F1501" s="295" t="s">
        <v>29</v>
      </c>
      <c r="G1501" s="295"/>
      <c r="H1501" s="296">
        <f t="shared" si="314"/>
        <v>77.5</v>
      </c>
      <c r="I1501" s="296">
        <f t="shared" si="314"/>
        <v>0</v>
      </c>
      <c r="J1501" s="228">
        <f t="shared" si="312"/>
        <v>77.5</v>
      </c>
      <c r="K1501" s="296">
        <f t="shared" si="315"/>
        <v>74.099999999999994</v>
      </c>
      <c r="L1501" s="296">
        <f t="shared" si="315"/>
        <v>57.6</v>
      </c>
    </row>
    <row r="1502" spans="1:12">
      <c r="A1502" s="224" t="s">
        <v>9</v>
      </c>
      <c r="B1502" s="110" t="s">
        <v>91</v>
      </c>
      <c r="C1502" s="295" t="s">
        <v>132</v>
      </c>
      <c r="D1502" s="295" t="s">
        <v>134</v>
      </c>
      <c r="E1502" s="223" t="s">
        <v>771</v>
      </c>
      <c r="F1502" s="295" t="s">
        <v>29</v>
      </c>
      <c r="G1502" s="295" t="s">
        <v>10</v>
      </c>
      <c r="H1502" s="229">
        <v>77.5</v>
      </c>
      <c r="I1502" s="229"/>
      <c r="J1502" s="228">
        <f t="shared" si="312"/>
        <v>77.5</v>
      </c>
      <c r="K1502" s="120">
        <v>74.099999999999994</v>
      </c>
      <c r="L1502" s="120">
        <v>57.6</v>
      </c>
    </row>
    <row r="1503" spans="1:12" ht="25.5">
      <c r="A1503" s="36" t="s">
        <v>135</v>
      </c>
      <c r="B1503" s="111" t="s">
        <v>91</v>
      </c>
      <c r="C1503" s="178" t="s">
        <v>132</v>
      </c>
      <c r="D1503" s="178" t="s">
        <v>136</v>
      </c>
      <c r="E1503" s="22"/>
      <c r="F1503" s="178"/>
      <c r="G1503" s="178"/>
      <c r="H1503" s="226">
        <f>H1504</f>
        <v>1050</v>
      </c>
      <c r="I1503" s="226">
        <f>I1504</f>
        <v>0</v>
      </c>
      <c r="J1503" s="228">
        <f t="shared" si="312"/>
        <v>1050</v>
      </c>
      <c r="K1503" s="226">
        <f>K1504</f>
        <v>1150</v>
      </c>
      <c r="L1503" s="226">
        <f>L1504</f>
        <v>1150</v>
      </c>
    </row>
    <row r="1504" spans="1:12" ht="29.25" customHeight="1">
      <c r="A1504" s="36" t="s">
        <v>16</v>
      </c>
      <c r="B1504" s="111" t="s">
        <v>91</v>
      </c>
      <c r="C1504" s="178" t="s">
        <v>132</v>
      </c>
      <c r="D1504" s="178" t="s">
        <v>136</v>
      </c>
      <c r="E1504" s="178" t="s">
        <v>651</v>
      </c>
      <c r="F1504" s="178"/>
      <c r="G1504" s="178"/>
      <c r="H1504" s="296">
        <f>H1509+H1505</f>
        <v>1050</v>
      </c>
      <c r="I1504" s="296">
        <f>I1509+I1505</f>
        <v>0</v>
      </c>
      <c r="J1504" s="228">
        <f t="shared" si="312"/>
        <v>1050</v>
      </c>
      <c r="K1504" s="296">
        <f>K1509+K1505</f>
        <v>1150</v>
      </c>
      <c r="L1504" s="296">
        <f>L1509+L1505</f>
        <v>1150</v>
      </c>
    </row>
    <row r="1505" spans="1:12" ht="38.25" hidden="1">
      <c r="A1505" s="224" t="s">
        <v>871</v>
      </c>
      <c r="B1505" s="111" t="s">
        <v>91</v>
      </c>
      <c r="C1505" s="178" t="s">
        <v>132</v>
      </c>
      <c r="D1505" s="178" t="s">
        <v>136</v>
      </c>
      <c r="E1505" s="295" t="s">
        <v>868</v>
      </c>
      <c r="F1505" s="295"/>
      <c r="G1505" s="295"/>
      <c r="H1505" s="296">
        <f t="shared" ref="H1505:I1507" si="316">H1506</f>
        <v>0</v>
      </c>
      <c r="I1505" s="296">
        <f t="shared" si="316"/>
        <v>0</v>
      </c>
      <c r="J1505" s="228">
        <f t="shared" si="312"/>
        <v>0</v>
      </c>
      <c r="K1505" s="296">
        <f t="shared" ref="K1505:L1507" si="317">K1506</f>
        <v>0</v>
      </c>
      <c r="L1505" s="296">
        <f t="shared" si="317"/>
        <v>0</v>
      </c>
    </row>
    <row r="1506" spans="1:12" ht="78" hidden="1" customHeight="1">
      <c r="A1506" s="224" t="s">
        <v>18</v>
      </c>
      <c r="B1506" s="111" t="s">
        <v>91</v>
      </c>
      <c r="C1506" s="178" t="s">
        <v>132</v>
      </c>
      <c r="D1506" s="178" t="s">
        <v>136</v>
      </c>
      <c r="E1506" s="295" t="s">
        <v>868</v>
      </c>
      <c r="F1506" s="295" t="s">
        <v>19</v>
      </c>
      <c r="G1506" s="295"/>
      <c r="H1506" s="296">
        <f t="shared" si="316"/>
        <v>0</v>
      </c>
      <c r="I1506" s="296">
        <f t="shared" si="316"/>
        <v>0</v>
      </c>
      <c r="J1506" s="228">
        <f t="shared" si="312"/>
        <v>0</v>
      </c>
      <c r="K1506" s="296">
        <f t="shared" si="317"/>
        <v>0</v>
      </c>
      <c r="L1506" s="296">
        <f t="shared" si="317"/>
        <v>0</v>
      </c>
    </row>
    <row r="1507" spans="1:12" ht="38.25" hidden="1">
      <c r="A1507" s="224" t="s">
        <v>20</v>
      </c>
      <c r="B1507" s="111" t="s">
        <v>91</v>
      </c>
      <c r="C1507" s="178" t="s">
        <v>132</v>
      </c>
      <c r="D1507" s="178" t="s">
        <v>136</v>
      </c>
      <c r="E1507" s="295" t="s">
        <v>868</v>
      </c>
      <c r="F1507" s="295" t="s">
        <v>21</v>
      </c>
      <c r="G1507" s="295"/>
      <c r="H1507" s="296">
        <f t="shared" si="316"/>
        <v>0</v>
      </c>
      <c r="I1507" s="296">
        <f t="shared" si="316"/>
        <v>0</v>
      </c>
      <c r="J1507" s="228">
        <f t="shared" si="312"/>
        <v>0</v>
      </c>
      <c r="K1507" s="296">
        <f t="shared" si="317"/>
        <v>0</v>
      </c>
      <c r="L1507" s="296">
        <f t="shared" si="317"/>
        <v>0</v>
      </c>
    </row>
    <row r="1508" spans="1:12" hidden="1">
      <c r="A1508" s="224" t="s">
        <v>869</v>
      </c>
      <c r="B1508" s="111" t="s">
        <v>91</v>
      </c>
      <c r="C1508" s="178" t="s">
        <v>132</v>
      </c>
      <c r="D1508" s="178" t="s">
        <v>136</v>
      </c>
      <c r="E1508" s="295" t="s">
        <v>868</v>
      </c>
      <c r="F1508" s="295" t="s">
        <v>21</v>
      </c>
      <c r="G1508" s="295" t="s">
        <v>197</v>
      </c>
      <c r="H1508" s="296"/>
      <c r="I1508" s="296"/>
      <c r="J1508" s="228">
        <f t="shared" si="312"/>
        <v>0</v>
      </c>
      <c r="K1508" s="296"/>
      <c r="L1508" s="118"/>
    </row>
    <row r="1509" spans="1:12">
      <c r="A1509" s="36" t="s">
        <v>207</v>
      </c>
      <c r="B1509" s="111" t="s">
        <v>91</v>
      </c>
      <c r="C1509" s="178" t="s">
        <v>132</v>
      </c>
      <c r="D1509" s="178" t="s">
        <v>136</v>
      </c>
      <c r="E1509" s="178" t="s">
        <v>653</v>
      </c>
      <c r="F1509" s="178"/>
      <c r="G1509" s="178"/>
      <c r="H1509" s="296">
        <f t="shared" ref="H1509:I1511" si="318">H1510</f>
        <v>1050</v>
      </c>
      <c r="I1509" s="296">
        <f t="shared" si="318"/>
        <v>0</v>
      </c>
      <c r="J1509" s="228">
        <f t="shared" si="312"/>
        <v>1050</v>
      </c>
      <c r="K1509" s="296">
        <f t="shared" ref="K1509:L1511" si="319">K1510</f>
        <v>1150</v>
      </c>
      <c r="L1509" s="296">
        <f t="shared" si="319"/>
        <v>1150</v>
      </c>
    </row>
    <row r="1510" spans="1:12" ht="62.25" customHeight="1">
      <c r="A1510" s="224" t="s">
        <v>18</v>
      </c>
      <c r="B1510" s="110" t="s">
        <v>91</v>
      </c>
      <c r="C1510" s="295" t="s">
        <v>132</v>
      </c>
      <c r="D1510" s="295" t="s">
        <v>136</v>
      </c>
      <c r="E1510" s="295" t="s">
        <v>653</v>
      </c>
      <c r="F1510" s="295" t="s">
        <v>19</v>
      </c>
      <c r="G1510" s="295"/>
      <c r="H1510" s="296">
        <f t="shared" si="318"/>
        <v>1050</v>
      </c>
      <c r="I1510" s="296">
        <f t="shared" si="318"/>
        <v>0</v>
      </c>
      <c r="J1510" s="228">
        <f t="shared" si="312"/>
        <v>1050</v>
      </c>
      <c r="K1510" s="296">
        <f t="shared" si="319"/>
        <v>1150</v>
      </c>
      <c r="L1510" s="296">
        <f t="shared" si="319"/>
        <v>1150</v>
      </c>
    </row>
    <row r="1511" spans="1:12" ht="38.25">
      <c r="A1511" s="224" t="s">
        <v>20</v>
      </c>
      <c r="B1511" s="110" t="s">
        <v>91</v>
      </c>
      <c r="C1511" s="295" t="s">
        <v>132</v>
      </c>
      <c r="D1511" s="295" t="s">
        <v>136</v>
      </c>
      <c r="E1511" s="295" t="s">
        <v>653</v>
      </c>
      <c r="F1511" s="295" t="s">
        <v>21</v>
      </c>
      <c r="G1511" s="295"/>
      <c r="H1511" s="296">
        <f t="shared" si="318"/>
        <v>1050</v>
      </c>
      <c r="I1511" s="296">
        <f t="shared" si="318"/>
        <v>0</v>
      </c>
      <c r="J1511" s="228">
        <f t="shared" si="312"/>
        <v>1050</v>
      </c>
      <c r="K1511" s="296">
        <f t="shared" si="319"/>
        <v>1150</v>
      </c>
      <c r="L1511" s="296">
        <f t="shared" si="319"/>
        <v>1150</v>
      </c>
    </row>
    <row r="1512" spans="1:12">
      <c r="A1512" s="224" t="s">
        <v>9</v>
      </c>
      <c r="B1512" s="110" t="s">
        <v>91</v>
      </c>
      <c r="C1512" s="295" t="s">
        <v>132</v>
      </c>
      <c r="D1512" s="295" t="s">
        <v>136</v>
      </c>
      <c r="E1512" s="295" t="s">
        <v>653</v>
      </c>
      <c r="F1512" s="295" t="s">
        <v>21</v>
      </c>
      <c r="G1512" s="295" t="s">
        <v>10</v>
      </c>
      <c r="H1512" s="229">
        <v>1050</v>
      </c>
      <c r="I1512" s="229"/>
      <c r="J1512" s="228">
        <f t="shared" si="312"/>
        <v>1050</v>
      </c>
      <c r="K1512" s="120">
        <v>1150</v>
      </c>
      <c r="L1512" s="120">
        <v>1150</v>
      </c>
    </row>
    <row r="1513" spans="1:12" ht="13.5">
      <c r="A1513" s="98" t="s">
        <v>139</v>
      </c>
      <c r="B1513" s="110" t="s">
        <v>91</v>
      </c>
      <c r="C1513" s="18" t="s">
        <v>138</v>
      </c>
      <c r="D1513" s="18" t="s">
        <v>140</v>
      </c>
      <c r="E1513" s="18"/>
      <c r="F1513" s="18"/>
      <c r="G1513" s="18"/>
      <c r="H1513" s="296">
        <f t="shared" ref="H1513:I1515" si="320">H1514</f>
        <v>43.7</v>
      </c>
      <c r="I1513" s="296">
        <f t="shared" si="320"/>
        <v>0</v>
      </c>
      <c r="J1513" s="228">
        <f t="shared" si="312"/>
        <v>43.7</v>
      </c>
      <c r="K1513" s="296">
        <f t="shared" ref="K1513:L1515" si="321">K1514</f>
        <v>43.7</v>
      </c>
      <c r="L1513" s="296">
        <f t="shared" si="321"/>
        <v>43.7</v>
      </c>
    </row>
    <row r="1514" spans="1:12" ht="29.25" customHeight="1">
      <c r="A1514" s="98" t="s">
        <v>16</v>
      </c>
      <c r="B1514" s="110" t="s">
        <v>91</v>
      </c>
      <c r="C1514" s="18" t="s">
        <v>138</v>
      </c>
      <c r="D1514" s="18" t="s">
        <v>140</v>
      </c>
      <c r="E1514" s="18" t="s">
        <v>651</v>
      </c>
      <c r="F1514" s="18"/>
      <c r="G1514" s="18"/>
      <c r="H1514" s="296">
        <f t="shared" si="320"/>
        <v>43.7</v>
      </c>
      <c r="I1514" s="296">
        <f t="shared" si="320"/>
        <v>0</v>
      </c>
      <c r="J1514" s="228">
        <f t="shared" si="312"/>
        <v>43.7</v>
      </c>
      <c r="K1514" s="296">
        <f t="shared" si="321"/>
        <v>43.7</v>
      </c>
      <c r="L1514" s="296">
        <f t="shared" si="321"/>
        <v>43.7</v>
      </c>
    </row>
    <row r="1515" spans="1:12" ht="27" customHeight="1">
      <c r="A1515" s="225" t="s">
        <v>141</v>
      </c>
      <c r="B1515" s="110" t="s">
        <v>91</v>
      </c>
      <c r="C1515" s="295" t="s">
        <v>138</v>
      </c>
      <c r="D1515" s="295" t="s">
        <v>140</v>
      </c>
      <c r="E1515" s="223" t="s">
        <v>748</v>
      </c>
      <c r="F1515" s="295"/>
      <c r="G1515" s="295"/>
      <c r="H1515" s="296">
        <f t="shared" si="320"/>
        <v>43.7</v>
      </c>
      <c r="I1515" s="296">
        <f t="shared" si="320"/>
        <v>0</v>
      </c>
      <c r="J1515" s="228">
        <f t="shared" si="312"/>
        <v>43.7</v>
      </c>
      <c r="K1515" s="296">
        <f t="shared" si="321"/>
        <v>43.7</v>
      </c>
      <c r="L1515" s="296">
        <f t="shared" si="321"/>
        <v>43.7</v>
      </c>
    </row>
    <row r="1516" spans="1:12" ht="25.5">
      <c r="A1516" s="224" t="s">
        <v>123</v>
      </c>
      <c r="B1516" s="110" t="s">
        <v>91</v>
      </c>
      <c r="C1516" s="295" t="s">
        <v>138</v>
      </c>
      <c r="D1516" s="295" t="s">
        <v>140</v>
      </c>
      <c r="E1516" s="223" t="s">
        <v>748</v>
      </c>
      <c r="F1516" s="295" t="s">
        <v>124</v>
      </c>
      <c r="G1516" s="295"/>
      <c r="H1516" s="296">
        <f>H1519+H1517</f>
        <v>43.7</v>
      </c>
      <c r="I1516" s="296">
        <f>I1519+I1517</f>
        <v>0</v>
      </c>
      <c r="J1516" s="228">
        <f t="shared" si="312"/>
        <v>43.7</v>
      </c>
      <c r="K1516" s="296">
        <f>K1519+K1517</f>
        <v>43.7</v>
      </c>
      <c r="L1516" s="296">
        <f>L1519+L1517</f>
        <v>43.7</v>
      </c>
    </row>
    <row r="1517" spans="1:12" ht="25.5" customHeight="1">
      <c r="A1517" s="225" t="s">
        <v>434</v>
      </c>
      <c r="B1517" s="110" t="s">
        <v>91</v>
      </c>
      <c r="C1517" s="295" t="s">
        <v>138</v>
      </c>
      <c r="D1517" s="295" t="s">
        <v>140</v>
      </c>
      <c r="E1517" s="223" t="s">
        <v>748</v>
      </c>
      <c r="F1517" s="295" t="s">
        <v>435</v>
      </c>
      <c r="G1517" s="295"/>
      <c r="H1517" s="120">
        <f>H1518</f>
        <v>43.7</v>
      </c>
      <c r="I1517" s="120">
        <f>I1518</f>
        <v>0</v>
      </c>
      <c r="J1517" s="228">
        <f t="shared" si="312"/>
        <v>43.7</v>
      </c>
      <c r="K1517" s="120">
        <f>K1518</f>
        <v>43.7</v>
      </c>
      <c r="L1517" s="120">
        <f>L1518</f>
        <v>43.7</v>
      </c>
    </row>
    <row r="1518" spans="1:12">
      <c r="A1518" s="225" t="s">
        <v>9</v>
      </c>
      <c r="B1518" s="110" t="s">
        <v>91</v>
      </c>
      <c r="C1518" s="295" t="s">
        <v>138</v>
      </c>
      <c r="D1518" s="295" t="s">
        <v>140</v>
      </c>
      <c r="E1518" s="223" t="s">
        <v>748</v>
      </c>
      <c r="F1518" s="295" t="s">
        <v>853</v>
      </c>
      <c r="G1518" s="295" t="s">
        <v>10</v>
      </c>
      <c r="H1518" s="229">
        <v>43.7</v>
      </c>
      <c r="I1518" s="229"/>
      <c r="J1518" s="228">
        <f t="shared" si="312"/>
        <v>43.7</v>
      </c>
      <c r="K1518" s="229">
        <v>43.7</v>
      </c>
      <c r="L1518" s="229">
        <v>43.7</v>
      </c>
    </row>
    <row r="1519" spans="1:12" ht="25.5" hidden="1" customHeight="1">
      <c r="A1519" s="225" t="s">
        <v>127</v>
      </c>
      <c r="B1519" s="110" t="s">
        <v>91</v>
      </c>
      <c r="C1519" s="295" t="s">
        <v>138</v>
      </c>
      <c r="D1519" s="295" t="s">
        <v>140</v>
      </c>
      <c r="E1519" s="223" t="s">
        <v>748</v>
      </c>
      <c r="F1519" s="295" t="s">
        <v>126</v>
      </c>
      <c r="G1519" s="295"/>
      <c r="H1519" s="296">
        <f>H1520</f>
        <v>0</v>
      </c>
      <c r="I1519" s="296">
        <f>I1520</f>
        <v>0</v>
      </c>
      <c r="J1519" s="228">
        <f t="shared" si="312"/>
        <v>0</v>
      </c>
      <c r="K1519" s="296">
        <f>K1520</f>
        <v>0</v>
      </c>
      <c r="L1519" s="118"/>
    </row>
    <row r="1520" spans="1:12" ht="12.75" hidden="1" customHeight="1">
      <c r="A1520" s="225" t="s">
        <v>9</v>
      </c>
      <c r="B1520" s="110" t="s">
        <v>91</v>
      </c>
      <c r="C1520" s="295" t="s">
        <v>138</v>
      </c>
      <c r="D1520" s="295" t="s">
        <v>140</v>
      </c>
      <c r="E1520" s="223" t="s">
        <v>748</v>
      </c>
      <c r="F1520" s="295" t="s">
        <v>126</v>
      </c>
      <c r="G1520" s="295" t="s">
        <v>10</v>
      </c>
      <c r="H1520" s="229"/>
      <c r="I1520" s="229"/>
      <c r="J1520" s="228">
        <f t="shared" si="312"/>
        <v>0</v>
      </c>
      <c r="K1520" s="118"/>
      <c r="L1520" s="118"/>
    </row>
    <row r="1521" spans="1:13" ht="50.25" customHeight="1">
      <c r="A1521" s="87" t="s">
        <v>415</v>
      </c>
      <c r="B1521" s="52" t="s">
        <v>405</v>
      </c>
      <c r="C1521" s="52"/>
      <c r="D1521" s="25"/>
      <c r="E1521" s="25"/>
      <c r="F1521" s="25"/>
      <c r="G1521" s="25"/>
      <c r="H1521" s="53">
        <f>H1522+H1523+H1524</f>
        <v>1823.5</v>
      </c>
      <c r="I1521" s="53">
        <f>I1522+I1523+I1524</f>
        <v>0</v>
      </c>
      <c r="J1521" s="228">
        <f t="shared" si="312"/>
        <v>1823.5</v>
      </c>
      <c r="K1521" s="53">
        <f>K1522+K1523+K1524</f>
        <v>1265.2</v>
      </c>
      <c r="L1521" s="53">
        <f>L1522+L1523+L1524</f>
        <v>1265.2</v>
      </c>
      <c r="M1521" s="264">
        <f>H1526+H1547+H1552+H1563+H1570</f>
        <v>1823.5</v>
      </c>
    </row>
    <row r="1522" spans="1:13">
      <c r="A1522" s="87" t="s">
        <v>9</v>
      </c>
      <c r="B1522" s="52" t="s">
        <v>405</v>
      </c>
      <c r="C1522" s="52"/>
      <c r="D1522" s="25"/>
      <c r="E1522" s="25"/>
      <c r="F1522" s="25"/>
      <c r="G1522" s="25" t="s">
        <v>10</v>
      </c>
      <c r="H1522" s="53">
        <f>H1531+H1538+H1542+H1568+H1575+H1581+H1557+H1534+H1551+H1545+H1562</f>
        <v>1823.5</v>
      </c>
      <c r="I1522" s="53">
        <f>I1531+I1538+I1542+I1568+I1575+I1581+I1557+I1534+I1551+I1545+I1562</f>
        <v>0</v>
      </c>
      <c r="J1522" s="228">
        <f t="shared" si="312"/>
        <v>1823.5</v>
      </c>
      <c r="K1522" s="53">
        <f>K1531+K1538+K1542+K1568+K1575+K1581+K1557+K1534+K1551+K1545+K1562</f>
        <v>1265.2</v>
      </c>
      <c r="L1522" s="53">
        <f>L1531+L1538+L1542+L1568+L1575+L1581+L1557+L1534+L1551+L1545+L1562</f>
        <v>1265.2</v>
      </c>
    </row>
    <row r="1523" spans="1:13">
      <c r="A1523" s="87" t="s">
        <v>11</v>
      </c>
      <c r="B1523" s="52" t="s">
        <v>405</v>
      </c>
      <c r="C1523" s="52"/>
      <c r="D1523" s="25"/>
      <c r="E1523" s="25"/>
      <c r="F1523" s="25"/>
      <c r="G1523" s="25" t="s">
        <v>12</v>
      </c>
      <c r="H1523" s="53">
        <f>H1604</f>
        <v>0</v>
      </c>
      <c r="I1523" s="53">
        <f>I1604</f>
        <v>0</v>
      </c>
      <c r="J1523" s="228">
        <f t="shared" si="312"/>
        <v>0</v>
      </c>
      <c r="K1523" s="53">
        <f>K1604</f>
        <v>0</v>
      </c>
      <c r="L1523" s="53">
        <f>L1604</f>
        <v>0</v>
      </c>
    </row>
    <row r="1524" spans="1:13">
      <c r="A1524" s="87" t="s">
        <v>628</v>
      </c>
      <c r="B1524" s="52" t="s">
        <v>405</v>
      </c>
      <c r="C1524" s="52"/>
      <c r="D1524" s="25"/>
      <c r="E1524" s="25"/>
      <c r="F1524" s="25"/>
      <c r="G1524" s="25" t="s">
        <v>197</v>
      </c>
      <c r="H1524" s="53">
        <f>H1593</f>
        <v>0</v>
      </c>
      <c r="I1524" s="53">
        <f>I1593</f>
        <v>0</v>
      </c>
      <c r="J1524" s="228">
        <f t="shared" si="312"/>
        <v>0</v>
      </c>
      <c r="K1524" s="53">
        <f>K1593</f>
        <v>0</v>
      </c>
      <c r="L1524" s="53">
        <f>L1593</f>
        <v>0</v>
      </c>
    </row>
    <row r="1525" spans="1:13">
      <c r="A1525" s="87" t="s">
        <v>411</v>
      </c>
      <c r="B1525" s="88" t="s">
        <v>405</v>
      </c>
      <c r="C1525" s="52" t="s">
        <v>13</v>
      </c>
      <c r="D1525" s="209"/>
      <c r="E1525" s="25"/>
      <c r="F1525" s="25"/>
      <c r="G1525" s="25"/>
      <c r="H1525" s="53">
        <f t="shared" ref="H1525:L1526" si="322">H1526</f>
        <v>892.8</v>
      </c>
      <c r="I1525" s="53">
        <f t="shared" si="322"/>
        <v>0</v>
      </c>
      <c r="J1525" s="228">
        <f t="shared" si="312"/>
        <v>892.8</v>
      </c>
      <c r="K1525" s="53">
        <f t="shared" si="322"/>
        <v>591.20000000000005</v>
      </c>
      <c r="L1525" s="53">
        <f t="shared" si="322"/>
        <v>591.20000000000005</v>
      </c>
    </row>
    <row r="1526" spans="1:13" ht="17.25" customHeight="1">
      <c r="A1526" s="87" t="s">
        <v>50</v>
      </c>
      <c r="B1526" s="88" t="s">
        <v>405</v>
      </c>
      <c r="C1526" s="52" t="s">
        <v>13</v>
      </c>
      <c r="D1526" s="25" t="s">
        <v>51</v>
      </c>
      <c r="E1526" s="25"/>
      <c r="F1526" s="25"/>
      <c r="G1526" s="25"/>
      <c r="H1526" s="53">
        <f t="shared" si="322"/>
        <v>892.8</v>
      </c>
      <c r="I1526" s="53">
        <f t="shared" si="322"/>
        <v>0</v>
      </c>
      <c r="J1526" s="228">
        <f t="shared" si="312"/>
        <v>892.8</v>
      </c>
      <c r="K1526" s="53">
        <f t="shared" si="322"/>
        <v>591.20000000000005</v>
      </c>
      <c r="L1526" s="53">
        <f t="shared" si="322"/>
        <v>591.20000000000005</v>
      </c>
    </row>
    <row r="1527" spans="1:13" ht="28.5" customHeight="1">
      <c r="A1527" s="36" t="s">
        <v>16</v>
      </c>
      <c r="B1527" s="88" t="s">
        <v>405</v>
      </c>
      <c r="C1527" s="52" t="s">
        <v>13</v>
      </c>
      <c r="D1527" s="25" t="s">
        <v>51</v>
      </c>
      <c r="E1527" s="25" t="s">
        <v>651</v>
      </c>
      <c r="F1527" s="25"/>
      <c r="G1527" s="25"/>
      <c r="H1527" s="53">
        <f>H1528+H1535+H1539</f>
        <v>892.8</v>
      </c>
      <c r="I1527" s="53">
        <f>I1528+I1535+I1539</f>
        <v>0</v>
      </c>
      <c r="J1527" s="228">
        <f t="shared" si="312"/>
        <v>892.8</v>
      </c>
      <c r="K1527" s="53">
        <f>K1528+K1535+K1539</f>
        <v>591.20000000000005</v>
      </c>
      <c r="L1527" s="53">
        <f>L1528+L1535+L1539</f>
        <v>591.20000000000005</v>
      </c>
    </row>
    <row r="1528" spans="1:13" ht="39" customHeight="1">
      <c r="A1528" s="36" t="s">
        <v>240</v>
      </c>
      <c r="B1528" s="111" t="s">
        <v>405</v>
      </c>
      <c r="C1528" s="178" t="s">
        <v>13</v>
      </c>
      <c r="D1528" s="178" t="s">
        <v>51</v>
      </c>
      <c r="E1528" s="22" t="s">
        <v>772</v>
      </c>
      <c r="F1528" s="178"/>
      <c r="G1528" s="178"/>
      <c r="H1528" s="120">
        <f>H1529+H1532</f>
        <v>164.4</v>
      </c>
      <c r="I1528" s="120">
        <f>I1529+I1532</f>
        <v>0</v>
      </c>
      <c r="J1528" s="228">
        <f t="shared" si="312"/>
        <v>164.4</v>
      </c>
      <c r="K1528" s="120">
        <f>K1529+K1532</f>
        <v>164.4</v>
      </c>
      <c r="L1528" s="120">
        <f>L1529+L1532</f>
        <v>164.4</v>
      </c>
    </row>
    <row r="1529" spans="1:13" ht="28.5" customHeight="1">
      <c r="A1529" s="224" t="s">
        <v>35</v>
      </c>
      <c r="B1529" s="110" t="s">
        <v>405</v>
      </c>
      <c r="C1529" s="295" t="s">
        <v>13</v>
      </c>
      <c r="D1529" s="295" t="s">
        <v>51</v>
      </c>
      <c r="E1529" s="223" t="s">
        <v>772</v>
      </c>
      <c r="F1529" s="295" t="s">
        <v>27</v>
      </c>
      <c r="G1529" s="295"/>
      <c r="H1529" s="120">
        <f t="shared" ref="H1529:L1530" si="323">H1530</f>
        <v>164.4</v>
      </c>
      <c r="I1529" s="120">
        <f t="shared" si="323"/>
        <v>0</v>
      </c>
      <c r="J1529" s="228">
        <f t="shared" si="312"/>
        <v>164.4</v>
      </c>
      <c r="K1529" s="120">
        <f t="shared" si="323"/>
        <v>164.4</v>
      </c>
      <c r="L1529" s="120">
        <f t="shared" si="323"/>
        <v>164.4</v>
      </c>
    </row>
    <row r="1530" spans="1:13" ht="39" customHeight="1">
      <c r="A1530" s="224" t="s">
        <v>28</v>
      </c>
      <c r="B1530" s="110" t="s">
        <v>405</v>
      </c>
      <c r="C1530" s="295" t="s">
        <v>13</v>
      </c>
      <c r="D1530" s="295" t="s">
        <v>51</v>
      </c>
      <c r="E1530" s="223" t="s">
        <v>772</v>
      </c>
      <c r="F1530" s="295" t="s">
        <v>29</v>
      </c>
      <c r="G1530" s="295"/>
      <c r="H1530" s="120">
        <f t="shared" si="323"/>
        <v>164.4</v>
      </c>
      <c r="I1530" s="120">
        <f t="shared" si="323"/>
        <v>0</v>
      </c>
      <c r="J1530" s="228">
        <f t="shared" si="312"/>
        <v>164.4</v>
      </c>
      <c r="K1530" s="120">
        <f t="shared" si="323"/>
        <v>164.4</v>
      </c>
      <c r="L1530" s="120">
        <f t="shared" si="323"/>
        <v>164.4</v>
      </c>
    </row>
    <row r="1531" spans="1:13">
      <c r="A1531" s="224" t="s">
        <v>9</v>
      </c>
      <c r="B1531" s="110" t="s">
        <v>405</v>
      </c>
      <c r="C1531" s="295" t="s">
        <v>13</v>
      </c>
      <c r="D1531" s="295" t="s">
        <v>51</v>
      </c>
      <c r="E1531" s="223" t="s">
        <v>772</v>
      </c>
      <c r="F1531" s="295" t="s">
        <v>29</v>
      </c>
      <c r="G1531" s="295" t="s">
        <v>10</v>
      </c>
      <c r="H1531" s="229">
        <v>164.4</v>
      </c>
      <c r="I1531" s="229"/>
      <c r="J1531" s="228">
        <f t="shared" si="312"/>
        <v>164.4</v>
      </c>
      <c r="K1531" s="229">
        <v>164.4</v>
      </c>
      <c r="L1531" s="229">
        <v>164.4</v>
      </c>
    </row>
    <row r="1532" spans="1:13" ht="13.5" customHeight="1">
      <c r="A1532" s="224" t="s">
        <v>30</v>
      </c>
      <c r="B1532" s="110" t="s">
        <v>405</v>
      </c>
      <c r="C1532" s="295" t="s">
        <v>13</v>
      </c>
      <c r="D1532" s="295" t="s">
        <v>51</v>
      </c>
      <c r="E1532" s="223" t="s">
        <v>772</v>
      </c>
      <c r="F1532" s="295" t="s">
        <v>31</v>
      </c>
      <c r="G1532" s="295"/>
      <c r="H1532" s="296">
        <f t="shared" ref="H1532:L1533" si="324">H1533</f>
        <v>0</v>
      </c>
      <c r="I1532" s="296">
        <f t="shared" si="324"/>
        <v>0</v>
      </c>
      <c r="J1532" s="228">
        <f t="shared" si="312"/>
        <v>0</v>
      </c>
      <c r="K1532" s="296">
        <f t="shared" si="324"/>
        <v>0</v>
      </c>
      <c r="L1532" s="296">
        <f t="shared" si="324"/>
        <v>0</v>
      </c>
    </row>
    <row r="1533" spans="1:13" ht="13.5" customHeight="1">
      <c r="A1533" s="224" t="s">
        <v>822</v>
      </c>
      <c r="B1533" s="110" t="s">
        <v>405</v>
      </c>
      <c r="C1533" s="295" t="s">
        <v>13</v>
      </c>
      <c r="D1533" s="295" t="s">
        <v>51</v>
      </c>
      <c r="E1533" s="223" t="s">
        <v>772</v>
      </c>
      <c r="F1533" s="295" t="s">
        <v>820</v>
      </c>
      <c r="G1533" s="295"/>
      <c r="H1533" s="296">
        <f t="shared" si="324"/>
        <v>0</v>
      </c>
      <c r="I1533" s="296">
        <f t="shared" si="324"/>
        <v>0</v>
      </c>
      <c r="J1533" s="228">
        <f t="shared" si="312"/>
        <v>0</v>
      </c>
      <c r="K1533" s="296">
        <f t="shared" si="324"/>
        <v>0</v>
      </c>
      <c r="L1533" s="296">
        <f t="shared" si="324"/>
        <v>0</v>
      </c>
    </row>
    <row r="1534" spans="1:13" ht="12.75" customHeight="1">
      <c r="A1534" s="224" t="s">
        <v>9</v>
      </c>
      <c r="B1534" s="110" t="s">
        <v>405</v>
      </c>
      <c r="C1534" s="295" t="s">
        <v>13</v>
      </c>
      <c r="D1534" s="295" t="s">
        <v>51</v>
      </c>
      <c r="E1534" s="223" t="s">
        <v>772</v>
      </c>
      <c r="F1534" s="295" t="s">
        <v>820</v>
      </c>
      <c r="G1534" s="295" t="s">
        <v>10</v>
      </c>
      <c r="H1534" s="229"/>
      <c r="I1534" s="229"/>
      <c r="J1534" s="228">
        <f t="shared" si="312"/>
        <v>0</v>
      </c>
      <c r="K1534" s="118"/>
      <c r="L1534" s="118"/>
    </row>
    <row r="1535" spans="1:13" ht="60.75" customHeight="1">
      <c r="A1535" s="20" t="s">
        <v>55</v>
      </c>
      <c r="B1535" s="75" t="s">
        <v>405</v>
      </c>
      <c r="C1535" s="295" t="s">
        <v>13</v>
      </c>
      <c r="D1535" s="295" t="s">
        <v>51</v>
      </c>
      <c r="E1535" s="223" t="s">
        <v>656</v>
      </c>
      <c r="F1535" s="295"/>
      <c r="G1535" s="295"/>
      <c r="H1535" s="120">
        <f t="shared" ref="H1535:I1537" si="325">H1536</f>
        <v>568.4</v>
      </c>
      <c r="I1535" s="120">
        <f t="shared" si="325"/>
        <v>0</v>
      </c>
      <c r="J1535" s="228">
        <f t="shared" si="312"/>
        <v>568.4</v>
      </c>
      <c r="K1535" s="120">
        <f t="shared" ref="K1535:L1537" si="326">K1536</f>
        <v>270</v>
      </c>
      <c r="L1535" s="120">
        <f t="shared" si="326"/>
        <v>270</v>
      </c>
    </row>
    <row r="1536" spans="1:13" ht="31.5" customHeight="1">
      <c r="A1536" s="224" t="s">
        <v>35</v>
      </c>
      <c r="B1536" s="110" t="s">
        <v>405</v>
      </c>
      <c r="C1536" s="295" t="s">
        <v>13</v>
      </c>
      <c r="D1536" s="295" t="s">
        <v>51</v>
      </c>
      <c r="E1536" s="223" t="s">
        <v>656</v>
      </c>
      <c r="F1536" s="295" t="s">
        <v>27</v>
      </c>
      <c r="G1536" s="295"/>
      <c r="H1536" s="120">
        <f t="shared" si="325"/>
        <v>568.4</v>
      </c>
      <c r="I1536" s="120">
        <f t="shared" si="325"/>
        <v>0</v>
      </c>
      <c r="J1536" s="228">
        <f t="shared" si="312"/>
        <v>568.4</v>
      </c>
      <c r="K1536" s="120">
        <f t="shared" si="326"/>
        <v>270</v>
      </c>
      <c r="L1536" s="120">
        <f t="shared" si="326"/>
        <v>270</v>
      </c>
    </row>
    <row r="1537" spans="1:12" ht="39" customHeight="1">
      <c r="A1537" s="224" t="s">
        <v>28</v>
      </c>
      <c r="B1537" s="110" t="s">
        <v>405</v>
      </c>
      <c r="C1537" s="295" t="s">
        <v>13</v>
      </c>
      <c r="D1537" s="295" t="s">
        <v>51</v>
      </c>
      <c r="E1537" s="223" t="s">
        <v>656</v>
      </c>
      <c r="F1537" s="295" t="s">
        <v>29</v>
      </c>
      <c r="G1537" s="295"/>
      <c r="H1537" s="120">
        <f t="shared" si="325"/>
        <v>568.4</v>
      </c>
      <c r="I1537" s="120">
        <f t="shared" si="325"/>
        <v>0</v>
      </c>
      <c r="J1537" s="228">
        <f t="shared" si="312"/>
        <v>568.4</v>
      </c>
      <c r="K1537" s="120">
        <f t="shared" si="326"/>
        <v>270</v>
      </c>
      <c r="L1537" s="120">
        <f t="shared" si="326"/>
        <v>270</v>
      </c>
    </row>
    <row r="1538" spans="1:12">
      <c r="A1538" s="224" t="s">
        <v>9</v>
      </c>
      <c r="B1538" s="110" t="s">
        <v>405</v>
      </c>
      <c r="C1538" s="295" t="s">
        <v>13</v>
      </c>
      <c r="D1538" s="295" t="s">
        <v>51</v>
      </c>
      <c r="E1538" s="223" t="s">
        <v>656</v>
      </c>
      <c r="F1538" s="295" t="s">
        <v>29</v>
      </c>
      <c r="G1538" s="295" t="s">
        <v>10</v>
      </c>
      <c r="H1538" s="229">
        <v>568.4</v>
      </c>
      <c r="I1538" s="229"/>
      <c r="J1538" s="228">
        <f t="shared" si="312"/>
        <v>568.4</v>
      </c>
      <c r="K1538" s="120">
        <v>270</v>
      </c>
      <c r="L1538" s="120">
        <v>270</v>
      </c>
    </row>
    <row r="1539" spans="1:12" ht="66.75" customHeight="1">
      <c r="A1539" s="92" t="s">
        <v>592</v>
      </c>
      <c r="B1539" s="75" t="s">
        <v>405</v>
      </c>
      <c r="C1539" s="295" t="s">
        <v>13</v>
      </c>
      <c r="D1539" s="295" t="s">
        <v>51</v>
      </c>
      <c r="E1539" s="223" t="s">
        <v>780</v>
      </c>
      <c r="F1539" s="295"/>
      <c r="G1539" s="295"/>
      <c r="H1539" s="120">
        <f>H1540+H1543</f>
        <v>160</v>
      </c>
      <c r="I1539" s="120">
        <f>I1540+I1543</f>
        <v>0</v>
      </c>
      <c r="J1539" s="228">
        <f t="shared" si="312"/>
        <v>160</v>
      </c>
      <c r="K1539" s="120">
        <f>K1540+K1543</f>
        <v>156.80000000000001</v>
      </c>
      <c r="L1539" s="120">
        <f>L1540+L1543</f>
        <v>156.80000000000001</v>
      </c>
    </row>
    <row r="1540" spans="1:12" ht="29.25" customHeight="1">
      <c r="A1540" s="224" t="s">
        <v>35</v>
      </c>
      <c r="B1540" s="110" t="s">
        <v>405</v>
      </c>
      <c r="C1540" s="295" t="s">
        <v>13</v>
      </c>
      <c r="D1540" s="295" t="s">
        <v>51</v>
      </c>
      <c r="E1540" s="223" t="s">
        <v>780</v>
      </c>
      <c r="F1540" s="295" t="s">
        <v>27</v>
      </c>
      <c r="G1540" s="295"/>
      <c r="H1540" s="120">
        <f t="shared" ref="H1540:L1541" si="327">H1541</f>
        <v>160</v>
      </c>
      <c r="I1540" s="120">
        <f t="shared" si="327"/>
        <v>0</v>
      </c>
      <c r="J1540" s="228">
        <f t="shared" si="312"/>
        <v>160</v>
      </c>
      <c r="K1540" s="120">
        <f t="shared" si="327"/>
        <v>156.80000000000001</v>
      </c>
      <c r="L1540" s="120">
        <f t="shared" si="327"/>
        <v>156.80000000000001</v>
      </c>
    </row>
    <row r="1541" spans="1:12" ht="42" customHeight="1">
      <c r="A1541" s="224" t="s">
        <v>28</v>
      </c>
      <c r="B1541" s="110" t="s">
        <v>405</v>
      </c>
      <c r="C1541" s="295" t="s">
        <v>13</v>
      </c>
      <c r="D1541" s="295" t="s">
        <v>51</v>
      </c>
      <c r="E1541" s="223" t="s">
        <v>780</v>
      </c>
      <c r="F1541" s="295" t="s">
        <v>29</v>
      </c>
      <c r="G1541" s="295"/>
      <c r="H1541" s="120">
        <f t="shared" si="327"/>
        <v>160</v>
      </c>
      <c r="I1541" s="120">
        <f t="shared" si="327"/>
        <v>0</v>
      </c>
      <c r="J1541" s="228">
        <f t="shared" si="312"/>
        <v>160</v>
      </c>
      <c r="K1541" s="120">
        <f t="shared" si="327"/>
        <v>156.80000000000001</v>
      </c>
      <c r="L1541" s="120">
        <f t="shared" si="327"/>
        <v>156.80000000000001</v>
      </c>
    </row>
    <row r="1542" spans="1:12">
      <c r="A1542" s="224" t="s">
        <v>9</v>
      </c>
      <c r="B1542" s="110" t="s">
        <v>405</v>
      </c>
      <c r="C1542" s="295" t="s">
        <v>13</v>
      </c>
      <c r="D1542" s="295" t="s">
        <v>51</v>
      </c>
      <c r="E1542" s="223" t="s">
        <v>780</v>
      </c>
      <c r="F1542" s="295" t="s">
        <v>29</v>
      </c>
      <c r="G1542" s="295" t="s">
        <v>10</v>
      </c>
      <c r="H1542" s="229">
        <v>160</v>
      </c>
      <c r="I1542" s="229"/>
      <c r="J1542" s="228">
        <f t="shared" si="312"/>
        <v>160</v>
      </c>
      <c r="K1542" s="120">
        <v>156.80000000000001</v>
      </c>
      <c r="L1542" s="120">
        <v>156.80000000000001</v>
      </c>
    </row>
    <row r="1543" spans="1:12">
      <c r="A1543" s="224" t="s">
        <v>30</v>
      </c>
      <c r="B1543" s="110" t="s">
        <v>405</v>
      </c>
      <c r="C1543" s="295" t="s">
        <v>13</v>
      </c>
      <c r="D1543" s="295" t="s">
        <v>51</v>
      </c>
      <c r="E1543" s="223" t="s">
        <v>780</v>
      </c>
      <c r="F1543" s="295" t="s">
        <v>31</v>
      </c>
      <c r="G1543" s="295"/>
      <c r="H1543" s="296">
        <f t="shared" ref="H1543:L1544" si="328">H1544</f>
        <v>0</v>
      </c>
      <c r="I1543" s="296">
        <f t="shared" si="328"/>
        <v>0</v>
      </c>
      <c r="J1543" s="228">
        <f t="shared" si="312"/>
        <v>0</v>
      </c>
      <c r="K1543" s="296">
        <f t="shared" si="328"/>
        <v>0</v>
      </c>
      <c r="L1543" s="296">
        <f t="shared" si="328"/>
        <v>0</v>
      </c>
    </row>
    <row r="1544" spans="1:12" ht="15.75" customHeight="1">
      <c r="A1544" s="224" t="s">
        <v>32</v>
      </c>
      <c r="B1544" s="110" t="s">
        <v>405</v>
      </c>
      <c r="C1544" s="295" t="s">
        <v>13</v>
      </c>
      <c r="D1544" s="295" t="s">
        <v>51</v>
      </c>
      <c r="E1544" s="60" t="s">
        <v>780</v>
      </c>
      <c r="F1544" s="295" t="s">
        <v>33</v>
      </c>
      <c r="G1544" s="295"/>
      <c r="H1544" s="296">
        <f t="shared" si="328"/>
        <v>0</v>
      </c>
      <c r="I1544" s="296">
        <f t="shared" si="328"/>
        <v>0</v>
      </c>
      <c r="J1544" s="228">
        <f t="shared" ref="J1544:J1607" si="329">H1544+I1544</f>
        <v>0</v>
      </c>
      <c r="K1544" s="296">
        <f t="shared" si="328"/>
        <v>0</v>
      </c>
      <c r="L1544" s="296">
        <f t="shared" si="328"/>
        <v>0</v>
      </c>
    </row>
    <row r="1545" spans="1:12">
      <c r="A1545" s="224" t="s">
        <v>94</v>
      </c>
      <c r="B1545" s="110" t="s">
        <v>405</v>
      </c>
      <c r="C1545" s="295" t="s">
        <v>13</v>
      </c>
      <c r="D1545" s="295" t="s">
        <v>51</v>
      </c>
      <c r="E1545" s="60" t="s">
        <v>780</v>
      </c>
      <c r="F1545" s="295" t="s">
        <v>33</v>
      </c>
      <c r="G1545" s="295" t="s">
        <v>10</v>
      </c>
      <c r="H1545" s="229"/>
      <c r="I1545" s="229"/>
      <c r="J1545" s="228">
        <f t="shared" si="329"/>
        <v>0</v>
      </c>
      <c r="K1545" s="120"/>
      <c r="L1545" s="120"/>
    </row>
    <row r="1546" spans="1:12">
      <c r="A1546" s="52" t="s">
        <v>399</v>
      </c>
      <c r="B1546" s="52" t="s">
        <v>405</v>
      </c>
      <c r="C1546" s="52" t="s">
        <v>65</v>
      </c>
      <c r="D1546" s="209"/>
      <c r="E1546" s="25"/>
      <c r="F1546" s="25"/>
      <c r="G1546" s="25"/>
      <c r="H1546" s="53">
        <f>H1552+H1563+H1547</f>
        <v>484</v>
      </c>
      <c r="I1546" s="53">
        <f>I1552+I1563+I1547</f>
        <v>0</v>
      </c>
      <c r="J1546" s="228">
        <f t="shared" si="329"/>
        <v>484</v>
      </c>
      <c r="K1546" s="53">
        <f>K1552+K1563+K1547</f>
        <v>484</v>
      </c>
      <c r="L1546" s="53">
        <f>L1552+L1563+L1547</f>
        <v>484</v>
      </c>
    </row>
    <row r="1547" spans="1:12">
      <c r="A1547" s="52" t="s">
        <v>896</v>
      </c>
      <c r="B1547" s="52" t="s">
        <v>405</v>
      </c>
      <c r="C1547" s="52" t="s">
        <v>65</v>
      </c>
      <c r="D1547" s="250" t="s">
        <v>898</v>
      </c>
      <c r="E1547" s="25"/>
      <c r="F1547" s="25"/>
      <c r="G1547" s="25"/>
      <c r="H1547" s="53">
        <f t="shared" ref="H1547:I1550" si="330">H1548</f>
        <v>79</v>
      </c>
      <c r="I1547" s="53">
        <f t="shared" si="330"/>
        <v>0</v>
      </c>
      <c r="J1547" s="228">
        <f t="shared" si="329"/>
        <v>79</v>
      </c>
      <c r="K1547" s="53">
        <f t="shared" ref="K1547:L1550" si="331">K1548</f>
        <v>79</v>
      </c>
      <c r="L1547" s="53">
        <f t="shared" si="331"/>
        <v>79</v>
      </c>
    </row>
    <row r="1548" spans="1:12" ht="55.5" customHeight="1">
      <c r="A1548" s="88" t="s">
        <v>897</v>
      </c>
      <c r="B1548" s="88" t="s">
        <v>405</v>
      </c>
      <c r="C1548" s="88" t="s">
        <v>65</v>
      </c>
      <c r="D1548" s="209" t="s">
        <v>898</v>
      </c>
      <c r="E1548" s="11" t="s">
        <v>899</v>
      </c>
      <c r="F1548" s="25"/>
      <c r="G1548" s="25"/>
      <c r="H1548" s="126">
        <f t="shared" si="330"/>
        <v>79</v>
      </c>
      <c r="I1548" s="126">
        <f t="shared" si="330"/>
        <v>0</v>
      </c>
      <c r="J1548" s="228">
        <f t="shared" si="329"/>
        <v>79</v>
      </c>
      <c r="K1548" s="126">
        <f t="shared" si="331"/>
        <v>79</v>
      </c>
      <c r="L1548" s="126">
        <f t="shared" si="331"/>
        <v>79</v>
      </c>
    </row>
    <row r="1549" spans="1:12" ht="27.75" customHeight="1">
      <c r="A1549" s="137" t="s">
        <v>35</v>
      </c>
      <c r="B1549" s="88" t="s">
        <v>405</v>
      </c>
      <c r="C1549" s="88" t="s">
        <v>65</v>
      </c>
      <c r="D1549" s="209" t="s">
        <v>898</v>
      </c>
      <c r="E1549" s="11" t="s">
        <v>899</v>
      </c>
      <c r="F1549" s="11" t="s">
        <v>27</v>
      </c>
      <c r="G1549" s="11"/>
      <c r="H1549" s="126">
        <f t="shared" si="330"/>
        <v>79</v>
      </c>
      <c r="I1549" s="126">
        <f t="shared" si="330"/>
        <v>0</v>
      </c>
      <c r="J1549" s="228">
        <f t="shared" si="329"/>
        <v>79</v>
      </c>
      <c r="K1549" s="126">
        <f t="shared" si="331"/>
        <v>79</v>
      </c>
      <c r="L1549" s="126">
        <f t="shared" si="331"/>
        <v>79</v>
      </c>
    </row>
    <row r="1550" spans="1:12" ht="28.5" customHeight="1">
      <c r="A1550" s="137" t="s">
        <v>74</v>
      </c>
      <c r="B1550" s="88" t="s">
        <v>405</v>
      </c>
      <c r="C1550" s="88" t="s">
        <v>65</v>
      </c>
      <c r="D1550" s="209" t="s">
        <v>898</v>
      </c>
      <c r="E1550" s="11" t="s">
        <v>899</v>
      </c>
      <c r="F1550" s="11" t="s">
        <v>76</v>
      </c>
      <c r="G1550" s="11"/>
      <c r="H1550" s="126">
        <f t="shared" si="330"/>
        <v>79</v>
      </c>
      <c r="I1550" s="126">
        <f t="shared" si="330"/>
        <v>0</v>
      </c>
      <c r="J1550" s="228">
        <f t="shared" si="329"/>
        <v>79</v>
      </c>
      <c r="K1550" s="126">
        <f t="shared" si="331"/>
        <v>79</v>
      </c>
      <c r="L1550" s="126">
        <f t="shared" si="331"/>
        <v>79</v>
      </c>
    </row>
    <row r="1551" spans="1:12">
      <c r="A1551" s="64" t="s">
        <v>9</v>
      </c>
      <c r="B1551" s="88" t="s">
        <v>405</v>
      </c>
      <c r="C1551" s="88" t="s">
        <v>65</v>
      </c>
      <c r="D1551" s="209" t="s">
        <v>898</v>
      </c>
      <c r="E1551" s="11" t="s">
        <v>899</v>
      </c>
      <c r="F1551" s="11" t="s">
        <v>76</v>
      </c>
      <c r="G1551" s="11" t="s">
        <v>10</v>
      </c>
      <c r="H1551" s="126">
        <v>79</v>
      </c>
      <c r="I1551" s="126"/>
      <c r="J1551" s="228">
        <f t="shared" si="329"/>
        <v>79</v>
      </c>
      <c r="K1551" s="53">
        <v>79</v>
      </c>
      <c r="L1551" s="53">
        <v>79</v>
      </c>
    </row>
    <row r="1552" spans="1:12" s="244" customFormat="1">
      <c r="A1552" s="21" t="s">
        <v>71</v>
      </c>
      <c r="B1552" s="76" t="s">
        <v>405</v>
      </c>
      <c r="C1552" s="22" t="s">
        <v>65</v>
      </c>
      <c r="D1552" s="22" t="s">
        <v>72</v>
      </c>
      <c r="E1552" s="243"/>
      <c r="F1552" s="243"/>
      <c r="G1552" s="243"/>
      <c r="H1552" s="53">
        <f>H1554</f>
        <v>300</v>
      </c>
      <c r="I1552" s="53">
        <f>I1554</f>
        <v>0</v>
      </c>
      <c r="J1552" s="228">
        <f t="shared" si="329"/>
        <v>300</v>
      </c>
      <c r="K1552" s="53">
        <f>K1554</f>
        <v>300</v>
      </c>
      <c r="L1552" s="53">
        <f>L1554</f>
        <v>300</v>
      </c>
    </row>
    <row r="1553" spans="1:12" s="244" customFormat="1" ht="27.75" customHeight="1">
      <c r="A1553" s="36" t="s">
        <v>16</v>
      </c>
      <c r="B1553" s="76" t="s">
        <v>405</v>
      </c>
      <c r="C1553" s="22" t="s">
        <v>65</v>
      </c>
      <c r="D1553" s="22" t="s">
        <v>72</v>
      </c>
      <c r="E1553" s="22" t="s">
        <v>651</v>
      </c>
      <c r="F1553" s="243"/>
      <c r="G1553" s="243"/>
      <c r="H1553" s="53">
        <f t="shared" ref="H1553:I1556" si="332">H1554</f>
        <v>300</v>
      </c>
      <c r="I1553" s="53">
        <f t="shared" si="332"/>
        <v>0</v>
      </c>
      <c r="J1553" s="228">
        <f t="shared" si="329"/>
        <v>300</v>
      </c>
      <c r="K1553" s="53">
        <f t="shared" ref="K1553:L1556" si="333">K1554</f>
        <v>300</v>
      </c>
      <c r="L1553" s="53">
        <f t="shared" si="333"/>
        <v>300</v>
      </c>
    </row>
    <row r="1554" spans="1:12" s="244" customFormat="1" ht="38.25">
      <c r="A1554" s="161" t="s">
        <v>493</v>
      </c>
      <c r="B1554" s="46" t="s">
        <v>405</v>
      </c>
      <c r="C1554" s="27" t="s">
        <v>65</v>
      </c>
      <c r="D1554" s="27" t="s">
        <v>72</v>
      </c>
      <c r="E1554" s="27" t="s">
        <v>775</v>
      </c>
      <c r="F1554" s="27"/>
      <c r="G1554" s="27"/>
      <c r="H1554" s="126">
        <f t="shared" si="332"/>
        <v>300</v>
      </c>
      <c r="I1554" s="126">
        <f t="shared" si="332"/>
        <v>0</v>
      </c>
      <c r="J1554" s="228">
        <f t="shared" si="329"/>
        <v>300</v>
      </c>
      <c r="K1554" s="126">
        <f t="shared" si="333"/>
        <v>300</v>
      </c>
      <c r="L1554" s="126">
        <f t="shared" si="333"/>
        <v>300</v>
      </c>
    </row>
    <row r="1555" spans="1:12" s="244" customFormat="1" ht="25.5" customHeight="1">
      <c r="A1555" s="137" t="s">
        <v>35</v>
      </c>
      <c r="B1555" s="46" t="s">
        <v>405</v>
      </c>
      <c r="C1555" s="27" t="s">
        <v>65</v>
      </c>
      <c r="D1555" s="27" t="s">
        <v>72</v>
      </c>
      <c r="E1555" s="27" t="s">
        <v>775</v>
      </c>
      <c r="F1555" s="27">
        <v>200</v>
      </c>
      <c r="G1555" s="27"/>
      <c r="H1555" s="126">
        <f t="shared" si="332"/>
        <v>300</v>
      </c>
      <c r="I1555" s="126">
        <f t="shared" si="332"/>
        <v>0</v>
      </c>
      <c r="J1555" s="228">
        <f t="shared" si="329"/>
        <v>300</v>
      </c>
      <c r="K1555" s="126">
        <f t="shared" si="333"/>
        <v>300</v>
      </c>
      <c r="L1555" s="126">
        <f t="shared" si="333"/>
        <v>300</v>
      </c>
    </row>
    <row r="1556" spans="1:12" s="244" customFormat="1" ht="24" customHeight="1">
      <c r="A1556" s="137" t="s">
        <v>74</v>
      </c>
      <c r="B1556" s="46" t="s">
        <v>405</v>
      </c>
      <c r="C1556" s="27" t="s">
        <v>65</v>
      </c>
      <c r="D1556" s="27" t="s">
        <v>72</v>
      </c>
      <c r="E1556" s="27" t="s">
        <v>775</v>
      </c>
      <c r="F1556" s="27">
        <v>240</v>
      </c>
      <c r="G1556" s="27"/>
      <c r="H1556" s="126">
        <f t="shared" si="332"/>
        <v>300</v>
      </c>
      <c r="I1556" s="126">
        <f t="shared" si="332"/>
        <v>0</v>
      </c>
      <c r="J1556" s="228">
        <f t="shared" si="329"/>
        <v>300</v>
      </c>
      <c r="K1556" s="126">
        <f t="shared" si="333"/>
        <v>300</v>
      </c>
      <c r="L1556" s="126">
        <f t="shared" si="333"/>
        <v>300</v>
      </c>
    </row>
    <row r="1557" spans="1:12" s="244" customFormat="1" ht="14.25" customHeight="1">
      <c r="A1557" s="64" t="s">
        <v>9</v>
      </c>
      <c r="B1557" s="46" t="s">
        <v>405</v>
      </c>
      <c r="C1557" s="27" t="s">
        <v>65</v>
      </c>
      <c r="D1557" s="27" t="s">
        <v>72</v>
      </c>
      <c r="E1557" s="27" t="s">
        <v>775</v>
      </c>
      <c r="F1557" s="27">
        <v>240</v>
      </c>
      <c r="G1557" s="27">
        <v>1</v>
      </c>
      <c r="H1557" s="126">
        <v>300</v>
      </c>
      <c r="I1557" s="126"/>
      <c r="J1557" s="228">
        <f t="shared" si="329"/>
        <v>300</v>
      </c>
      <c r="K1557" s="120">
        <v>300</v>
      </c>
      <c r="L1557" s="120">
        <v>300</v>
      </c>
    </row>
    <row r="1558" spans="1:12" s="244" customFormat="1" ht="93.75" hidden="1" customHeight="1">
      <c r="A1558" s="92" t="s">
        <v>707</v>
      </c>
      <c r="B1558" s="46" t="s">
        <v>405</v>
      </c>
      <c r="C1558" s="27" t="s">
        <v>65</v>
      </c>
      <c r="D1558" s="27" t="s">
        <v>72</v>
      </c>
      <c r="E1558" s="63" t="s">
        <v>664</v>
      </c>
      <c r="F1558" s="27"/>
      <c r="G1558" s="27"/>
      <c r="H1558" s="126">
        <f t="shared" ref="H1558:I1561" si="334">H1559</f>
        <v>0</v>
      </c>
      <c r="I1558" s="126">
        <f t="shared" si="334"/>
        <v>0</v>
      </c>
      <c r="J1558" s="228">
        <f t="shared" si="329"/>
        <v>0</v>
      </c>
      <c r="K1558" s="120"/>
      <c r="L1558" s="120"/>
    </row>
    <row r="1559" spans="1:12" s="244" customFormat="1" ht="38.25" hidden="1">
      <c r="A1559" s="92" t="s">
        <v>665</v>
      </c>
      <c r="B1559" s="46" t="s">
        <v>405</v>
      </c>
      <c r="C1559" s="223" t="s">
        <v>65</v>
      </c>
      <c r="D1559" s="223" t="s">
        <v>72</v>
      </c>
      <c r="E1559" s="60" t="s">
        <v>666</v>
      </c>
      <c r="F1559" s="246"/>
      <c r="G1559" s="246"/>
      <c r="H1559" s="53">
        <f t="shared" si="334"/>
        <v>0</v>
      </c>
      <c r="I1559" s="53">
        <f t="shared" si="334"/>
        <v>0</v>
      </c>
      <c r="J1559" s="228">
        <f t="shared" si="329"/>
        <v>0</v>
      </c>
      <c r="K1559" s="118"/>
      <c r="L1559" s="118"/>
    </row>
    <row r="1560" spans="1:12" s="244" customFormat="1" ht="38.25" hidden="1">
      <c r="A1560" s="26" t="s">
        <v>35</v>
      </c>
      <c r="B1560" s="46" t="s">
        <v>405</v>
      </c>
      <c r="C1560" s="223" t="s">
        <v>65</v>
      </c>
      <c r="D1560" s="223" t="s">
        <v>72</v>
      </c>
      <c r="E1560" s="60" t="s">
        <v>666</v>
      </c>
      <c r="F1560" s="246" t="s">
        <v>27</v>
      </c>
      <c r="G1560" s="246"/>
      <c r="H1560" s="53">
        <f t="shared" si="334"/>
        <v>0</v>
      </c>
      <c r="I1560" s="53">
        <f t="shared" si="334"/>
        <v>0</v>
      </c>
      <c r="J1560" s="228">
        <f t="shared" si="329"/>
        <v>0</v>
      </c>
      <c r="K1560" s="118"/>
      <c r="L1560" s="118"/>
    </row>
    <row r="1561" spans="1:12" s="244" customFormat="1" ht="22.5" hidden="1" customHeight="1">
      <c r="A1561" s="26" t="s">
        <v>74</v>
      </c>
      <c r="B1561" s="46" t="s">
        <v>405</v>
      </c>
      <c r="C1561" s="223" t="s">
        <v>65</v>
      </c>
      <c r="D1561" s="223" t="s">
        <v>72</v>
      </c>
      <c r="E1561" s="60" t="s">
        <v>666</v>
      </c>
      <c r="F1561" s="246" t="s">
        <v>29</v>
      </c>
      <c r="G1561" s="246"/>
      <c r="H1561" s="53">
        <f t="shared" si="334"/>
        <v>0</v>
      </c>
      <c r="I1561" s="53">
        <f t="shared" si="334"/>
        <v>0</v>
      </c>
      <c r="J1561" s="228">
        <f t="shared" si="329"/>
        <v>0</v>
      </c>
      <c r="K1561" s="118"/>
      <c r="L1561" s="118"/>
    </row>
    <row r="1562" spans="1:12" s="244" customFormat="1" ht="13.5" hidden="1" customHeight="1">
      <c r="A1562" s="38" t="s">
        <v>9</v>
      </c>
      <c r="B1562" s="46" t="s">
        <v>405</v>
      </c>
      <c r="C1562" s="223" t="s">
        <v>65</v>
      </c>
      <c r="D1562" s="223" t="s">
        <v>72</v>
      </c>
      <c r="E1562" s="60" t="s">
        <v>666</v>
      </c>
      <c r="F1562" s="246" t="s">
        <v>29</v>
      </c>
      <c r="G1562" s="246" t="s">
        <v>10</v>
      </c>
      <c r="H1562" s="53"/>
      <c r="I1562" s="53"/>
      <c r="J1562" s="228">
        <f t="shared" si="329"/>
        <v>0</v>
      </c>
      <c r="K1562" s="118"/>
      <c r="L1562" s="118"/>
    </row>
    <row r="1563" spans="1:12" ht="25.5">
      <c r="A1563" s="36" t="s">
        <v>79</v>
      </c>
      <c r="B1563" s="111" t="s">
        <v>405</v>
      </c>
      <c r="C1563" s="178" t="s">
        <v>65</v>
      </c>
      <c r="D1563" s="178" t="s">
        <v>80</v>
      </c>
      <c r="E1563" s="178"/>
      <c r="F1563" s="178"/>
      <c r="G1563" s="178"/>
      <c r="H1563" s="226">
        <f t="shared" ref="H1563:I1567" si="335">H1564</f>
        <v>105</v>
      </c>
      <c r="I1563" s="226">
        <f t="shared" si="335"/>
        <v>0</v>
      </c>
      <c r="J1563" s="228">
        <f t="shared" si="329"/>
        <v>105</v>
      </c>
      <c r="K1563" s="226">
        <f t="shared" ref="K1563:L1567" si="336">K1564</f>
        <v>105</v>
      </c>
      <c r="L1563" s="226">
        <f t="shared" si="336"/>
        <v>105</v>
      </c>
    </row>
    <row r="1564" spans="1:12" ht="27.75" customHeight="1">
      <c r="A1564" s="36" t="s">
        <v>16</v>
      </c>
      <c r="B1564" s="111" t="s">
        <v>405</v>
      </c>
      <c r="C1564" s="178" t="s">
        <v>65</v>
      </c>
      <c r="D1564" s="178" t="s">
        <v>80</v>
      </c>
      <c r="E1564" s="178" t="s">
        <v>776</v>
      </c>
      <c r="F1564" s="178"/>
      <c r="G1564" s="178"/>
      <c r="H1564" s="120">
        <f t="shared" si="335"/>
        <v>105</v>
      </c>
      <c r="I1564" s="120">
        <f t="shared" si="335"/>
        <v>0</v>
      </c>
      <c r="J1564" s="228">
        <f t="shared" si="329"/>
        <v>105</v>
      </c>
      <c r="K1564" s="120">
        <f t="shared" si="336"/>
        <v>105</v>
      </c>
      <c r="L1564" s="120">
        <f t="shared" si="336"/>
        <v>105</v>
      </c>
    </row>
    <row r="1565" spans="1:12" ht="23.25" customHeight="1">
      <c r="A1565" s="225" t="s">
        <v>83</v>
      </c>
      <c r="B1565" s="227" t="s">
        <v>405</v>
      </c>
      <c r="C1565" s="295" t="s">
        <v>65</v>
      </c>
      <c r="D1565" s="295" t="s">
        <v>80</v>
      </c>
      <c r="E1565" s="223" t="s">
        <v>777</v>
      </c>
      <c r="F1565" s="295"/>
      <c r="G1565" s="295"/>
      <c r="H1565" s="120">
        <f t="shared" si="335"/>
        <v>105</v>
      </c>
      <c r="I1565" s="120">
        <f t="shared" si="335"/>
        <v>0</v>
      </c>
      <c r="J1565" s="228">
        <f t="shared" si="329"/>
        <v>105</v>
      </c>
      <c r="K1565" s="120">
        <f t="shared" si="336"/>
        <v>105</v>
      </c>
      <c r="L1565" s="120">
        <f t="shared" si="336"/>
        <v>105</v>
      </c>
    </row>
    <row r="1566" spans="1:12" ht="30" customHeight="1">
      <c r="A1566" s="20" t="s">
        <v>73</v>
      </c>
      <c r="B1566" s="75" t="s">
        <v>405</v>
      </c>
      <c r="C1566" s="295" t="s">
        <v>65</v>
      </c>
      <c r="D1566" s="295" t="s">
        <v>80</v>
      </c>
      <c r="E1566" s="223" t="s">
        <v>777</v>
      </c>
      <c r="F1566" s="295" t="s">
        <v>27</v>
      </c>
      <c r="G1566" s="295"/>
      <c r="H1566" s="120">
        <f t="shared" si="335"/>
        <v>105</v>
      </c>
      <c r="I1566" s="120">
        <f t="shared" si="335"/>
        <v>0</v>
      </c>
      <c r="J1566" s="228">
        <f t="shared" si="329"/>
        <v>105</v>
      </c>
      <c r="K1566" s="120">
        <f t="shared" si="336"/>
        <v>105</v>
      </c>
      <c r="L1566" s="120">
        <f t="shared" si="336"/>
        <v>105</v>
      </c>
    </row>
    <row r="1567" spans="1:12" ht="28.5" customHeight="1">
      <c r="A1567" s="20" t="s">
        <v>90</v>
      </c>
      <c r="B1567" s="75" t="s">
        <v>405</v>
      </c>
      <c r="C1567" s="295" t="s">
        <v>65</v>
      </c>
      <c r="D1567" s="295" t="s">
        <v>80</v>
      </c>
      <c r="E1567" s="223" t="s">
        <v>777</v>
      </c>
      <c r="F1567" s="295" t="s">
        <v>29</v>
      </c>
      <c r="G1567" s="295"/>
      <c r="H1567" s="120">
        <f t="shared" si="335"/>
        <v>105</v>
      </c>
      <c r="I1567" s="120">
        <f t="shared" si="335"/>
        <v>0</v>
      </c>
      <c r="J1567" s="228">
        <f t="shared" si="329"/>
        <v>105</v>
      </c>
      <c r="K1567" s="120">
        <f t="shared" si="336"/>
        <v>105</v>
      </c>
      <c r="L1567" s="120">
        <f t="shared" si="336"/>
        <v>105</v>
      </c>
    </row>
    <row r="1568" spans="1:12">
      <c r="A1568" s="225" t="s">
        <v>9</v>
      </c>
      <c r="B1568" s="227" t="s">
        <v>405</v>
      </c>
      <c r="C1568" s="295" t="s">
        <v>65</v>
      </c>
      <c r="D1568" s="295" t="s">
        <v>80</v>
      </c>
      <c r="E1568" s="223" t="s">
        <v>777</v>
      </c>
      <c r="F1568" s="295" t="s">
        <v>29</v>
      </c>
      <c r="G1568" s="295" t="s">
        <v>10</v>
      </c>
      <c r="H1568" s="229">
        <v>105</v>
      </c>
      <c r="I1568" s="229"/>
      <c r="J1568" s="228">
        <f t="shared" si="329"/>
        <v>105</v>
      </c>
      <c r="K1568" s="120">
        <v>105</v>
      </c>
      <c r="L1568" s="120">
        <v>105</v>
      </c>
    </row>
    <row r="1569" spans="1:12" ht="17.25" customHeight="1">
      <c r="A1569" s="89" t="s">
        <v>400</v>
      </c>
      <c r="B1569" s="42" t="s">
        <v>405</v>
      </c>
      <c r="C1569" s="178" t="s">
        <v>84</v>
      </c>
      <c r="D1569" s="295"/>
      <c r="E1569" s="178"/>
      <c r="F1569" s="178"/>
      <c r="G1569" s="178"/>
      <c r="H1569" s="226">
        <f>H1571+H1576</f>
        <v>446.7</v>
      </c>
      <c r="I1569" s="226">
        <f>I1571+I1576</f>
        <v>0</v>
      </c>
      <c r="J1569" s="228">
        <f t="shared" si="329"/>
        <v>446.7</v>
      </c>
      <c r="K1569" s="226">
        <f>K1571+K1576</f>
        <v>190</v>
      </c>
      <c r="L1569" s="226">
        <f>L1571+L1576</f>
        <v>190</v>
      </c>
    </row>
    <row r="1570" spans="1:12">
      <c r="A1570" s="89" t="s">
        <v>85</v>
      </c>
      <c r="B1570" s="42" t="s">
        <v>405</v>
      </c>
      <c r="C1570" s="178" t="s">
        <v>84</v>
      </c>
      <c r="D1570" s="178" t="s">
        <v>86</v>
      </c>
      <c r="E1570" s="34"/>
      <c r="F1570" s="178"/>
      <c r="G1570" s="178"/>
      <c r="H1570" s="226">
        <f t="shared" ref="H1570:I1574" si="337">H1571</f>
        <v>446.7</v>
      </c>
      <c r="I1570" s="226">
        <f t="shared" si="337"/>
        <v>0</v>
      </c>
      <c r="J1570" s="228">
        <f t="shared" si="329"/>
        <v>446.7</v>
      </c>
      <c r="K1570" s="226">
        <f t="shared" ref="K1570:L1574" si="338">K1571</f>
        <v>190</v>
      </c>
      <c r="L1570" s="226">
        <f t="shared" si="338"/>
        <v>190</v>
      </c>
    </row>
    <row r="1571" spans="1:12" ht="24" customHeight="1">
      <c r="A1571" s="36" t="s">
        <v>16</v>
      </c>
      <c r="B1571" s="111" t="s">
        <v>405</v>
      </c>
      <c r="C1571" s="178" t="s">
        <v>84</v>
      </c>
      <c r="D1571" s="178" t="s">
        <v>86</v>
      </c>
      <c r="E1571" s="34" t="s">
        <v>651</v>
      </c>
      <c r="F1571" s="178"/>
      <c r="G1571" s="178"/>
      <c r="H1571" s="120">
        <f t="shared" si="337"/>
        <v>446.7</v>
      </c>
      <c r="I1571" s="120">
        <f t="shared" si="337"/>
        <v>0</v>
      </c>
      <c r="J1571" s="228">
        <f t="shared" si="329"/>
        <v>446.7</v>
      </c>
      <c r="K1571" s="120">
        <f t="shared" si="338"/>
        <v>190</v>
      </c>
      <c r="L1571" s="120">
        <f t="shared" si="338"/>
        <v>190</v>
      </c>
    </row>
    <row r="1572" spans="1:12" ht="39.75" customHeight="1">
      <c r="A1572" s="91" t="s">
        <v>636</v>
      </c>
      <c r="B1572" s="132" t="s">
        <v>405</v>
      </c>
      <c r="C1572" s="295" t="s">
        <v>84</v>
      </c>
      <c r="D1572" s="295" t="s">
        <v>86</v>
      </c>
      <c r="E1572" s="35" t="s">
        <v>778</v>
      </c>
      <c r="F1572" s="295"/>
      <c r="G1572" s="295"/>
      <c r="H1572" s="120">
        <f t="shared" si="337"/>
        <v>446.7</v>
      </c>
      <c r="I1572" s="120">
        <f t="shared" si="337"/>
        <v>0</v>
      </c>
      <c r="J1572" s="228">
        <f t="shared" si="329"/>
        <v>446.7</v>
      </c>
      <c r="K1572" s="120">
        <f t="shared" si="338"/>
        <v>190</v>
      </c>
      <c r="L1572" s="120">
        <f t="shared" si="338"/>
        <v>190</v>
      </c>
    </row>
    <row r="1573" spans="1:12" ht="21" customHeight="1">
      <c r="A1573" s="20" t="s">
        <v>35</v>
      </c>
      <c r="B1573" s="75" t="s">
        <v>405</v>
      </c>
      <c r="C1573" s="295" t="s">
        <v>84</v>
      </c>
      <c r="D1573" s="295" t="s">
        <v>86</v>
      </c>
      <c r="E1573" s="35" t="s">
        <v>778</v>
      </c>
      <c r="F1573" s="295" t="s">
        <v>27</v>
      </c>
      <c r="G1573" s="295"/>
      <c r="H1573" s="120">
        <f t="shared" si="337"/>
        <v>446.7</v>
      </c>
      <c r="I1573" s="120">
        <f t="shared" si="337"/>
        <v>0</v>
      </c>
      <c r="J1573" s="228">
        <f t="shared" si="329"/>
        <v>446.7</v>
      </c>
      <c r="K1573" s="120">
        <f t="shared" si="338"/>
        <v>190</v>
      </c>
      <c r="L1573" s="120">
        <f t="shared" si="338"/>
        <v>190</v>
      </c>
    </row>
    <row r="1574" spans="1:12" ht="25.5" customHeight="1">
      <c r="A1574" s="20" t="s">
        <v>90</v>
      </c>
      <c r="B1574" s="75" t="s">
        <v>405</v>
      </c>
      <c r="C1574" s="295" t="s">
        <v>84</v>
      </c>
      <c r="D1574" s="295" t="s">
        <v>86</v>
      </c>
      <c r="E1574" s="35" t="s">
        <v>778</v>
      </c>
      <c r="F1574" s="295" t="s">
        <v>29</v>
      </c>
      <c r="G1574" s="295"/>
      <c r="H1574" s="120">
        <f t="shared" si="337"/>
        <v>446.7</v>
      </c>
      <c r="I1574" s="120">
        <f t="shared" si="337"/>
        <v>0</v>
      </c>
      <c r="J1574" s="228">
        <f t="shared" si="329"/>
        <v>446.7</v>
      </c>
      <c r="K1574" s="120">
        <f t="shared" si="338"/>
        <v>190</v>
      </c>
      <c r="L1574" s="120">
        <f t="shared" si="338"/>
        <v>190</v>
      </c>
    </row>
    <row r="1575" spans="1:12">
      <c r="A1575" s="225" t="s">
        <v>9</v>
      </c>
      <c r="B1575" s="227" t="s">
        <v>405</v>
      </c>
      <c r="C1575" s="295" t="s">
        <v>84</v>
      </c>
      <c r="D1575" s="295" t="s">
        <v>86</v>
      </c>
      <c r="E1575" s="35" t="s">
        <v>778</v>
      </c>
      <c r="F1575" s="295" t="s">
        <v>29</v>
      </c>
      <c r="G1575" s="295" t="s">
        <v>10</v>
      </c>
      <c r="H1575" s="229">
        <v>446.7</v>
      </c>
      <c r="I1575" s="229"/>
      <c r="J1575" s="228">
        <f t="shared" si="329"/>
        <v>446.7</v>
      </c>
      <c r="K1575" s="120">
        <v>190</v>
      </c>
      <c r="L1575" s="120">
        <v>190</v>
      </c>
    </row>
    <row r="1576" spans="1:12" ht="12.75" hidden="1" customHeight="1">
      <c r="A1576" s="89" t="s">
        <v>176</v>
      </c>
      <c r="B1576" s="227" t="s">
        <v>405</v>
      </c>
      <c r="C1576" s="178" t="s">
        <v>84</v>
      </c>
      <c r="D1576" s="178" t="s">
        <v>177</v>
      </c>
      <c r="E1576" s="178"/>
      <c r="F1576" s="178"/>
      <c r="G1576" s="178"/>
      <c r="H1576" s="296">
        <f>H1577</f>
        <v>0</v>
      </c>
      <c r="I1576" s="296">
        <f>I1577</f>
        <v>0</v>
      </c>
      <c r="J1576" s="228">
        <f t="shared" si="329"/>
        <v>0</v>
      </c>
      <c r="K1576" s="296">
        <f>K1577</f>
        <v>0</v>
      </c>
      <c r="L1576" s="118"/>
    </row>
    <row r="1577" spans="1:12" ht="60.75" hidden="1" customHeight="1">
      <c r="A1577" s="231" t="s">
        <v>640</v>
      </c>
      <c r="B1577" s="111" t="s">
        <v>405</v>
      </c>
      <c r="C1577" s="178" t="s">
        <v>84</v>
      </c>
      <c r="D1577" s="178" t="s">
        <v>177</v>
      </c>
      <c r="E1577" s="34" t="s">
        <v>774</v>
      </c>
      <c r="F1577" s="178"/>
      <c r="G1577" s="178"/>
      <c r="H1577" s="228">
        <f>H1579</f>
        <v>0</v>
      </c>
      <c r="I1577" s="228">
        <f>I1579</f>
        <v>0</v>
      </c>
      <c r="J1577" s="228">
        <f t="shared" si="329"/>
        <v>0</v>
      </c>
      <c r="K1577" s="228">
        <f>K1579</f>
        <v>0</v>
      </c>
      <c r="L1577" s="118"/>
    </row>
    <row r="1578" spans="1:12" ht="13.5" hidden="1" customHeight="1">
      <c r="A1578" s="231" t="s">
        <v>214</v>
      </c>
      <c r="B1578" s="111" t="s">
        <v>405</v>
      </c>
      <c r="C1578" s="178" t="s">
        <v>84</v>
      </c>
      <c r="D1578" s="178" t="s">
        <v>177</v>
      </c>
      <c r="E1578" s="34" t="s">
        <v>773</v>
      </c>
      <c r="F1578" s="178"/>
      <c r="G1578" s="178"/>
      <c r="H1578" s="226">
        <f t="shared" ref="H1578:K1580" si="339">H1579</f>
        <v>0</v>
      </c>
      <c r="I1578" s="226">
        <f t="shared" si="339"/>
        <v>0</v>
      </c>
      <c r="J1578" s="228">
        <f t="shared" si="329"/>
        <v>0</v>
      </c>
      <c r="K1578" s="226">
        <f t="shared" si="339"/>
        <v>0</v>
      </c>
      <c r="L1578" s="118"/>
    </row>
    <row r="1579" spans="1:12" ht="24" hidden="1" customHeight="1">
      <c r="A1579" s="20" t="s">
        <v>82</v>
      </c>
      <c r="B1579" s="110" t="s">
        <v>405</v>
      </c>
      <c r="C1579" s="295" t="s">
        <v>84</v>
      </c>
      <c r="D1579" s="295" t="s">
        <v>177</v>
      </c>
      <c r="E1579" s="35" t="s">
        <v>773</v>
      </c>
      <c r="F1579" s="295" t="s">
        <v>27</v>
      </c>
      <c r="G1579" s="295"/>
      <c r="H1579" s="229">
        <f t="shared" si="339"/>
        <v>0</v>
      </c>
      <c r="I1579" s="229">
        <f t="shared" si="339"/>
        <v>0</v>
      </c>
      <c r="J1579" s="228">
        <f t="shared" si="329"/>
        <v>0</v>
      </c>
      <c r="K1579" s="229">
        <f t="shared" si="339"/>
        <v>0</v>
      </c>
      <c r="L1579" s="118"/>
    </row>
    <row r="1580" spans="1:12" ht="24" hidden="1" customHeight="1">
      <c r="A1580" s="20" t="s">
        <v>74</v>
      </c>
      <c r="B1580" s="110" t="s">
        <v>405</v>
      </c>
      <c r="C1580" s="295" t="s">
        <v>84</v>
      </c>
      <c r="D1580" s="295" t="s">
        <v>177</v>
      </c>
      <c r="E1580" s="35" t="s">
        <v>773</v>
      </c>
      <c r="F1580" s="295" t="s">
        <v>29</v>
      </c>
      <c r="G1580" s="295"/>
      <c r="H1580" s="229">
        <f t="shared" si="339"/>
        <v>0</v>
      </c>
      <c r="I1580" s="229">
        <f t="shared" si="339"/>
        <v>0</v>
      </c>
      <c r="J1580" s="228">
        <f t="shared" si="329"/>
        <v>0</v>
      </c>
      <c r="K1580" s="229">
        <f t="shared" si="339"/>
        <v>0</v>
      </c>
      <c r="L1580" s="118"/>
    </row>
    <row r="1581" spans="1:12" ht="12.75" hidden="1" customHeight="1">
      <c r="A1581" s="224" t="s">
        <v>9</v>
      </c>
      <c r="B1581" s="110" t="s">
        <v>405</v>
      </c>
      <c r="C1581" s="295" t="s">
        <v>84</v>
      </c>
      <c r="D1581" s="295" t="s">
        <v>177</v>
      </c>
      <c r="E1581" s="35" t="s">
        <v>773</v>
      </c>
      <c r="F1581" s="295" t="s">
        <v>29</v>
      </c>
      <c r="G1581" s="295" t="s">
        <v>10</v>
      </c>
      <c r="H1581" s="229"/>
      <c r="I1581" s="229"/>
      <c r="J1581" s="228">
        <f t="shared" si="329"/>
        <v>0</v>
      </c>
      <c r="K1581" s="118"/>
      <c r="L1581" s="118"/>
    </row>
    <row r="1582" spans="1:12" ht="12.75" hidden="1" customHeight="1">
      <c r="A1582" s="52" t="s">
        <v>401</v>
      </c>
      <c r="B1582" s="52" t="s">
        <v>405</v>
      </c>
      <c r="C1582" s="24" t="s">
        <v>138</v>
      </c>
      <c r="D1582" s="250" t="s">
        <v>138</v>
      </c>
      <c r="E1582" s="25"/>
      <c r="F1582" s="25"/>
      <c r="G1582" s="25"/>
      <c r="H1582" s="53">
        <f t="shared" ref="H1582:L1583" si="340">H1583</f>
        <v>0</v>
      </c>
      <c r="I1582" s="53">
        <f t="shared" si="340"/>
        <v>0</v>
      </c>
      <c r="J1582" s="228">
        <f t="shared" si="329"/>
        <v>0</v>
      </c>
      <c r="K1582" s="53">
        <f t="shared" si="340"/>
        <v>0</v>
      </c>
      <c r="L1582" s="53">
        <f t="shared" si="340"/>
        <v>0</v>
      </c>
    </row>
    <row r="1583" spans="1:12" ht="12.75" hidden="1" customHeight="1">
      <c r="A1583" s="36" t="s">
        <v>145</v>
      </c>
      <c r="B1583" s="111" t="s">
        <v>405</v>
      </c>
      <c r="C1583" s="178" t="s">
        <v>138</v>
      </c>
      <c r="D1583" s="178" t="s">
        <v>146</v>
      </c>
      <c r="E1583" s="178"/>
      <c r="F1583" s="295"/>
      <c r="G1583" s="295"/>
      <c r="H1583" s="226">
        <f t="shared" si="340"/>
        <v>0</v>
      </c>
      <c r="I1583" s="226">
        <f t="shared" si="340"/>
        <v>0</v>
      </c>
      <c r="J1583" s="228">
        <f t="shared" si="329"/>
        <v>0</v>
      </c>
      <c r="K1583" s="226">
        <f t="shared" si="340"/>
        <v>0</v>
      </c>
      <c r="L1583" s="226">
        <f t="shared" si="340"/>
        <v>0</v>
      </c>
    </row>
    <row r="1584" spans="1:12" ht="27" hidden="1" customHeight="1">
      <c r="A1584" s="98" t="s">
        <v>16</v>
      </c>
      <c r="B1584" s="130" t="s">
        <v>405</v>
      </c>
      <c r="C1584" s="178" t="s">
        <v>138</v>
      </c>
      <c r="D1584" s="178" t="s">
        <v>146</v>
      </c>
      <c r="E1584" s="42" t="s">
        <v>651</v>
      </c>
      <c r="F1584" s="11"/>
      <c r="G1584" s="11"/>
      <c r="H1584" s="120">
        <f>H1600+H1589</f>
        <v>0</v>
      </c>
      <c r="I1584" s="120">
        <f>I1600+I1589</f>
        <v>0</v>
      </c>
      <c r="J1584" s="228">
        <f t="shared" si="329"/>
        <v>0</v>
      </c>
      <c r="K1584" s="120">
        <f>K1600+K1589</f>
        <v>0</v>
      </c>
      <c r="L1584" s="120">
        <f>L1600+L1589</f>
        <v>0</v>
      </c>
    </row>
    <row r="1585" spans="1:12" ht="51" hidden="1" customHeight="1">
      <c r="A1585" s="68" t="s">
        <v>385</v>
      </c>
      <c r="B1585" s="74" t="s">
        <v>405</v>
      </c>
      <c r="C1585" s="295" t="s">
        <v>138</v>
      </c>
      <c r="D1585" s="295" t="s">
        <v>146</v>
      </c>
      <c r="E1585" s="45" t="s">
        <v>386</v>
      </c>
      <c r="F1585" s="295"/>
      <c r="G1585" s="295"/>
      <c r="H1585" s="229"/>
      <c r="I1585" s="229"/>
      <c r="J1585" s="228">
        <f t="shared" si="329"/>
        <v>0</v>
      </c>
      <c r="K1585" s="118"/>
      <c r="L1585" s="118"/>
    </row>
    <row r="1586" spans="1:12" ht="38.25" hidden="1" customHeight="1">
      <c r="A1586" s="20" t="s">
        <v>148</v>
      </c>
      <c r="B1586" s="75" t="s">
        <v>405</v>
      </c>
      <c r="C1586" s="295" t="s">
        <v>138</v>
      </c>
      <c r="D1586" s="295" t="s">
        <v>146</v>
      </c>
      <c r="E1586" s="45" t="s">
        <v>386</v>
      </c>
      <c r="F1586" s="295" t="s">
        <v>93</v>
      </c>
      <c r="G1586" s="295"/>
      <c r="H1586" s="229"/>
      <c r="I1586" s="229"/>
      <c r="J1586" s="228">
        <f t="shared" si="329"/>
        <v>0</v>
      </c>
      <c r="K1586" s="118"/>
      <c r="L1586" s="118"/>
    </row>
    <row r="1587" spans="1:12" ht="12.75" hidden="1" customHeight="1">
      <c r="A1587" s="20" t="s">
        <v>149</v>
      </c>
      <c r="B1587" s="75" t="s">
        <v>405</v>
      </c>
      <c r="C1587" s="295" t="s">
        <v>138</v>
      </c>
      <c r="D1587" s="295" t="s">
        <v>146</v>
      </c>
      <c r="E1587" s="45" t="s">
        <v>386</v>
      </c>
      <c r="F1587" s="295" t="s">
        <v>150</v>
      </c>
      <c r="G1587" s="295"/>
      <c r="H1587" s="229"/>
      <c r="I1587" s="229"/>
      <c r="J1587" s="228">
        <f t="shared" si="329"/>
        <v>0</v>
      </c>
      <c r="K1587" s="118"/>
      <c r="L1587" s="118"/>
    </row>
    <row r="1588" spans="1:12" ht="12.75" hidden="1" customHeight="1">
      <c r="A1588" s="47" t="s">
        <v>11</v>
      </c>
      <c r="B1588" s="83" t="s">
        <v>405</v>
      </c>
      <c r="C1588" s="295" t="s">
        <v>138</v>
      </c>
      <c r="D1588" s="295" t="s">
        <v>146</v>
      </c>
      <c r="E1588" s="45" t="s">
        <v>386</v>
      </c>
      <c r="F1588" s="295" t="s">
        <v>150</v>
      </c>
      <c r="G1588" s="295" t="s">
        <v>12</v>
      </c>
      <c r="H1588" s="229"/>
      <c r="I1588" s="229"/>
      <c r="J1588" s="228">
        <f t="shared" si="329"/>
        <v>0</v>
      </c>
      <c r="K1588" s="118"/>
      <c r="L1588" s="118"/>
    </row>
    <row r="1589" spans="1:12" ht="63.75" hidden="1" customHeight="1">
      <c r="A1589" s="193" t="s">
        <v>841</v>
      </c>
      <c r="B1589" s="74" t="s">
        <v>405</v>
      </c>
      <c r="C1589" s="295" t="s">
        <v>138</v>
      </c>
      <c r="D1589" s="295" t="s">
        <v>146</v>
      </c>
      <c r="E1589" s="45" t="s">
        <v>840</v>
      </c>
      <c r="F1589" s="295"/>
      <c r="G1589" s="295"/>
      <c r="H1589" s="120">
        <f t="shared" ref="H1589:L1590" si="341">H1590</f>
        <v>0</v>
      </c>
      <c r="I1589" s="120">
        <f t="shared" si="341"/>
        <v>0</v>
      </c>
      <c r="J1589" s="228">
        <f t="shared" si="329"/>
        <v>0</v>
      </c>
      <c r="K1589" s="120">
        <f t="shared" si="341"/>
        <v>0</v>
      </c>
      <c r="L1589" s="120">
        <f t="shared" si="341"/>
        <v>0</v>
      </c>
    </row>
    <row r="1590" spans="1:12" ht="38.25" hidden="1" customHeight="1">
      <c r="A1590" s="20" t="s">
        <v>148</v>
      </c>
      <c r="B1590" s="75" t="s">
        <v>405</v>
      </c>
      <c r="C1590" s="295" t="s">
        <v>138</v>
      </c>
      <c r="D1590" s="295" t="s">
        <v>146</v>
      </c>
      <c r="E1590" s="45" t="s">
        <v>840</v>
      </c>
      <c r="F1590" s="295" t="s">
        <v>93</v>
      </c>
      <c r="G1590" s="295"/>
      <c r="H1590" s="120">
        <f t="shared" si="341"/>
        <v>0</v>
      </c>
      <c r="I1590" s="120">
        <f t="shared" si="341"/>
        <v>0</v>
      </c>
      <c r="J1590" s="228">
        <f t="shared" si="329"/>
        <v>0</v>
      </c>
      <c r="K1590" s="120">
        <f t="shared" si="341"/>
        <v>0</v>
      </c>
      <c r="L1590" s="120">
        <f t="shared" si="341"/>
        <v>0</v>
      </c>
    </row>
    <row r="1591" spans="1:12" ht="12.75" hidden="1" customHeight="1">
      <c r="A1591" s="20" t="s">
        <v>149</v>
      </c>
      <c r="B1591" s="75" t="s">
        <v>405</v>
      </c>
      <c r="C1591" s="295" t="s">
        <v>138</v>
      </c>
      <c r="D1591" s="295" t="s">
        <v>146</v>
      </c>
      <c r="E1591" s="45" t="s">
        <v>840</v>
      </c>
      <c r="F1591" s="295" t="s">
        <v>150</v>
      </c>
      <c r="G1591" s="295"/>
      <c r="H1591" s="120">
        <f>H1593</f>
        <v>0</v>
      </c>
      <c r="I1591" s="120">
        <f>I1593</f>
        <v>0</v>
      </c>
      <c r="J1591" s="228">
        <f t="shared" si="329"/>
        <v>0</v>
      </c>
      <c r="K1591" s="120">
        <f>K1593</f>
        <v>0</v>
      </c>
      <c r="L1591" s="120">
        <f>L1593</f>
        <v>0</v>
      </c>
    </row>
    <row r="1592" spans="1:12" ht="51" hidden="1" customHeight="1">
      <c r="A1592" s="26" t="s">
        <v>512</v>
      </c>
      <c r="B1592" s="83" t="s">
        <v>405</v>
      </c>
      <c r="C1592" s="295" t="s">
        <v>138</v>
      </c>
      <c r="D1592" s="295" t="s">
        <v>146</v>
      </c>
      <c r="E1592" s="45" t="s">
        <v>840</v>
      </c>
      <c r="F1592" s="295" t="s">
        <v>514</v>
      </c>
      <c r="G1592" s="295"/>
      <c r="H1592" s="120">
        <f>H1593</f>
        <v>0</v>
      </c>
      <c r="I1592" s="120">
        <f>I1593</f>
        <v>0</v>
      </c>
      <c r="J1592" s="228">
        <f t="shared" si="329"/>
        <v>0</v>
      </c>
      <c r="K1592" s="120">
        <f>K1593</f>
        <v>0</v>
      </c>
      <c r="L1592" s="120">
        <f>L1593</f>
        <v>0</v>
      </c>
    </row>
    <row r="1593" spans="1:12" ht="12.75" hidden="1" customHeight="1">
      <c r="A1593" s="47" t="s">
        <v>628</v>
      </c>
      <c r="B1593" s="83" t="s">
        <v>405</v>
      </c>
      <c r="C1593" s="295" t="s">
        <v>138</v>
      </c>
      <c r="D1593" s="295" t="s">
        <v>146</v>
      </c>
      <c r="E1593" s="45" t="s">
        <v>840</v>
      </c>
      <c r="F1593" s="295" t="s">
        <v>514</v>
      </c>
      <c r="G1593" s="295" t="s">
        <v>197</v>
      </c>
      <c r="H1593" s="229"/>
      <c r="I1593" s="229"/>
      <c r="J1593" s="228">
        <f t="shared" si="329"/>
        <v>0</v>
      </c>
      <c r="K1593" s="118"/>
      <c r="L1593" s="118"/>
    </row>
    <row r="1594" spans="1:12" ht="89.25" hidden="1" customHeight="1">
      <c r="A1594" s="193" t="s">
        <v>524</v>
      </c>
      <c r="B1594" s="74" t="s">
        <v>405</v>
      </c>
      <c r="C1594" s="295" t="s">
        <v>138</v>
      </c>
      <c r="D1594" s="295" t="s">
        <v>146</v>
      </c>
      <c r="E1594" s="45" t="s">
        <v>629</v>
      </c>
      <c r="F1594" s="295"/>
      <c r="G1594" s="295"/>
      <c r="H1594" s="229"/>
      <c r="I1594" s="229"/>
      <c r="J1594" s="228">
        <f t="shared" si="329"/>
        <v>0</v>
      </c>
      <c r="K1594" s="118"/>
      <c r="L1594" s="118"/>
    </row>
    <row r="1595" spans="1:12" ht="38.25" hidden="1" customHeight="1">
      <c r="A1595" s="20" t="s">
        <v>148</v>
      </c>
      <c r="B1595" s="75" t="s">
        <v>405</v>
      </c>
      <c r="C1595" s="295" t="s">
        <v>138</v>
      </c>
      <c r="D1595" s="295" t="s">
        <v>146</v>
      </c>
      <c r="E1595" s="45" t="s">
        <v>629</v>
      </c>
      <c r="F1595" s="295" t="s">
        <v>93</v>
      </c>
      <c r="G1595" s="295"/>
      <c r="H1595" s="229"/>
      <c r="I1595" s="229"/>
      <c r="J1595" s="228">
        <f t="shared" si="329"/>
        <v>0</v>
      </c>
      <c r="K1595" s="118"/>
      <c r="L1595" s="118"/>
    </row>
    <row r="1596" spans="1:12" ht="12.75" hidden="1" customHeight="1">
      <c r="A1596" s="20" t="s">
        <v>149</v>
      </c>
      <c r="B1596" s="75" t="s">
        <v>405</v>
      </c>
      <c r="C1596" s="295" t="s">
        <v>138</v>
      </c>
      <c r="D1596" s="295" t="s">
        <v>146</v>
      </c>
      <c r="E1596" s="45" t="s">
        <v>629</v>
      </c>
      <c r="F1596" s="295" t="s">
        <v>150</v>
      </c>
      <c r="G1596" s="295"/>
      <c r="H1596" s="229"/>
      <c r="I1596" s="229"/>
      <c r="J1596" s="228">
        <f t="shared" si="329"/>
        <v>0</v>
      </c>
      <c r="K1596" s="118"/>
      <c r="L1596" s="118"/>
    </row>
    <row r="1597" spans="1:12" ht="38.25" hidden="1" customHeight="1">
      <c r="A1597" s="20" t="s">
        <v>148</v>
      </c>
      <c r="B1597" s="75" t="s">
        <v>405</v>
      </c>
      <c r="C1597" s="295" t="s">
        <v>138</v>
      </c>
      <c r="D1597" s="295" t="s">
        <v>146</v>
      </c>
      <c r="E1597" s="45" t="s">
        <v>629</v>
      </c>
      <c r="F1597" s="295" t="s">
        <v>514</v>
      </c>
      <c r="G1597" s="295"/>
      <c r="H1597" s="229"/>
      <c r="I1597" s="229"/>
      <c r="J1597" s="228">
        <f t="shared" si="329"/>
        <v>0</v>
      </c>
      <c r="K1597" s="118"/>
      <c r="L1597" s="118"/>
    </row>
    <row r="1598" spans="1:12" ht="12.75" hidden="1" customHeight="1">
      <c r="A1598" s="47" t="s">
        <v>11</v>
      </c>
      <c r="B1598" s="83" t="s">
        <v>405</v>
      </c>
      <c r="C1598" s="295" t="s">
        <v>138</v>
      </c>
      <c r="D1598" s="295" t="s">
        <v>146</v>
      </c>
      <c r="E1598" s="45" t="s">
        <v>629</v>
      </c>
      <c r="F1598" s="295" t="s">
        <v>514</v>
      </c>
      <c r="G1598" s="295" t="s">
        <v>12</v>
      </c>
      <c r="H1598" s="229"/>
      <c r="I1598" s="229"/>
      <c r="J1598" s="228">
        <f t="shared" si="329"/>
        <v>0</v>
      </c>
      <c r="K1598" s="118"/>
      <c r="L1598" s="118"/>
    </row>
    <row r="1599" spans="1:12" ht="12.75" hidden="1" customHeight="1">
      <c r="A1599" s="47" t="s">
        <v>628</v>
      </c>
      <c r="B1599" s="83" t="s">
        <v>405</v>
      </c>
      <c r="C1599" s="295" t="s">
        <v>138</v>
      </c>
      <c r="D1599" s="295" t="s">
        <v>146</v>
      </c>
      <c r="E1599" s="45" t="s">
        <v>629</v>
      </c>
      <c r="F1599" s="295" t="s">
        <v>514</v>
      </c>
      <c r="G1599" s="295" t="s">
        <v>197</v>
      </c>
      <c r="H1599" s="229"/>
      <c r="I1599" s="229"/>
      <c r="J1599" s="228">
        <f t="shared" si="329"/>
        <v>0</v>
      </c>
      <c r="K1599" s="118"/>
      <c r="L1599" s="118"/>
    </row>
    <row r="1600" spans="1:12" ht="51" hidden="1" customHeight="1">
      <c r="A1600" s="68" t="s">
        <v>842</v>
      </c>
      <c r="B1600" s="83" t="s">
        <v>405</v>
      </c>
      <c r="C1600" s="295" t="s">
        <v>138</v>
      </c>
      <c r="D1600" s="295" t="s">
        <v>146</v>
      </c>
      <c r="E1600" s="45" t="s">
        <v>779</v>
      </c>
      <c r="F1600" s="295"/>
      <c r="G1600" s="295"/>
      <c r="H1600" s="120">
        <f t="shared" ref="H1600:L1603" si="342">H1601</f>
        <v>0</v>
      </c>
      <c r="I1600" s="120">
        <f t="shared" si="342"/>
        <v>0</v>
      </c>
      <c r="J1600" s="228">
        <f t="shared" si="329"/>
        <v>0</v>
      </c>
      <c r="K1600" s="120">
        <f t="shared" si="342"/>
        <v>0</v>
      </c>
      <c r="L1600" s="120">
        <f t="shared" si="342"/>
        <v>0</v>
      </c>
    </row>
    <row r="1601" spans="1:13" ht="38.25" hidden="1" customHeight="1">
      <c r="A1601" s="20" t="s">
        <v>148</v>
      </c>
      <c r="B1601" s="83" t="s">
        <v>405</v>
      </c>
      <c r="C1601" s="295" t="s">
        <v>138</v>
      </c>
      <c r="D1601" s="295" t="s">
        <v>146</v>
      </c>
      <c r="E1601" s="45" t="s">
        <v>779</v>
      </c>
      <c r="F1601" s="295" t="s">
        <v>93</v>
      </c>
      <c r="G1601" s="295"/>
      <c r="H1601" s="120">
        <f t="shared" si="342"/>
        <v>0</v>
      </c>
      <c r="I1601" s="120">
        <f t="shared" si="342"/>
        <v>0</v>
      </c>
      <c r="J1601" s="228">
        <f t="shared" si="329"/>
        <v>0</v>
      </c>
      <c r="K1601" s="120">
        <f t="shared" si="342"/>
        <v>0</v>
      </c>
      <c r="L1601" s="120">
        <f t="shared" si="342"/>
        <v>0</v>
      </c>
    </row>
    <row r="1602" spans="1:13" ht="12.75" hidden="1" customHeight="1">
      <c r="A1602" s="20" t="s">
        <v>149</v>
      </c>
      <c r="B1602" s="83" t="s">
        <v>405</v>
      </c>
      <c r="C1602" s="295" t="s">
        <v>138</v>
      </c>
      <c r="D1602" s="295" t="s">
        <v>146</v>
      </c>
      <c r="E1602" s="45" t="s">
        <v>779</v>
      </c>
      <c r="F1602" s="295" t="s">
        <v>150</v>
      </c>
      <c r="G1602" s="295"/>
      <c r="H1602" s="120">
        <f t="shared" si="342"/>
        <v>0</v>
      </c>
      <c r="I1602" s="120">
        <f t="shared" si="342"/>
        <v>0</v>
      </c>
      <c r="J1602" s="228">
        <f t="shared" si="329"/>
        <v>0</v>
      </c>
      <c r="K1602" s="120">
        <f t="shared" si="342"/>
        <v>0</v>
      </c>
      <c r="L1602" s="120">
        <f t="shared" si="342"/>
        <v>0</v>
      </c>
    </row>
    <row r="1603" spans="1:13" ht="63.75" hidden="1" customHeight="1">
      <c r="A1603" s="26" t="s">
        <v>512</v>
      </c>
      <c r="B1603" s="83" t="s">
        <v>405</v>
      </c>
      <c r="C1603" s="295" t="s">
        <v>138</v>
      </c>
      <c r="D1603" s="295" t="s">
        <v>146</v>
      </c>
      <c r="E1603" s="45" t="s">
        <v>779</v>
      </c>
      <c r="F1603" s="295" t="s">
        <v>514</v>
      </c>
      <c r="G1603" s="295"/>
      <c r="H1603" s="120">
        <f t="shared" si="342"/>
        <v>0</v>
      </c>
      <c r="I1603" s="120">
        <f t="shared" si="342"/>
        <v>0</v>
      </c>
      <c r="J1603" s="228">
        <f t="shared" si="329"/>
        <v>0</v>
      </c>
      <c r="K1603" s="120">
        <f t="shared" si="342"/>
        <v>0</v>
      </c>
      <c r="L1603" s="120">
        <f t="shared" si="342"/>
        <v>0</v>
      </c>
    </row>
    <row r="1604" spans="1:13" ht="12.75" hidden="1" customHeight="1">
      <c r="A1604" s="47" t="s">
        <v>11</v>
      </c>
      <c r="B1604" s="83" t="s">
        <v>405</v>
      </c>
      <c r="C1604" s="295" t="s">
        <v>138</v>
      </c>
      <c r="D1604" s="295" t="s">
        <v>146</v>
      </c>
      <c r="E1604" s="45" t="s">
        <v>779</v>
      </c>
      <c r="F1604" s="295" t="s">
        <v>514</v>
      </c>
      <c r="G1604" s="295" t="s">
        <v>12</v>
      </c>
      <c r="H1604" s="229"/>
      <c r="I1604" s="229"/>
      <c r="J1604" s="228">
        <f t="shared" si="329"/>
        <v>0</v>
      </c>
      <c r="K1604" s="118"/>
      <c r="L1604" s="118"/>
    </row>
    <row r="1605" spans="1:13" ht="24" customHeight="1">
      <c r="A1605" s="263" t="s">
        <v>872</v>
      </c>
      <c r="B1605" s="52" t="s">
        <v>430</v>
      </c>
      <c r="C1605" s="52"/>
      <c r="D1605" s="25"/>
      <c r="E1605" s="25"/>
      <c r="F1605" s="25"/>
      <c r="G1605" s="25"/>
      <c r="H1605" s="53">
        <f>H1606+H1607+H1608</f>
        <v>988.5</v>
      </c>
      <c r="I1605" s="53">
        <f>I1606+I1607+I1608</f>
        <v>0</v>
      </c>
      <c r="J1605" s="228">
        <f t="shared" si="329"/>
        <v>988.5</v>
      </c>
      <c r="K1605" s="53">
        <f>K1606+K1607+K1608</f>
        <v>988.5</v>
      </c>
      <c r="L1605" s="53">
        <f>L1606+L1607+L1608</f>
        <v>988.5</v>
      </c>
      <c r="M1605">
        <v>657.7</v>
      </c>
    </row>
    <row r="1606" spans="1:13">
      <c r="A1606" s="87" t="s">
        <v>9</v>
      </c>
      <c r="B1606" s="52" t="s">
        <v>430</v>
      </c>
      <c r="C1606" s="52"/>
      <c r="D1606" s="25"/>
      <c r="E1606" s="25"/>
      <c r="F1606" s="25"/>
      <c r="G1606" s="25" t="s">
        <v>10</v>
      </c>
      <c r="H1606" s="53">
        <f>H1615+H1618</f>
        <v>988.5</v>
      </c>
      <c r="I1606" s="53">
        <f>I1615+I1618</f>
        <v>0</v>
      </c>
      <c r="J1606" s="228">
        <f t="shared" si="329"/>
        <v>988.5</v>
      </c>
      <c r="K1606" s="53">
        <f>K1615+K1618</f>
        <v>988.5</v>
      </c>
      <c r="L1606" s="53">
        <f>L1615+L1618</f>
        <v>988.5</v>
      </c>
    </row>
    <row r="1607" spans="1:13" ht="12.75" customHeight="1">
      <c r="A1607" s="87" t="s">
        <v>11</v>
      </c>
      <c r="B1607" s="52" t="s">
        <v>873</v>
      </c>
      <c r="C1607" s="52"/>
      <c r="D1607" s="25"/>
      <c r="E1607" s="25"/>
      <c r="F1607" s="25"/>
      <c r="G1607" s="25" t="s">
        <v>12</v>
      </c>
      <c r="H1607" s="53">
        <f>H1651</f>
        <v>0</v>
      </c>
      <c r="I1607" s="53">
        <f>I1651</f>
        <v>0</v>
      </c>
      <c r="J1607" s="228">
        <f t="shared" si="329"/>
        <v>0</v>
      </c>
      <c r="K1607" s="53">
        <f>K1651</f>
        <v>0</v>
      </c>
      <c r="L1607" s="320"/>
    </row>
    <row r="1608" spans="1:13" ht="12.75" customHeight="1">
      <c r="A1608" s="87" t="s">
        <v>628</v>
      </c>
      <c r="B1608" s="52" t="s">
        <v>874</v>
      </c>
      <c r="C1608" s="52"/>
      <c r="D1608" s="25"/>
      <c r="E1608" s="25"/>
      <c r="F1608" s="25"/>
      <c r="G1608" s="25" t="s">
        <v>197</v>
      </c>
      <c r="H1608" s="53">
        <f>H1640</f>
        <v>0</v>
      </c>
      <c r="I1608" s="53">
        <f>I1640</f>
        <v>0</v>
      </c>
      <c r="J1608" s="228">
        <f t="shared" ref="J1608:J1619" si="343">H1608+I1608</f>
        <v>0</v>
      </c>
      <c r="K1608" s="53">
        <f>K1640</f>
        <v>0</v>
      </c>
      <c r="L1608" s="320"/>
    </row>
    <row r="1609" spans="1:13" ht="20.25" customHeight="1">
      <c r="A1609" s="87" t="s">
        <v>411</v>
      </c>
      <c r="B1609" s="52" t="s">
        <v>430</v>
      </c>
      <c r="C1609" s="52" t="s">
        <v>13</v>
      </c>
      <c r="D1609" s="209"/>
      <c r="E1609" s="25"/>
      <c r="F1609" s="25"/>
      <c r="G1609" s="25"/>
      <c r="H1609" s="53">
        <f t="shared" ref="H1609:I1611" si="344">H1610</f>
        <v>988.5</v>
      </c>
      <c r="I1609" s="53">
        <f t="shared" si="344"/>
        <v>0</v>
      </c>
      <c r="J1609" s="228">
        <f t="shared" si="343"/>
        <v>988.5</v>
      </c>
      <c r="K1609" s="53">
        <f t="shared" ref="K1609:L1611" si="345">K1610</f>
        <v>988.5</v>
      </c>
      <c r="L1609" s="53">
        <f t="shared" si="345"/>
        <v>988.5</v>
      </c>
    </row>
    <row r="1610" spans="1:13" ht="52.5" customHeight="1">
      <c r="A1610" s="36" t="s">
        <v>40</v>
      </c>
      <c r="B1610" s="52" t="s">
        <v>430</v>
      </c>
      <c r="C1610" s="178" t="s">
        <v>13</v>
      </c>
      <c r="D1610" s="178" t="s">
        <v>41</v>
      </c>
      <c r="E1610" s="178"/>
      <c r="F1610" s="178"/>
      <c r="G1610" s="178"/>
      <c r="H1610" s="226">
        <f t="shared" si="344"/>
        <v>988.5</v>
      </c>
      <c r="I1610" s="226">
        <f t="shared" si="344"/>
        <v>0</v>
      </c>
      <c r="J1610" s="228">
        <f t="shared" si="343"/>
        <v>988.5</v>
      </c>
      <c r="K1610" s="226">
        <f t="shared" si="345"/>
        <v>988.5</v>
      </c>
      <c r="L1610" s="226">
        <f t="shared" si="345"/>
        <v>988.5</v>
      </c>
    </row>
    <row r="1611" spans="1:13" ht="28.5" customHeight="1">
      <c r="A1611" s="36" t="s">
        <v>16</v>
      </c>
      <c r="B1611" s="52" t="s">
        <v>430</v>
      </c>
      <c r="C1611" s="178" t="s">
        <v>13</v>
      </c>
      <c r="D1611" s="178" t="s">
        <v>41</v>
      </c>
      <c r="E1611" s="178" t="s">
        <v>651</v>
      </c>
      <c r="F1611" s="178"/>
      <c r="G1611" s="178"/>
      <c r="H1611" s="296">
        <f t="shared" si="344"/>
        <v>988.5</v>
      </c>
      <c r="I1611" s="296">
        <f t="shared" si="344"/>
        <v>0</v>
      </c>
      <c r="J1611" s="228">
        <f t="shared" si="343"/>
        <v>988.5</v>
      </c>
      <c r="K1611" s="296">
        <f t="shared" si="345"/>
        <v>988.5</v>
      </c>
      <c r="L1611" s="296">
        <f t="shared" si="345"/>
        <v>988.5</v>
      </c>
    </row>
    <row r="1612" spans="1:13" ht="13.5">
      <c r="A1612" s="36" t="s">
        <v>207</v>
      </c>
      <c r="B1612" s="52" t="s">
        <v>430</v>
      </c>
      <c r="C1612" s="178" t="s">
        <v>13</v>
      </c>
      <c r="D1612" s="178" t="s">
        <v>41</v>
      </c>
      <c r="E1612" s="178" t="s">
        <v>653</v>
      </c>
      <c r="F1612" s="18"/>
      <c r="G1612" s="18"/>
      <c r="H1612" s="296">
        <f>H1613+H1616</f>
        <v>988.5</v>
      </c>
      <c r="I1612" s="296">
        <f>I1613+I1616</f>
        <v>0</v>
      </c>
      <c r="J1612" s="228">
        <f t="shared" si="343"/>
        <v>988.5</v>
      </c>
      <c r="K1612" s="296">
        <f>K1613+K1616</f>
        <v>988.5</v>
      </c>
      <c r="L1612" s="296">
        <f>L1613+L1616</f>
        <v>988.5</v>
      </c>
    </row>
    <row r="1613" spans="1:13" ht="81" customHeight="1">
      <c r="A1613" s="224" t="s">
        <v>18</v>
      </c>
      <c r="B1613" s="52" t="s">
        <v>430</v>
      </c>
      <c r="C1613" s="295" t="s">
        <v>13</v>
      </c>
      <c r="D1613" s="295" t="s">
        <v>41</v>
      </c>
      <c r="E1613" s="295" t="s">
        <v>653</v>
      </c>
      <c r="F1613" s="295" t="s">
        <v>19</v>
      </c>
      <c r="G1613" s="295"/>
      <c r="H1613" s="296">
        <f>H1614</f>
        <v>980</v>
      </c>
      <c r="I1613" s="296">
        <f>I1614</f>
        <v>0</v>
      </c>
      <c r="J1613" s="228">
        <f t="shared" si="343"/>
        <v>980</v>
      </c>
      <c r="K1613" s="296">
        <f>K1614</f>
        <v>980</v>
      </c>
      <c r="L1613" s="296">
        <f>L1614</f>
        <v>980</v>
      </c>
    </row>
    <row r="1614" spans="1:13" ht="38.25">
      <c r="A1614" s="224" t="s">
        <v>20</v>
      </c>
      <c r="B1614" s="52" t="s">
        <v>430</v>
      </c>
      <c r="C1614" s="295" t="s">
        <v>13</v>
      </c>
      <c r="D1614" s="295" t="s">
        <v>41</v>
      </c>
      <c r="E1614" s="295" t="s">
        <v>653</v>
      </c>
      <c r="F1614" s="295" t="s">
        <v>21</v>
      </c>
      <c r="G1614" s="295"/>
      <c r="H1614" s="296">
        <v>980</v>
      </c>
      <c r="I1614" s="296"/>
      <c r="J1614" s="228">
        <f t="shared" si="343"/>
        <v>980</v>
      </c>
      <c r="K1614" s="296">
        <f>K1615</f>
        <v>980</v>
      </c>
      <c r="L1614" s="296">
        <f>L1615</f>
        <v>980</v>
      </c>
    </row>
    <row r="1615" spans="1:13">
      <c r="A1615" s="224" t="s">
        <v>9</v>
      </c>
      <c r="B1615" s="52" t="s">
        <v>430</v>
      </c>
      <c r="C1615" s="295" t="s">
        <v>13</v>
      </c>
      <c r="D1615" s="295" t="s">
        <v>41</v>
      </c>
      <c r="E1615" s="295" t="s">
        <v>653</v>
      </c>
      <c r="F1615" s="295" t="s">
        <v>21</v>
      </c>
      <c r="G1615" s="295" t="s">
        <v>10</v>
      </c>
      <c r="H1615" s="229">
        <v>980</v>
      </c>
      <c r="I1615" s="229"/>
      <c r="J1615" s="228">
        <f t="shared" si="343"/>
        <v>980</v>
      </c>
      <c r="K1615" s="229">
        <v>980</v>
      </c>
      <c r="L1615" s="229">
        <v>980</v>
      </c>
    </row>
    <row r="1616" spans="1:13" ht="27" customHeight="1">
      <c r="A1616" s="20" t="s">
        <v>35</v>
      </c>
      <c r="B1616" s="75" t="s">
        <v>430</v>
      </c>
      <c r="C1616" s="295" t="s">
        <v>13</v>
      </c>
      <c r="D1616" s="295" t="s">
        <v>41</v>
      </c>
      <c r="E1616" s="295" t="s">
        <v>653</v>
      </c>
      <c r="F1616" s="295" t="s">
        <v>27</v>
      </c>
      <c r="G1616" s="295"/>
      <c r="H1616" s="120">
        <f t="shared" ref="H1616:L1617" si="346">H1617</f>
        <v>8.5</v>
      </c>
      <c r="I1616" s="120">
        <f t="shared" si="346"/>
        <v>0</v>
      </c>
      <c r="J1616" s="228">
        <f t="shared" si="343"/>
        <v>8.5</v>
      </c>
      <c r="K1616" s="120">
        <f t="shared" si="346"/>
        <v>8.5</v>
      </c>
      <c r="L1616" s="120">
        <f t="shared" si="346"/>
        <v>8.5</v>
      </c>
    </row>
    <row r="1617" spans="1:12" ht="23.25" customHeight="1">
      <c r="A1617" s="20" t="s">
        <v>90</v>
      </c>
      <c r="B1617" s="75" t="s">
        <v>430</v>
      </c>
      <c r="C1617" s="295" t="s">
        <v>13</v>
      </c>
      <c r="D1617" s="295" t="s">
        <v>41</v>
      </c>
      <c r="E1617" s="295" t="s">
        <v>653</v>
      </c>
      <c r="F1617" s="295" t="s">
        <v>29</v>
      </c>
      <c r="G1617" s="295"/>
      <c r="H1617" s="120">
        <f t="shared" si="346"/>
        <v>8.5</v>
      </c>
      <c r="I1617" s="120">
        <f t="shared" si="346"/>
        <v>0</v>
      </c>
      <c r="J1617" s="228">
        <f t="shared" si="343"/>
        <v>8.5</v>
      </c>
      <c r="K1617" s="120">
        <f t="shared" si="346"/>
        <v>8.5</v>
      </c>
      <c r="L1617" s="120">
        <f t="shared" si="346"/>
        <v>8.5</v>
      </c>
    </row>
    <row r="1618" spans="1:12">
      <c r="A1618" s="225" t="s">
        <v>9</v>
      </c>
      <c r="B1618" s="227" t="s">
        <v>430</v>
      </c>
      <c r="C1618" s="295" t="s">
        <v>13</v>
      </c>
      <c r="D1618" s="295" t="s">
        <v>41</v>
      </c>
      <c r="E1618" s="295" t="s">
        <v>653</v>
      </c>
      <c r="F1618" s="295" t="s">
        <v>29</v>
      </c>
      <c r="G1618" s="295" t="s">
        <v>10</v>
      </c>
      <c r="H1618" s="229">
        <v>8.5</v>
      </c>
      <c r="I1618" s="229"/>
      <c r="J1618" s="228">
        <f t="shared" si="343"/>
        <v>8.5</v>
      </c>
      <c r="K1618" s="229">
        <v>8.5</v>
      </c>
      <c r="L1618" s="229">
        <v>8.5</v>
      </c>
    </row>
    <row r="1619" spans="1:12" ht="12.75" customHeight="1">
      <c r="A1619" s="88" t="s">
        <v>863</v>
      </c>
      <c r="B1619" s="88" t="s">
        <v>38</v>
      </c>
      <c r="C1619" s="262" t="s">
        <v>864</v>
      </c>
      <c r="D1619" s="54" t="s">
        <v>864</v>
      </c>
      <c r="E1619" s="54" t="s">
        <v>865</v>
      </c>
      <c r="F1619" s="54" t="s">
        <v>38</v>
      </c>
      <c r="G1619" s="54" t="s">
        <v>866</v>
      </c>
      <c r="H1619" s="118"/>
      <c r="I1619" s="118"/>
      <c r="J1619" s="228">
        <f t="shared" si="343"/>
        <v>0</v>
      </c>
      <c r="K1619" s="118"/>
      <c r="L1619" s="118"/>
    </row>
  </sheetData>
  <mergeCells count="19">
    <mergeCell ref="L13:L14"/>
    <mergeCell ref="A8:L8"/>
    <mergeCell ref="H12:L12"/>
    <mergeCell ref="A2:L2"/>
    <mergeCell ref="A3:L3"/>
    <mergeCell ref="A4:L4"/>
    <mergeCell ref="A5:L5"/>
    <mergeCell ref="A6:L6"/>
    <mergeCell ref="A7:L7"/>
    <mergeCell ref="A10:K10"/>
    <mergeCell ref="G12:G14"/>
    <mergeCell ref="K13:K14"/>
    <mergeCell ref="A12:A14"/>
    <mergeCell ref="B12:B14"/>
    <mergeCell ref="C12:C14"/>
    <mergeCell ref="D12:D14"/>
    <mergeCell ref="E12:E14"/>
    <mergeCell ref="F12:F14"/>
    <mergeCell ref="H13:J13"/>
  </mergeCells>
  <pageMargins left="0" right="0" top="0" bottom="0" header="0" footer="0"/>
  <pageSetup paperSize="9" scale="8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поправки август</vt:lpstr>
      <vt:lpstr>Поправки декабрь</vt:lpstr>
      <vt:lpstr>Поправки ноябрь</vt:lpstr>
      <vt:lpstr>Поправки октябрь</vt:lpstr>
      <vt:lpstr>Поправки сентябрь</vt:lpstr>
      <vt:lpstr>Поправки июль</vt:lpstr>
      <vt:lpstr>Поправки июнь</vt:lpstr>
      <vt:lpstr>Поправки март)</vt:lpstr>
      <vt:lpstr>Поправки февраль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ИКТ</cp:lastModifiedBy>
  <cp:lastPrinted>2025-01-30T11:33:36Z</cp:lastPrinted>
  <dcterms:created xsi:type="dcterms:W3CDTF">2014-11-11T10:44:13Z</dcterms:created>
  <dcterms:modified xsi:type="dcterms:W3CDTF">2025-12-19T08:53:55Z</dcterms:modified>
</cp:coreProperties>
</file>